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19440" windowHeight="12585"/>
  </bookViews>
  <sheets>
    <sheet name="Таблица 1" sheetId="1" r:id="rId1"/>
  </sheets>
  <definedNames>
    <definedName name="_xlnm._FilterDatabase" localSheetId="0" hidden="1">'Таблица 1'!$A$10:$M$4849</definedName>
    <definedName name="_xlnm.Print_Area" localSheetId="0">'Таблица 1'!$A$3:$J$10</definedName>
  </definedNames>
  <calcPr calcId="145621"/>
</workbook>
</file>

<file path=xl/calcChain.xml><?xml version="1.0" encoding="utf-8"?>
<calcChain xmlns="http://schemas.openxmlformats.org/spreadsheetml/2006/main">
  <c r="H3352" i="1" l="1"/>
  <c r="H3350" i="1"/>
  <c r="H3346" i="1"/>
  <c r="H3345" i="1"/>
  <c r="H3340" i="1"/>
  <c r="H3339" i="1"/>
  <c r="H3337" i="1"/>
  <c r="H3331" i="1"/>
  <c r="H3327" i="1"/>
  <c r="H3316" i="1"/>
  <c r="J2826" i="1"/>
  <c r="J2825" i="1"/>
  <c r="J2824" i="1"/>
  <c r="J2823" i="1"/>
  <c r="J2822" i="1"/>
  <c r="J2821" i="1"/>
  <c r="J2820" i="1"/>
  <c r="J2819" i="1"/>
  <c r="J2818" i="1"/>
  <c r="J2817" i="1"/>
  <c r="I2544" i="1"/>
  <c r="I2543" i="1"/>
  <c r="I2542" i="1"/>
  <c r="I2541" i="1"/>
  <c r="I2540" i="1"/>
  <c r="I2539" i="1"/>
  <c r="I2538" i="1"/>
  <c r="I2537" i="1"/>
  <c r="I2536" i="1"/>
  <c r="I2534" i="1"/>
  <c r="I2049" i="1"/>
  <c r="I2048" i="1"/>
  <c r="I2047" i="1"/>
  <c r="I2046" i="1"/>
  <c r="I2045" i="1"/>
  <c r="I2044" i="1"/>
</calcChain>
</file>

<file path=xl/sharedStrings.xml><?xml version="1.0" encoding="utf-8"?>
<sst xmlns="http://schemas.openxmlformats.org/spreadsheetml/2006/main" count="23323" uniqueCount="10293">
  <si>
    <t>Приложение N 2 
к Приказу Министерства связи 
и массовых коммуникаций 
Российской Федерации 
от 28.02.2011 N 21</t>
  </si>
  <si>
    <t>Таблица № 1</t>
  </si>
  <si>
    <t>Информация о наличии незадействованной номерной емкости на узлах связи сети местной телефонной связи и наличии незадействованных абонентских линий связи, соединяющих пользовательское оборудование с узлом связи</t>
  </si>
  <si>
    <t>№ п/п</t>
  </si>
  <si>
    <t>Субъект Российской Федерации</t>
  </si>
  <si>
    <t>Наименование муниципального района или городского округа</t>
  </si>
  <si>
    <t>Наименование поселения (городского или сельского)</t>
  </si>
  <si>
    <t xml:space="preserve">Наименование (номер) узла связи местной телефонной сети связи </t>
  </si>
  <si>
    <t>Зона обслуживания узла связи (наименования улиц с указанием жилых домов и строений)</t>
  </si>
  <si>
    <t>Монтированная емкость (номер)</t>
  </si>
  <si>
    <t>Задействованная емкость (номер)</t>
  </si>
  <si>
    <t>Наличие свободных пар в абонентском магистральном кабеле</t>
  </si>
  <si>
    <t>Наличие свободных пар в абонентском распределительном кабеле</t>
  </si>
  <si>
    <t>Алтайский край</t>
  </si>
  <si>
    <t>г.Алейск</t>
  </si>
  <si>
    <t xml:space="preserve">г.Алейск,  ул.Комсомольмкая 106 </t>
  </si>
  <si>
    <t xml:space="preserve">ул.Комсомольмкая 106 </t>
  </si>
  <si>
    <t>г.Алейск, Воен.городок ул.Олешко 70</t>
  </si>
  <si>
    <t>ул.Олешко 70</t>
  </si>
  <si>
    <t>г.Алейск, ул.Школьная 10</t>
  </si>
  <si>
    <t>ул.Школьная 10</t>
  </si>
  <si>
    <t>г.Алейск, ул.Линейная 84А</t>
  </si>
  <si>
    <t>ул.Линейная 84А</t>
  </si>
  <si>
    <t>г.Алейск, ул.Мира 6</t>
  </si>
  <si>
    <t>ул.Мира 6</t>
  </si>
  <si>
    <t>Алейский район</t>
  </si>
  <si>
    <t>п.Александровский, ул.Центральная 7</t>
  </si>
  <si>
    <t>ул.Центральная 7</t>
  </si>
  <si>
    <t>п. Алейский, ул.Советская, 4</t>
  </si>
  <si>
    <t>ул.Советская, 4</t>
  </si>
  <si>
    <t>с. Безголосово, ул.Центральная, 22</t>
  </si>
  <si>
    <t>ул.Центральная, 22</t>
  </si>
  <si>
    <t>с.Большепанюшово, ул.Центральная, 11В</t>
  </si>
  <si>
    <t>ул.Центральная, 11В</t>
  </si>
  <si>
    <t>п. Бориха, ул.Центральная, 2</t>
  </si>
  <si>
    <t>ул.Центральная, 2</t>
  </si>
  <si>
    <t>с. Боровское, ул.Кирова, 60-а</t>
  </si>
  <si>
    <t>ул.Кирова, 60-а</t>
  </si>
  <si>
    <t>п. Вавилон, ул.Школьная, 20</t>
  </si>
  <si>
    <t>ул.Школьная, 20</t>
  </si>
  <si>
    <t>с. Ветелки, ул.Центральная, 48</t>
  </si>
  <si>
    <t>ул.Центральная, 48</t>
  </si>
  <si>
    <t>с. Дружба, ул. Пионерская 2 \2</t>
  </si>
  <si>
    <t>ул. Пионерская 2 \2</t>
  </si>
  <si>
    <t>п. Заветы Ильича, ул.Садовая 17</t>
  </si>
  <si>
    <t>ул.Садовая 17</t>
  </si>
  <si>
    <t>с. Кабаково, ул.Советская 13</t>
  </si>
  <si>
    <t>ул.Советская 13</t>
  </si>
  <si>
    <t>с. Кашино, ул.Партизанская 15</t>
  </si>
  <si>
    <t>ул.Партизанская 15</t>
  </si>
  <si>
    <t>с. Кировское, ул.Спортивная 11/2</t>
  </si>
  <si>
    <t>ул.Спортивная 11/2</t>
  </si>
  <si>
    <t>п.Краснодубровский, ул.Юбилейная 9</t>
  </si>
  <si>
    <t>ул.Юбилейная 9</t>
  </si>
  <si>
    <t>с. Красный Яр, ул.Центральная 31</t>
  </si>
  <si>
    <t>ул.Центральная 31</t>
  </si>
  <si>
    <t>с. Малахово, ул.Пустынная 7</t>
  </si>
  <si>
    <t>ул.Пустынная 7</t>
  </si>
  <si>
    <t>с. Малиновка, ул.Центральная 32Б</t>
  </si>
  <si>
    <t>ул.Центральная 32Б</t>
  </si>
  <si>
    <t>с. Моховское, ул.Молодежная 29/5</t>
  </si>
  <si>
    <t>ул.Молодежная 29/5</t>
  </si>
  <si>
    <t>с. Осколково, ул.Набережная 5</t>
  </si>
  <si>
    <t>ул.Набережная 5</t>
  </si>
  <si>
    <t>с. Плотава, ул.Советская 12</t>
  </si>
  <si>
    <t>ул.Советская 12</t>
  </si>
  <si>
    <t>п. Приятельский, ул.Центральная 32</t>
  </si>
  <si>
    <t>ул.Центральная 32</t>
  </si>
  <si>
    <t>с. Савинка, ул.Центральная 16</t>
  </si>
  <si>
    <t>ул.Центральная 16</t>
  </si>
  <si>
    <t>п. Совхозный, ул.Гагарина 1А</t>
  </si>
  <si>
    <t>ул.Гагарина 1А</t>
  </si>
  <si>
    <t>п. Солнечный, ул.Березовая, 1</t>
  </si>
  <si>
    <t>ул.Березовая, 1</t>
  </si>
  <si>
    <t>с. Толстая Дуброва, ул.Молодежная 39</t>
  </si>
  <si>
    <t>ул.Молодежная 39</t>
  </si>
  <si>
    <t>с. Урюпино, ул.Школьная 26</t>
  </si>
  <si>
    <t>ул.Школьная 26</t>
  </si>
  <si>
    <t>с. Уржум, ул.Садовая 20</t>
  </si>
  <si>
    <t>ул.Садовая 20</t>
  </si>
  <si>
    <t>п. Троицкий, ул.Молодежная 7А</t>
  </si>
  <si>
    <t>ул.Молодежная 7А</t>
  </si>
  <si>
    <t>Чарышский район</t>
  </si>
  <si>
    <t>с. Чарышское, ул.Центральная 27/2</t>
  </si>
  <si>
    <t>ул.Центральная 27/2</t>
  </si>
  <si>
    <t>с. Маралиха,  ул.Центральная 71А</t>
  </si>
  <si>
    <t>ул.Центральная 71А</t>
  </si>
  <si>
    <t>с. Маяк,  ул.Советская 3</t>
  </si>
  <si>
    <t>ул.Советская 3</t>
  </si>
  <si>
    <t>с.Алексеевка, ул.Центральная 21</t>
  </si>
  <si>
    <t>ул.Центральная 21</t>
  </si>
  <si>
    <t>с. Малый Бащелак, ул.Центральная 43а</t>
  </si>
  <si>
    <t>ул.Центральная 43а</t>
  </si>
  <si>
    <t>с. Тулата, ул.Центральная 55а</t>
  </si>
  <si>
    <t>ул.Центральная 55а</t>
  </si>
  <si>
    <t>с. Красный Партизан,  ул.Центральная 39</t>
  </si>
  <si>
    <t>ул.Центральная 39</t>
  </si>
  <si>
    <t>с. Берёзовка, ул.Барнаульская 12а</t>
  </si>
  <si>
    <t>ул.Барнаульская 12а</t>
  </si>
  <si>
    <t>с. Сентелек, ул.Центральная 33а</t>
  </si>
  <si>
    <t>ул.Центральная 33а</t>
  </si>
  <si>
    <t>с. Усть-Тулатинка, ул.Центральная 31а</t>
  </si>
  <si>
    <t>ул.Центральная 31а</t>
  </si>
  <si>
    <t>Калманский район</t>
  </si>
  <si>
    <t>с. Калманка, ул. Дзержинского,  64</t>
  </si>
  <si>
    <t>ул. Дзержинского,  64</t>
  </si>
  <si>
    <t>п. Троицк, ул.Большевистская, 63</t>
  </si>
  <si>
    <t>ул.Большевистская, 63</t>
  </si>
  <si>
    <t>с. Бураново, ул.Ерушева, 15</t>
  </si>
  <si>
    <t>ул.Ерушева, 15</t>
  </si>
  <si>
    <t>с. Зимари, ул.Центральная, 58</t>
  </si>
  <si>
    <t>ул.Центральная, 58</t>
  </si>
  <si>
    <t>с. Калистратиха, ул.Школьная 14</t>
  </si>
  <si>
    <t>ул.Школьная 14</t>
  </si>
  <si>
    <t>п. Кубанка, ул.Новая 16/2</t>
  </si>
  <si>
    <t>ул.Новая 16/2</t>
  </si>
  <si>
    <t>с. Новороманово, ул.Строителей 92</t>
  </si>
  <si>
    <t>ул.Строителей 92</t>
  </si>
  <si>
    <t>п. Алтай, ул.Советская 29</t>
  </si>
  <si>
    <t>ул.Советская 29</t>
  </si>
  <si>
    <t>с. Усть-Алейка, ул.Партизанская 18а</t>
  </si>
  <si>
    <t>ул.Партизанская 18а</t>
  </si>
  <si>
    <t>с. Шилово, ул.Школьная 12</t>
  </si>
  <si>
    <t>ул.Школьная 12</t>
  </si>
  <si>
    <t>с. Шадрино, ул.Кировская 76</t>
  </si>
  <si>
    <t>ул.Кировская 76</t>
  </si>
  <si>
    <t>Усть-Калманский район</t>
  </si>
  <si>
    <t>с. Усть-Калманка, ул. Пушкина, 18</t>
  </si>
  <si>
    <t>ул. Пушкина, 18</t>
  </si>
  <si>
    <t>п. Приозерный, ул. Школьная, 9</t>
  </si>
  <si>
    <t>ул. Школьная, 9</t>
  </si>
  <si>
    <t>с. Кабаново, ул. Молодежная, 17</t>
  </si>
  <si>
    <t>ул. Молодежная, 17</t>
  </si>
  <si>
    <t>с. Михайловка, ул. Ленина, 75А</t>
  </si>
  <si>
    <t>ул. Ленина, 75А</t>
  </si>
  <si>
    <t>с. Новобураново, ул. Октябрьская, 10</t>
  </si>
  <si>
    <t>ул. Октябрьская, 10</t>
  </si>
  <si>
    <t>с. Новокалманка,  ул. Центральная, 2</t>
  </si>
  <si>
    <t>ул. Центральная, 2</t>
  </si>
  <si>
    <t>с. Огни, ул. Партизанская, 42</t>
  </si>
  <si>
    <t>ул. Партизанская, 42</t>
  </si>
  <si>
    <t>с. Пономарево, пер. Школьный, 6</t>
  </si>
  <si>
    <t>пер. Школьный, 6</t>
  </si>
  <si>
    <t>с. Усть-Камышенка, ул. Центральная, 2</t>
  </si>
  <si>
    <t>с. Чарышское, ул. Центральная, 22А</t>
  </si>
  <si>
    <t>ул. Центральная, 22А</t>
  </si>
  <si>
    <t>Топчихинский район</t>
  </si>
  <si>
    <t>с. Топчиха ЦАТС,  ул.Ленина 44</t>
  </si>
  <si>
    <t>ул.Ленина 44</t>
  </si>
  <si>
    <t>с. Переясловка, ул.Губина 7</t>
  </si>
  <si>
    <t>ул.Губина 7</t>
  </si>
  <si>
    <t>п. Труд, ул.Центральная 18</t>
  </si>
  <si>
    <t>ул.Центральная 18</t>
  </si>
  <si>
    <t>с. Макарьевка,  ул.Центральная 4</t>
  </si>
  <si>
    <t>ул.Центральная 4</t>
  </si>
  <si>
    <t>с. Сидоровка, ул.Октябырьская 7</t>
  </si>
  <si>
    <t>ул.Октябырьская 7</t>
  </si>
  <si>
    <t>с. Фунтики,  ул.Юбилейная 6</t>
  </si>
  <si>
    <t>ул.Юбилейная 6</t>
  </si>
  <si>
    <t>п. Победим,  ул.Советская 9</t>
  </si>
  <si>
    <t>ул.Советская 9</t>
  </si>
  <si>
    <t>с. Парфеново,  ул.Кирова 4</t>
  </si>
  <si>
    <t>ул.Кирова 4</t>
  </si>
  <si>
    <t>с. Белояровка, ул.Гагарина 37</t>
  </si>
  <si>
    <t>ул.Гагарина 37</t>
  </si>
  <si>
    <t>с. Чистюнька, ул.Центральная 43</t>
  </si>
  <si>
    <t>ул.Центральная 43</t>
  </si>
  <si>
    <t>п. Ключи, ул.Молодежна 9</t>
  </si>
  <si>
    <t>ул.Молодежна 9</t>
  </si>
  <si>
    <t>п. Кировский, ул.Кирова 31</t>
  </si>
  <si>
    <t>ул.Кирова 31</t>
  </si>
  <si>
    <t>с. Хабазино, ул.Гагарина 1</t>
  </si>
  <si>
    <t>ул.Гагарина 1</t>
  </si>
  <si>
    <t>с. Красноярка, ул.Новая 15</t>
  </si>
  <si>
    <t>ул.Новая 15</t>
  </si>
  <si>
    <t>с. Покровка,  пер.Школьный 26</t>
  </si>
  <si>
    <t>пер.Школьный 26</t>
  </si>
  <si>
    <t>с. Володарка, Володарского 3а</t>
  </si>
  <si>
    <t>Володарского 3а</t>
  </si>
  <si>
    <t>с. Чаузово, ул.Лесная 53</t>
  </si>
  <si>
    <t>ул.Лесная 53</t>
  </si>
  <si>
    <t>с. Песчаное, ул.Пегасова 21</t>
  </si>
  <si>
    <t>ул.Пегасова 21</t>
  </si>
  <si>
    <t>с. Зимино, ул.Партизанская 8</t>
  </si>
  <si>
    <t>ул.Партизанская 8</t>
  </si>
  <si>
    <t>Усть-Пристанский район</t>
  </si>
  <si>
    <t xml:space="preserve">с. Усть-Пристань, ул.1мая 14 </t>
  </si>
  <si>
    <t>ул.1мая 14</t>
  </si>
  <si>
    <t>с. Краснодарское, ул.Комсомольская 3</t>
  </si>
  <si>
    <t>ул.Комсомольская 3</t>
  </si>
  <si>
    <t>с. Клепиково, ул.Советская 11</t>
  </si>
  <si>
    <t>ул.Советская 11</t>
  </si>
  <si>
    <t>с. Коробейниково, ул.Комсомольская 32</t>
  </si>
  <si>
    <t>ул.Комсомольская 32</t>
  </si>
  <si>
    <t>с. Красноярка, ул.Ленина 11</t>
  </si>
  <si>
    <t>ул.Ленина 11</t>
  </si>
  <si>
    <t>с. Усть-Журавлиха, ул.Нагорная 28</t>
  </si>
  <si>
    <t>ул.Нагорная 28</t>
  </si>
  <si>
    <t>с. Нижне-Озерное, ул.Юбилейная 37</t>
  </si>
  <si>
    <t>ул.Юбилейная 37</t>
  </si>
  <si>
    <t>с. Вяткино, ул.Школьная 2Б</t>
  </si>
  <si>
    <t>ул.Школьная 2Б</t>
  </si>
  <si>
    <t>с. Белово, ул.Обская 11</t>
  </si>
  <si>
    <t>ул.Обская 11</t>
  </si>
  <si>
    <t>с. Брусенцево, ул.Пушкина 64</t>
  </si>
  <si>
    <t>ул.Пушкина 64</t>
  </si>
  <si>
    <t>с. Елбанка, ул.Новая 61</t>
  </si>
  <si>
    <t>ул.Новая 61</t>
  </si>
  <si>
    <t>с. Нижняя Гусиха, ул.Береговая 11</t>
  </si>
  <si>
    <t>ул.Береговая 11</t>
  </si>
  <si>
    <t>с. Троицкое, ул.Комсомольская 17</t>
  </si>
  <si>
    <t>ул.Комсомольская 17</t>
  </si>
  <si>
    <t>с. Романово, ул.Советская 3</t>
  </si>
  <si>
    <t>с. Чеканиха, ул.Центральная 7</t>
  </si>
  <si>
    <t>Поспелихинский район</t>
  </si>
  <si>
    <t>ст. Озимая, ул.Центральная 1</t>
  </si>
  <si>
    <t>ул.Центральная 1</t>
  </si>
  <si>
    <t>п. имени Мамонтова, ул.Лермонтова 10 а</t>
  </si>
  <si>
    <t>ул.Лермонтова 10 а</t>
  </si>
  <si>
    <t>с. Красноярское, ул.Советская 25</t>
  </si>
  <si>
    <t>ул.Советская 25</t>
  </si>
  <si>
    <t>с. Калмыцкие Мысы, ул.Трактовая 8</t>
  </si>
  <si>
    <t>ул.Трактовая 8</t>
  </si>
  <si>
    <t>п.Поспелихинский, ул.Свободная  7</t>
  </si>
  <si>
    <t>ул.Свободная  7</t>
  </si>
  <si>
    <t>с. Николаевка, ул.Ленинская 15</t>
  </si>
  <si>
    <t>ул.Ленинская 15</t>
  </si>
  <si>
    <t>с. Клепечиха, ул.Парковая 1</t>
  </si>
  <si>
    <t>ул.Парковая 1</t>
  </si>
  <si>
    <t>п. 12 лет Октября, ул.Почтовая 11</t>
  </si>
  <si>
    <t>ул.Почтовая 11</t>
  </si>
  <si>
    <t>п. Хлебороб, ул.Советская 17</t>
  </si>
  <si>
    <t>ул.Советская 17</t>
  </si>
  <si>
    <t>п. Гавриловский, ул.Центральная 6</t>
  </si>
  <si>
    <t>ул.Центральная 6</t>
  </si>
  <si>
    <t>п. Котляровка, ул. Центральная 3</t>
  </si>
  <si>
    <t>ул. Центральная 3</t>
  </si>
  <si>
    <t>п. Вавилонский, ул.Молодежная 14</t>
  </si>
  <si>
    <t>ул.Молодежная 14</t>
  </si>
  <si>
    <t>п. Факел Социализма, пл.Победы 2</t>
  </si>
  <si>
    <t>пл.Победы 2</t>
  </si>
  <si>
    <t>с. Поломошное, ул.Центральная 9</t>
  </si>
  <si>
    <t>ул.Центральная 9</t>
  </si>
  <si>
    <t>с.Поспелиха(МИС), ул.Социалистическая 17</t>
  </si>
  <si>
    <t>ул.Социалистическая 17</t>
  </si>
  <si>
    <t>с.Поспелиха, ул.Советская 93</t>
  </si>
  <si>
    <t>ул.Советская 93</t>
  </si>
  <si>
    <t>с.Поспелиха(АТП), ул.Коммунистическая 90 а</t>
  </si>
  <si>
    <t>ул.Коммунистическая 90 а</t>
  </si>
  <si>
    <t>с.Поспелиха(ДРСУ), ул.Ленина 2</t>
  </si>
  <si>
    <t>ул.Ленина 2</t>
  </si>
  <si>
    <t>Курьинский район</t>
  </si>
  <si>
    <t>с.Колывань, ул. Ленина, 8а</t>
  </si>
  <si>
    <t>ул. Ленина, 8а</t>
  </si>
  <si>
    <t>с.Краснознаменка, ул. Коммунистическая, 15</t>
  </si>
  <si>
    <t>ул. Коммунистическая, 15</t>
  </si>
  <si>
    <t xml:space="preserve">с.Усть-Таловка, ул. Центральная, 51 </t>
  </si>
  <si>
    <t>ул. Центральная, 51</t>
  </si>
  <si>
    <t>с. Ивановка, ул. Центральная, 38</t>
  </si>
  <si>
    <t>ул. Центральная, 38</t>
  </si>
  <si>
    <t>с. Кузнецово, ул. Центарльная, 21</t>
  </si>
  <si>
    <t>ул. Центарльная, 21</t>
  </si>
  <si>
    <t>с. Трусово, ул. Октябрьская, 2</t>
  </si>
  <si>
    <t>ул. Октябрьская, 2</t>
  </si>
  <si>
    <t>с. Казанцево, ул. Школьная, 1</t>
  </si>
  <si>
    <t>ул. Школьная, 1</t>
  </si>
  <si>
    <t>с. Ново-Фирсово, ул. Центарльная .15</t>
  </si>
  <si>
    <t>ул. Центарльная .15</t>
  </si>
  <si>
    <t>с. Курья, ул. Центарльная, 80</t>
  </si>
  <si>
    <t>ул. Центарльная, 80</t>
  </si>
  <si>
    <t>Шипуновский район</t>
  </si>
  <si>
    <t>п. Первомайский, ул. Тарасова, 35</t>
  </si>
  <si>
    <t>ул. Тарасова, 35</t>
  </si>
  <si>
    <t>с. Бобровка, улМолодежная, 24</t>
  </si>
  <si>
    <t>ул. Молодежная, 24</t>
  </si>
  <si>
    <t>с. Урлапово, ул. 30 лет Победы</t>
  </si>
  <si>
    <t>ул. 30 лет Победы</t>
  </si>
  <si>
    <t>с. Зеркалы, ул. Центральная, 21</t>
  </si>
  <si>
    <t>ул. Центральная, 21</t>
  </si>
  <si>
    <t>с. Родино, ул. Советская, 12</t>
  </si>
  <si>
    <t>ул. Советская, 12</t>
  </si>
  <si>
    <t>с. Новоивановка, ул. Садовая, 15</t>
  </si>
  <si>
    <t>ул. Садовая, 15</t>
  </si>
  <si>
    <t>с. Порожнее, ул. Центральная .7</t>
  </si>
  <si>
    <t>ул. Центральная .7</t>
  </si>
  <si>
    <t>с. Хлопуново, ул. Вокзальная, 7</t>
  </si>
  <si>
    <t>ул. Вокзальная, 7</t>
  </si>
  <si>
    <t>с. Быково, ул. Молодежная, 21</t>
  </si>
  <si>
    <t>ул. Молодежная, 21</t>
  </si>
  <si>
    <t>п. Россия, ул. Алтайская, 9</t>
  </si>
  <si>
    <t>ул. Алтайская, 9</t>
  </si>
  <si>
    <t>п. Горьковский, ул. Октябрьская ,38</t>
  </si>
  <si>
    <t>ул. Октябрьская ,38</t>
  </si>
  <si>
    <t>с. Красный Яр, ул. Садовая, 33</t>
  </si>
  <si>
    <t>ул. Садовая, 33</t>
  </si>
  <si>
    <t>с. Баталово, ул. Рукина, 25</t>
  </si>
  <si>
    <t>ул. Рукина, 25</t>
  </si>
  <si>
    <t>с. Шипуново, ул. Строительная, 2</t>
  </si>
  <si>
    <t>ул. Строительная, 2</t>
  </si>
  <si>
    <t>с. Шипуново, ул. Советская, 54</t>
  </si>
  <si>
    <t>ул. Советская, 54</t>
  </si>
  <si>
    <t>с. Нечунаево, ул. Советская, 13</t>
  </si>
  <si>
    <t>ул. Советская, 13</t>
  </si>
  <si>
    <t>с. Белоглазово, ул. Нагорная, 17</t>
  </si>
  <si>
    <t>ул. Нагорная, 17</t>
  </si>
  <si>
    <t>с. Тугозвоново, ул. Целинная, 37</t>
  </si>
  <si>
    <t>ул. Целинная, 37</t>
  </si>
  <si>
    <t>с. Усть-Порозиха, ул. Советская, 1</t>
  </si>
  <si>
    <t>ул. Советская, 1</t>
  </si>
  <si>
    <t>с. Самсоново, ул. Ленина, 26</t>
  </si>
  <si>
    <t>ул. Ленина, 26</t>
  </si>
  <si>
    <t>с. Комариха, ул. Дубинина, 12</t>
  </si>
  <si>
    <t>ул. Дубинина, 12</t>
  </si>
  <si>
    <t>с. Ильинка, ул. Центральная. 10</t>
  </si>
  <si>
    <t>ул. Центральная. 10</t>
  </si>
  <si>
    <t>с. Кузнечиха, ул. Новая, 17</t>
  </si>
  <si>
    <t>ул. Новая, 17</t>
  </si>
  <si>
    <t>с. Метели, ул. Майская, 26</t>
  </si>
  <si>
    <t>ул. Майская, 26</t>
  </si>
  <si>
    <t>с. Ельцовка, ул. Советская, 39</t>
  </si>
  <si>
    <t>ул. Советская, 39</t>
  </si>
  <si>
    <t>Краснощековский район</t>
  </si>
  <si>
    <t>с. Куйбышево, ул. Школьная, 18</t>
  </si>
  <si>
    <t>ул. Школьная, 18</t>
  </si>
  <si>
    <t>с. Чинета, ул. Новая, 11</t>
  </si>
  <si>
    <t>ул. Новая, 11</t>
  </si>
  <si>
    <t>с. Берёзовка, ул. Гагарина, 19</t>
  </si>
  <si>
    <t>ул. Гагарина, 19</t>
  </si>
  <si>
    <t>с. Суетка,  ул. Центральная, 1</t>
  </si>
  <si>
    <t>ул. Центральная, 1</t>
  </si>
  <si>
    <t>с. Камышенка, ул. Юбилейная, 1</t>
  </si>
  <si>
    <t>ул. Юбилейная, 1</t>
  </si>
  <si>
    <t>с. Усть-Козлуха, ул. Советская, 32</t>
  </si>
  <si>
    <t>ул. Советская, 32</t>
  </si>
  <si>
    <t>с. Ново-Шипуново, ул. Центральная, 6</t>
  </si>
  <si>
    <t>ул. Центральная, 6</t>
  </si>
  <si>
    <t>с. Краснощеково, ул. Социалистическая, 25</t>
  </si>
  <si>
    <t>ул. Социалистическая, 25</t>
  </si>
  <si>
    <t>с. Маралиха, ул. Ленина, 3</t>
  </si>
  <si>
    <t>ул. Ленина, 3</t>
  </si>
  <si>
    <t>с. Акимовка, ул. Новая, 18</t>
  </si>
  <si>
    <t>ул. Новая, 18</t>
  </si>
  <si>
    <t>с. Верх-Камышенка, ул. Октябрьская, 58</t>
  </si>
  <si>
    <t>ул. Октябрьская, 58</t>
  </si>
  <si>
    <t>с. Харлово, ул. Строительная, 1</t>
  </si>
  <si>
    <t>ул. Строительная, 1</t>
  </si>
  <si>
    <t>с. Усть-Белая, ул. Набережная ,5</t>
  </si>
  <si>
    <t>ул. Набережная ,5</t>
  </si>
  <si>
    <t>с. Карпово, ул. Молодежная, 2Б</t>
  </si>
  <si>
    <t>ул. Молодежная, 2Б</t>
  </si>
  <si>
    <t>с. Усть-Пустынка, ул. Сергея Самакаева, 1</t>
  </si>
  <si>
    <t>ул. Сергея Самакаева, 1</t>
  </si>
  <si>
    <t>Новичихинский район</t>
  </si>
  <si>
    <t>с. Новичиха, пер. Первомайский, 4</t>
  </si>
  <si>
    <t>пер. Первомайский, 4</t>
  </si>
  <si>
    <t>с. 10 лет Октября, ул. Гагарина, 37</t>
  </si>
  <si>
    <t>ул. Гагарина, 37</t>
  </si>
  <si>
    <t>с. Долгово, ул. Кооперативная, 5а</t>
  </si>
  <si>
    <t>ул. Кооперативная, 5а</t>
  </si>
  <si>
    <t>с. Лобаниха, ул. Заречная, 24</t>
  </si>
  <si>
    <t>ул. Заречная, 24</t>
  </si>
  <si>
    <t>с. Мельниково, ул. Ленинская, 102</t>
  </si>
  <si>
    <t>ул. Ленинская, 102</t>
  </si>
  <si>
    <t>с. Павловка, ул. Центральная, 64а</t>
  </si>
  <si>
    <t>ул. Центральная, 64а</t>
  </si>
  <si>
    <t>с. Солоновка, ул. Ленина, 8</t>
  </si>
  <si>
    <t>ул. Ленина, 8</t>
  </si>
  <si>
    <t>с. Токарево, ул. Ленина, 110</t>
  </si>
  <si>
    <t>ул. Ленина, 110</t>
  </si>
  <si>
    <t>с. Поломошное, ул, Молодежная, 10а</t>
  </si>
  <si>
    <t>ул, Молодежная, 10а</t>
  </si>
  <si>
    <t>Алтайский район</t>
  </si>
  <si>
    <t>с. Алтайское, ул. Советская, 101</t>
  </si>
  <si>
    <t>3853720</t>
  </si>
  <si>
    <t>ул. Советская, 101</t>
  </si>
  <si>
    <t>с. Алтайское, ул. Куяганская, 40а</t>
  </si>
  <si>
    <t>38537298</t>
  </si>
  <si>
    <t>ул. Куяганская, 40а</t>
  </si>
  <si>
    <t>с. Алтайское, ул. Советская, 352а</t>
  </si>
  <si>
    <t>38537295</t>
  </si>
  <si>
    <t>ул. Советская, 352а</t>
  </si>
  <si>
    <t>с. Ая, ул. Победы, 3Б</t>
  </si>
  <si>
    <t>38537285</t>
  </si>
  <si>
    <t>ул. Победы, 3Б</t>
  </si>
  <si>
    <t>с. Верх-Ая, ул. Алтайская, 21</t>
  </si>
  <si>
    <t>38537276</t>
  </si>
  <si>
    <t>ул. Алтайская, 21</t>
  </si>
  <si>
    <t>п. Катунь, ул. Школьная, 14а</t>
  </si>
  <si>
    <t>38537281</t>
  </si>
  <si>
    <t>ул. Школьная, 14а</t>
  </si>
  <si>
    <t>с. Нижняя Каянча, ул. Школьная, 14а</t>
  </si>
  <si>
    <t>38537289</t>
  </si>
  <si>
    <t>с.Старобелокуриха, ул. Советская, 83</t>
  </si>
  <si>
    <t>3853726</t>
  </si>
  <si>
    <t>ул. Советская, 83</t>
  </si>
  <si>
    <t>с. Белое, ул. Молодежная, 16-1</t>
  </si>
  <si>
    <t>38537233</t>
  </si>
  <si>
    <t>ул. Молодежная, 16-1</t>
  </si>
  <si>
    <t>с. Куяган, ул. Советская, 25</t>
  </si>
  <si>
    <t>38537243</t>
  </si>
  <si>
    <t>ул. Советская, 25</t>
  </si>
  <si>
    <t>с. Куяча, ул. Школьная, 1</t>
  </si>
  <si>
    <t>38537245</t>
  </si>
  <si>
    <t>с. Нижнеаменка, пер. Мостовой, 13</t>
  </si>
  <si>
    <t>38537273</t>
  </si>
  <si>
    <t>пер. Мостовой, 13</t>
  </si>
  <si>
    <t>с. Россоши, ул. Ленина, 21</t>
  </si>
  <si>
    <t>38537235</t>
  </si>
  <si>
    <t>ул. Ленина, 21</t>
  </si>
  <si>
    <t>с. Сараса, ул. Кузьмина, 47</t>
  </si>
  <si>
    <t>38537283</t>
  </si>
  <si>
    <t>ул. Кузьмина, 47</t>
  </si>
  <si>
    <t xml:space="preserve">с.  Пролетарка, </t>
  </si>
  <si>
    <t>38537230</t>
  </si>
  <si>
    <t>ул. Школьная,2А</t>
  </si>
  <si>
    <t>с. Тоурак, ул. Центральная, 32а</t>
  </si>
  <si>
    <t>38537246</t>
  </si>
  <si>
    <t>ул. Центральная, 32а</t>
  </si>
  <si>
    <t>с. Макарьевка, ул. Центральная. 47</t>
  </si>
  <si>
    <t>38537262</t>
  </si>
  <si>
    <t>ул. Центральная. 47</t>
  </si>
  <si>
    <t>б.о. Бирюзовая Катунь</t>
  </si>
  <si>
    <t>38537282</t>
  </si>
  <si>
    <t>база отдыха Бирюзовая Катунь</t>
  </si>
  <si>
    <t>Советский район</t>
  </si>
  <si>
    <t>с. Советское</t>
  </si>
  <si>
    <t>385982</t>
  </si>
  <si>
    <t>ул. Октябрьская 8</t>
  </si>
  <si>
    <t>Кокши</t>
  </si>
  <si>
    <t>38598286</t>
  </si>
  <si>
    <t>ул. Советская 40</t>
  </si>
  <si>
    <t>Колово</t>
  </si>
  <si>
    <t>38598295</t>
  </si>
  <si>
    <t>ул. Центральная 6</t>
  </si>
  <si>
    <t>Красный Яр</t>
  </si>
  <si>
    <t>38598283</t>
  </si>
  <si>
    <t>ул. Центральная 17</t>
  </si>
  <si>
    <t>Никольское</t>
  </si>
  <si>
    <t>38598233</t>
  </si>
  <si>
    <t>пер. Школьный 4</t>
  </si>
  <si>
    <t>Платово</t>
  </si>
  <si>
    <t>38598281</t>
  </si>
  <si>
    <t>ул. Молодёжная 13</t>
  </si>
  <si>
    <t>Половинка</t>
  </si>
  <si>
    <t>3859829</t>
  </si>
  <si>
    <t>ул. Центральная 38</t>
  </si>
  <si>
    <t>Сетовка</t>
  </si>
  <si>
    <t>3859827</t>
  </si>
  <si>
    <t>ул. Советская 49а/1</t>
  </si>
  <si>
    <t>Талица</t>
  </si>
  <si>
    <t>3859825</t>
  </si>
  <si>
    <t>ул. Сибирская 33</t>
  </si>
  <si>
    <t>Урожайное</t>
  </si>
  <si>
    <t>3859824</t>
  </si>
  <si>
    <t>ул. Октябрьская 3</t>
  </si>
  <si>
    <t>Шульгин Лог</t>
  </si>
  <si>
    <t>3859826</t>
  </si>
  <si>
    <t>ул. Школьная 51</t>
  </si>
  <si>
    <t>Шульгинка</t>
  </si>
  <si>
    <t>38598235</t>
  </si>
  <si>
    <t>ул. Школьная 2</t>
  </si>
  <si>
    <t>Петропавловский район</t>
  </si>
  <si>
    <t>Петропавловское</t>
  </si>
  <si>
    <t>3857320</t>
  </si>
  <si>
    <t>ул. Жукова, 24</t>
  </si>
  <si>
    <t>Антоньевка</t>
  </si>
  <si>
    <t>3857329</t>
  </si>
  <si>
    <t>ул. Cоветская, 17</t>
  </si>
  <si>
    <t>Соловьиха</t>
  </si>
  <si>
    <t>ул. Ленина, 77</t>
  </si>
  <si>
    <t>Камышенка</t>
  </si>
  <si>
    <t>ул. Советская, 119</t>
  </si>
  <si>
    <t>Алексеевка</t>
  </si>
  <si>
    <t>ул. Колхозная, 2</t>
  </si>
  <si>
    <t>Новообинка</t>
  </si>
  <si>
    <t>ул. Молодежная, 5</t>
  </si>
  <si>
    <t>Николаевка</t>
  </si>
  <si>
    <t>ул. Советская, 48</t>
  </si>
  <si>
    <t>Паутово</t>
  </si>
  <si>
    <t>ул. Заводская, 8а</t>
  </si>
  <si>
    <t>Зеленый Дол</t>
  </si>
  <si>
    <t>ул. Фрунзе, 5</t>
  </si>
  <si>
    <t>Солонешенский район</t>
  </si>
  <si>
    <t>Солонешное</t>
  </si>
  <si>
    <t>ул. Сухова, 30А</t>
  </si>
  <si>
    <t>Топольное</t>
  </si>
  <si>
    <t>ул. В. Табачкова, 32а</t>
  </si>
  <si>
    <t>Степное</t>
  </si>
  <si>
    <t>ул. Центральная, 11/1</t>
  </si>
  <si>
    <t>Сибирячиха</t>
  </si>
  <si>
    <t>ул. Советская, 52</t>
  </si>
  <si>
    <t>Карпово</t>
  </si>
  <si>
    <t>ул. Набережная, 5</t>
  </si>
  <si>
    <t>Берёзовка</t>
  </si>
  <si>
    <t>ул. Горная, 1</t>
  </si>
  <si>
    <t>Лютаево</t>
  </si>
  <si>
    <t>Туманово</t>
  </si>
  <si>
    <t>ул. Советская, 15</t>
  </si>
  <si>
    <t>Смоленский район</t>
  </si>
  <si>
    <t xml:space="preserve"> ЦАТС</t>
  </si>
  <si>
    <t>ул. Советская, 68</t>
  </si>
  <si>
    <t>Ануйское</t>
  </si>
  <si>
    <t>ул. Центральная, 3</t>
  </si>
  <si>
    <t>Верх-Обский</t>
  </si>
  <si>
    <t>ул. Центральная, 14а</t>
  </si>
  <si>
    <t>Катунское</t>
  </si>
  <si>
    <t>ул. Киселева, 1</t>
  </si>
  <si>
    <t>Кировский</t>
  </si>
  <si>
    <t>ул.Нагорная, 2</t>
  </si>
  <si>
    <t>Линевский</t>
  </si>
  <si>
    <t>ул. Скорикова, 2а</t>
  </si>
  <si>
    <t>Hово-Тырышкино</t>
  </si>
  <si>
    <t>ул. Советская, 78</t>
  </si>
  <si>
    <t>Первомайское</t>
  </si>
  <si>
    <t>ул. Школьная, 8</t>
  </si>
  <si>
    <t>Смолнеское</t>
  </si>
  <si>
    <t>ул. Мартакова,17</t>
  </si>
  <si>
    <t>Смолнеское ПТФ</t>
  </si>
  <si>
    <t>ул. Мартакова,128-а</t>
  </si>
  <si>
    <t>Сычевка</t>
  </si>
  <si>
    <t>ул. Центральная, 33</t>
  </si>
  <si>
    <t>Точильное</t>
  </si>
  <si>
    <t>ул. Советская, 6</t>
  </si>
  <si>
    <t>Усть-Катунь</t>
  </si>
  <si>
    <t>ул. Комсомольская, 35</t>
  </si>
  <si>
    <t>Черновая</t>
  </si>
  <si>
    <t>ул. Центральная, 28а</t>
  </si>
  <si>
    <t>Солоновка</t>
  </si>
  <si>
    <t>Быстроистокий район</t>
  </si>
  <si>
    <t>Быстрый Исток</t>
  </si>
  <si>
    <t>ул. Ленина, 68</t>
  </si>
  <si>
    <t>Акутиха</t>
  </si>
  <si>
    <t>ул. Ленина, 45</t>
  </si>
  <si>
    <t>Верх-Озерное</t>
  </si>
  <si>
    <t>ул. Центральная, 19</t>
  </si>
  <si>
    <t>Приобское</t>
  </si>
  <si>
    <t>ул. Северная, 6</t>
  </si>
  <si>
    <t>Новопокровка</t>
  </si>
  <si>
    <t>ул. Советская, 117</t>
  </si>
  <si>
    <t>Верх-Ануйское</t>
  </si>
  <si>
    <t>ул. Свердлова, 2</t>
  </si>
  <si>
    <t>Хлеборобное</t>
  </si>
  <si>
    <t>ул. Целинная, 1</t>
  </si>
  <si>
    <t>Солдатово</t>
  </si>
  <si>
    <t>ул. Советская, 7</t>
  </si>
  <si>
    <t>г. Белокуриха</t>
  </si>
  <si>
    <t>Белокуриха ЦАТС</t>
  </si>
  <si>
    <t>Белокуриха АТС-37</t>
  </si>
  <si>
    <t xml:space="preserve"> ул. Славского санаторий  "Центросоюза РФ"</t>
  </si>
  <si>
    <t>Красногорский район</t>
  </si>
  <si>
    <t>Красногорское ЦАТС</t>
  </si>
  <si>
    <t xml:space="preserve"> ул. Советская 92</t>
  </si>
  <si>
    <t>Усть-Кажа</t>
  </si>
  <si>
    <t>ул. Центральная 59</t>
  </si>
  <si>
    <t>Макарьевское</t>
  </si>
  <si>
    <t>ул. Центральная 42</t>
  </si>
  <si>
    <t>Соусканиха</t>
  </si>
  <si>
    <t xml:space="preserve"> ул. Центральная 11</t>
  </si>
  <si>
    <t>Талый</t>
  </si>
  <si>
    <t>ул. Центральная 7</t>
  </si>
  <si>
    <t xml:space="preserve"> ул. Советская 49 а</t>
  </si>
  <si>
    <t>Быстрянка</t>
  </si>
  <si>
    <t>ул. Победы 19</t>
  </si>
  <si>
    <t>Усть-Иша</t>
  </si>
  <si>
    <t xml:space="preserve"> ул. Октябрьская 31</t>
  </si>
  <si>
    <t>Новозыково</t>
  </si>
  <si>
    <t xml:space="preserve"> ул. Школьная 2</t>
  </si>
  <si>
    <t>Ельцовкий район</t>
  </si>
  <si>
    <t>Ельцовка ЦАТС</t>
  </si>
  <si>
    <t xml:space="preserve"> ул.Имени  Шацкого 20</t>
  </si>
  <si>
    <t>Мартыново</t>
  </si>
  <si>
    <t xml:space="preserve"> Ул. Юбилейный  1</t>
  </si>
  <si>
    <t>Пуштулим</t>
  </si>
  <si>
    <t xml:space="preserve"> ул. Центральная 15</t>
  </si>
  <si>
    <t>Новокаменка</t>
  </si>
  <si>
    <t xml:space="preserve"> ул. Новая 15</t>
  </si>
  <si>
    <t>Черемшанка</t>
  </si>
  <si>
    <t xml:space="preserve"> ул. Береговая 15</t>
  </si>
  <si>
    <t>Солтонский район</t>
  </si>
  <si>
    <t>Солтон</t>
  </si>
  <si>
    <t xml:space="preserve"> ул. Молодёжная 28</t>
  </si>
  <si>
    <t xml:space="preserve"> Ненинка</t>
  </si>
  <si>
    <t xml:space="preserve"> ул. Октябрьская 32</t>
  </si>
  <si>
    <t>Карабинка</t>
  </si>
  <si>
    <t xml:space="preserve"> ул. Советская 18а</t>
  </si>
  <si>
    <t>Нижняя Ненинка</t>
  </si>
  <si>
    <t xml:space="preserve"> ул. Жданова 55</t>
  </si>
  <si>
    <t>Сузоп</t>
  </si>
  <si>
    <t xml:space="preserve"> ул. Юбилейная 9а</t>
  </si>
  <si>
    <t>Макарьевка</t>
  </si>
  <si>
    <t xml:space="preserve"> ул. Полевая 28</t>
  </si>
  <si>
    <t>Берёзово</t>
  </si>
  <si>
    <t xml:space="preserve"> ул. Центральная 3</t>
  </si>
  <si>
    <t>Целинный район</t>
  </si>
  <si>
    <t>Целинное 21, 23</t>
  </si>
  <si>
    <t xml:space="preserve">  ул.Ленина 15</t>
  </si>
  <si>
    <t>Целинное (ПМК)</t>
  </si>
  <si>
    <t>( ПМК) ул.Строительная 7</t>
  </si>
  <si>
    <t>Дружба</t>
  </si>
  <si>
    <t xml:space="preserve"> ул.Центральная 21</t>
  </si>
  <si>
    <t>Хомутино</t>
  </si>
  <si>
    <t xml:space="preserve">  ул.Зеленая 30</t>
  </si>
  <si>
    <t>Овсянниково</t>
  </si>
  <si>
    <t xml:space="preserve"> ул. Центральная 2а</t>
  </si>
  <si>
    <t>Поповичи</t>
  </si>
  <si>
    <t xml:space="preserve"> ул.Центральная 75</t>
  </si>
  <si>
    <t>Верх Марушка</t>
  </si>
  <si>
    <t xml:space="preserve"> ул.Центральная 15</t>
  </si>
  <si>
    <t>Сух.Чемровка</t>
  </si>
  <si>
    <t>ул.Молодежная 4</t>
  </si>
  <si>
    <t>Бочкари</t>
  </si>
  <si>
    <t xml:space="preserve"> ул.Новая 1</t>
  </si>
  <si>
    <t>Еланда</t>
  </si>
  <si>
    <t>ул.Коммунистическая 4</t>
  </si>
  <si>
    <t>Ложкино</t>
  </si>
  <si>
    <t xml:space="preserve"> ул.Школьная11</t>
  </si>
  <si>
    <t>Воеводское</t>
  </si>
  <si>
    <t>ул.Магтстральная 3</t>
  </si>
  <si>
    <t>Шалап</t>
  </si>
  <si>
    <t xml:space="preserve"> ул.Ленина 4</t>
  </si>
  <si>
    <t>Победа</t>
  </si>
  <si>
    <t>Марушка</t>
  </si>
  <si>
    <t xml:space="preserve"> ул.Новая 12</t>
  </si>
  <si>
    <t>Зональный район</t>
  </si>
  <si>
    <t>Зональное ЦАТС</t>
  </si>
  <si>
    <t>ул.Ленина 18</t>
  </si>
  <si>
    <t xml:space="preserve">Зональное </t>
  </si>
  <si>
    <t>Соколово</t>
  </si>
  <si>
    <t>ул.Молодежная 1</t>
  </si>
  <si>
    <t>Плешково</t>
  </si>
  <si>
    <t>пер.Почтовый 12</t>
  </si>
  <si>
    <t>Буланиха</t>
  </si>
  <si>
    <t>ул.Советская 38</t>
  </si>
  <si>
    <t xml:space="preserve"> Луговское</t>
  </si>
  <si>
    <t>ул.Советская 15</t>
  </si>
  <si>
    <t>Новая Чемровка</t>
  </si>
  <si>
    <t>ул.Школьная 1</t>
  </si>
  <si>
    <t>Мирный</t>
  </si>
  <si>
    <t>ул.Демина 17</t>
  </si>
  <si>
    <t>Октябрьский</t>
  </si>
  <si>
    <t>ул.Советская 14</t>
  </si>
  <si>
    <t>Шубенка</t>
  </si>
  <si>
    <t>ул.Ленина 15</t>
  </si>
  <si>
    <t>Бийский район</t>
  </si>
  <si>
    <t>Малоугренёво</t>
  </si>
  <si>
    <t>п. Щигорева,1</t>
  </si>
  <si>
    <t>Заря</t>
  </si>
  <si>
    <t>ул. Центральная, 26 кв.2</t>
  </si>
  <si>
    <t>Шебалино, ул. Ленина, 34/1</t>
  </si>
  <si>
    <t>ул. Ленина, 34/1</t>
  </si>
  <si>
    <t xml:space="preserve"> Большеугренёво</t>
  </si>
  <si>
    <t>ул. Центральная, 23</t>
  </si>
  <si>
    <t>Новиково</t>
  </si>
  <si>
    <t>ул. Средняя, 27</t>
  </si>
  <si>
    <t>Стан-Бехтемир</t>
  </si>
  <si>
    <t>ул. Колхозная, 47а</t>
  </si>
  <si>
    <t>Верх-Бехтемир</t>
  </si>
  <si>
    <t>ул. Советская, 19</t>
  </si>
  <si>
    <t>ул. Демидова, 4</t>
  </si>
  <si>
    <t>Сростки</t>
  </si>
  <si>
    <t>ул. Советская, 102</t>
  </si>
  <si>
    <t>Верх-Катунское</t>
  </si>
  <si>
    <t>ул. Юбилейная, 11</t>
  </si>
  <si>
    <t>Лесное</t>
  </si>
  <si>
    <t>ул. Советская, 8а</t>
  </si>
  <si>
    <t>Светлоозёрское</t>
  </si>
  <si>
    <t>ул. Центральная, 26</t>
  </si>
  <si>
    <t>Малоенисейское</t>
  </si>
  <si>
    <t>ул. Новая, 25а-2</t>
  </si>
  <si>
    <t>Усятское</t>
  </si>
  <si>
    <t>ул. Аббакумова, 3</t>
  </si>
  <si>
    <t>Ясная-Поляна</t>
  </si>
  <si>
    <t>ул. Школьная, 16б</t>
  </si>
  <si>
    <t>Енисейское</t>
  </si>
  <si>
    <t>ул. Вали Максимовой, 20б</t>
  </si>
  <si>
    <t>Семеновод</t>
  </si>
  <si>
    <t>ул.Саши Латунина,1т</t>
  </si>
  <si>
    <t>Чуйский</t>
  </si>
  <si>
    <t>ул. Центральная, 11</t>
  </si>
  <si>
    <t>Амурский, ул. Центральная, 13</t>
  </si>
  <si>
    <t xml:space="preserve"> ул. Центральная, 13</t>
  </si>
  <si>
    <t>Ключи, ул. Советская, 20</t>
  </si>
  <si>
    <t>ул. Советская, 20</t>
  </si>
  <si>
    <t>Боровой</t>
  </si>
  <si>
    <t>ул. Советская, 9</t>
  </si>
  <si>
    <t>г.Бийск</t>
  </si>
  <si>
    <t>г.Бийск,  ОПТСЭ-32/33, ул. Мерлина 2а</t>
  </si>
  <si>
    <t>ОПТСЭ-32/33</t>
  </si>
  <si>
    <t>ул. Мерлина 2а</t>
  </si>
  <si>
    <t>г.Бийск,  ПСЭ-32/1,  ул. Севастопольская, 1</t>
  </si>
  <si>
    <t>ПСЭ-32/1</t>
  </si>
  <si>
    <t>ул. Севастопольская, 1</t>
  </si>
  <si>
    <t>г.Бийск, ул. Красноармейская, 37</t>
  </si>
  <si>
    <t>ПСЭ-32/2</t>
  </si>
  <si>
    <t>ул. Красноармейская, 37</t>
  </si>
  <si>
    <t>г.Бийск,  ПСЭ-32/3, ул. Мухачева, 232/2</t>
  </si>
  <si>
    <t>ПСЭ-32/3</t>
  </si>
  <si>
    <t>ул. Мухачева, 232/2</t>
  </si>
  <si>
    <t>г.Бийск,  ПСЭ-32/4, ул. Волочаевская, 1/3</t>
  </si>
  <si>
    <t>ПСЭ-32/4</t>
  </si>
  <si>
    <t>ул. Волочаевская, 1/3</t>
  </si>
  <si>
    <t>г.Бийск,  ПСЭ-32/5, мкр. Льнокомбинат, 21/2</t>
  </si>
  <si>
    <t>ПСЭ-32/5</t>
  </si>
  <si>
    <t>мкр. Льнокомбинат, 21/2</t>
  </si>
  <si>
    <t>г.Бийск,  ПСЭ-32/6, ул. 8 Марта, 6</t>
  </si>
  <si>
    <t>ПСЭ-32/6</t>
  </si>
  <si>
    <t>ул. 8 Марта, 6</t>
  </si>
  <si>
    <t>г.Бийск,  ПСЭ-32/7, ул. Мартьянова, 63/1</t>
  </si>
  <si>
    <t>ПСЭ-32/7</t>
  </si>
  <si>
    <t>ул. Мартьянова, 63/1</t>
  </si>
  <si>
    <t xml:space="preserve">г.Бийск,  ПСЭ-32/8, п. Сорокино, </t>
  </si>
  <si>
    <t>ПСЭ-32/8</t>
  </si>
  <si>
    <t>ул. Стадионная, 8</t>
  </si>
  <si>
    <t>г.Бийск,  ПСЭ-32/9, ул. Советская, 214/1</t>
  </si>
  <si>
    <t>ПСЭ-32/9</t>
  </si>
  <si>
    <t>ул. Советская, 214/1</t>
  </si>
  <si>
    <t>г.Бийск,  ПСЭ-32/10, ул. Пушкина, 55</t>
  </si>
  <si>
    <t>ПСЭ-32/10</t>
  </si>
  <si>
    <t>ул. Пушкина, 55</t>
  </si>
  <si>
    <t xml:space="preserve">г.Бийск,  ПСЭ-32/11, ул. Краснооктябрьская, 190/5 </t>
  </si>
  <si>
    <t>ПСЭ-32/11</t>
  </si>
  <si>
    <t xml:space="preserve">ул. Краснооктябрьская, 190/5 </t>
  </si>
  <si>
    <t>г.Бийск,  ПСЭ-32/12, п. Одинцовка, ул. Российская, 2 - ул. Надеждинская</t>
  </si>
  <si>
    <t>ПСЭ-32/12</t>
  </si>
  <si>
    <t>ул. Российская, 2 - ул. Надеждинская</t>
  </si>
  <si>
    <t>г.Бийск,  ПСЭ-24/1, ул. Гастелло, 3</t>
  </si>
  <si>
    <t>ПСЭ-24/1</t>
  </si>
  <si>
    <t>ул. Гастелло, 3</t>
  </si>
  <si>
    <t>г.Бийск,  ПСЭ-24/2, ул. Мерлина, 17</t>
  </si>
  <si>
    <t>ПСЭ-24/2</t>
  </si>
  <si>
    <t>ул. Мерлина, 17</t>
  </si>
  <si>
    <t>г.Бийск,  ПСЭ-24/3, ул. Мерлина, 21</t>
  </si>
  <si>
    <t>ПСЭ-24/3</t>
  </si>
  <si>
    <t>ул. Мерлина, 21</t>
  </si>
  <si>
    <t xml:space="preserve">г.Бийск,  ПСЭ-24/4, ул. Митрофанова, 37 </t>
  </si>
  <si>
    <t>ПСЭ-24/4</t>
  </si>
  <si>
    <t xml:space="preserve">ул. Митрофанова, 37 </t>
  </si>
  <si>
    <t>г.Бийск,  ПСЭ-24/5, ул. Мерлина, 51</t>
  </si>
  <si>
    <t>ПСЭ-24/5</t>
  </si>
  <si>
    <t>ул. Мерлина, 51</t>
  </si>
  <si>
    <t>г.Бийск,  ПСЭ-24/6, ул. Угольная, 46</t>
  </si>
  <si>
    <t>ПСЭ-24/6</t>
  </si>
  <si>
    <t>ул. Угольная, 46</t>
  </si>
  <si>
    <t>г.Бийск,  ПСЭ-24/7, ул. Иркутская- пер.Элеваторный.</t>
  </si>
  <si>
    <t>ПСЭ-24/7</t>
  </si>
  <si>
    <t>ул. Иркутская- пер.Элеваторный.</t>
  </si>
  <si>
    <t>г.Бийск,  ПСЭ-24/8, ул. Короленко, 47</t>
  </si>
  <si>
    <t>ПСЭ-24/8</t>
  </si>
  <si>
    <t>ул. Короленко, 47</t>
  </si>
  <si>
    <t>г.Бийск,  ПСЭ-24/9, ул. Короленко, 33</t>
  </si>
  <si>
    <t>ПСЭ-24/9</t>
  </si>
  <si>
    <t>ул. Короленко, 33</t>
  </si>
  <si>
    <t>г.Бийск,  ПСЭ-24/10, ул. Короленко, 35</t>
  </si>
  <si>
    <t>ПСЭ-24/10</t>
  </si>
  <si>
    <t>ул. Короленко, 35</t>
  </si>
  <si>
    <t xml:space="preserve">г.Бийск,  ПСЭ-24/11, пер. Муромцевский, 13 </t>
  </si>
  <si>
    <t>ПСЭ-24/11</t>
  </si>
  <si>
    <t xml:space="preserve">пер. Муромцевский, 13 </t>
  </si>
  <si>
    <t>г.Бийск,  ПСЭ-24/12, ул. Мухачева, 254</t>
  </si>
  <si>
    <t>ПСЭ-24/12</t>
  </si>
  <si>
    <t>ул. Мухачева, 254</t>
  </si>
  <si>
    <t>г.Бийск,  ПСЭ-71/1, ул. Андреевская, 98</t>
  </si>
  <si>
    <t>ПСЭ-71/1</t>
  </si>
  <si>
    <t>ул. Андреевская, 98</t>
  </si>
  <si>
    <t xml:space="preserve">г.Бийск,  ПСЭ-71/2, пер.Улалинский, 52 </t>
  </si>
  <si>
    <t>ПСЭ-71/2</t>
  </si>
  <si>
    <t xml:space="preserve">пер.Улалинский, 52 </t>
  </si>
  <si>
    <t>г.Бийск,  ПСЭ-71/3, ул. Крайняя, 95</t>
  </si>
  <si>
    <t>ПСЭ-71/3</t>
  </si>
  <si>
    <t>ул. Крайняя, 95</t>
  </si>
  <si>
    <t>г.Бийск,  ПСЭ-71/4, ул. Краснооктябрьская, 240</t>
  </si>
  <si>
    <t>ПСЭ-71/4</t>
  </si>
  <si>
    <t>ул. Краснооктябрьская, 240</t>
  </si>
  <si>
    <t xml:space="preserve">г.Бийск,  ПСЭ-23/1, ул. Разина, 15 </t>
  </si>
  <si>
    <t>ПСЭ-23/1</t>
  </si>
  <si>
    <t xml:space="preserve">ул. Разина, 15 </t>
  </si>
  <si>
    <t>г.Бийск,  ПСЭ-23/2, ул. Васильева, 35</t>
  </si>
  <si>
    <t>ПСЭ-23/2</t>
  </si>
  <si>
    <t>ул. Васильева, 35</t>
  </si>
  <si>
    <t>г.Бийск,  ПСЭ-23/3, ул. Васильева, 36</t>
  </si>
  <si>
    <t>ПСЭ-23/3</t>
  </si>
  <si>
    <t>ул. Васильева, 36</t>
  </si>
  <si>
    <t>г.Бийск,  ПСЭ-23/4, ул. Воинов Интернационалистов, 43</t>
  </si>
  <si>
    <t>ПСЭ-23/4</t>
  </si>
  <si>
    <t>ул. Воинов Интернационалистов, 43</t>
  </si>
  <si>
    <t xml:space="preserve">г.Бийск,  ПСЭ-23/5, ул. Липового, 76 </t>
  </si>
  <si>
    <t>ПСЭ-23/5</t>
  </si>
  <si>
    <t xml:space="preserve">ул. Липового, 76 </t>
  </si>
  <si>
    <t xml:space="preserve">г.Бийск,  ПСЭ-23/6, ул. Липового, 74 </t>
  </si>
  <si>
    <t>ПСЭ-23/6</t>
  </si>
  <si>
    <t xml:space="preserve">ул. Липового, 74 </t>
  </si>
  <si>
    <t xml:space="preserve">г.Бийск,  ПСЭ-23/7, ул. Красная, 81 </t>
  </si>
  <si>
    <t>ПСЭ-23/7</t>
  </si>
  <si>
    <t xml:space="preserve">ул. Красная, 81 </t>
  </si>
  <si>
    <t>г.Бийск,  ПСЭ-23/8, ул. Воинов Интернационалистов, 73</t>
  </si>
  <si>
    <t>ПСЭ-23/8</t>
  </si>
  <si>
    <t>ул. Воинов Интернационалистов, 73</t>
  </si>
  <si>
    <t>г.Бийск,  ПСЭ-23/9, ул. Воинов Интернационалистов, 85</t>
  </si>
  <si>
    <t>ПСЭ-23/9</t>
  </si>
  <si>
    <t>ул. Воинов Интернационалистов, 85</t>
  </si>
  <si>
    <t>г.Бийск,  ПСЭ-23/10, ул. Ленинградская, 87</t>
  </si>
  <si>
    <t>ПСЭ-23/10</t>
  </si>
  <si>
    <t>ул. Ленинградская, 87</t>
  </si>
  <si>
    <t xml:space="preserve">г.Бийск,  ПСЭ-23/11, ул. Социалистическая, 60 </t>
  </si>
  <si>
    <t>ПСЭ-23/11</t>
  </si>
  <si>
    <t>ул. Социалистическая, 60</t>
  </si>
  <si>
    <t>г.Бийск,  ПСЭ-23/12, ул. Разина, 96</t>
  </si>
  <si>
    <t>ПСЭ-23/12</t>
  </si>
  <si>
    <t>ул. Разина, 96</t>
  </si>
  <si>
    <t xml:space="preserve">г.Бийск,  ПСЭ-254, ул. Иртышская, 63 </t>
  </si>
  <si>
    <t>ПСЭ-254</t>
  </si>
  <si>
    <t xml:space="preserve">ул. Иртышская, 63 </t>
  </si>
  <si>
    <t>г.Бийск,  ПСЭ-255, ул. Ударная, 83/1</t>
  </si>
  <si>
    <t>ПСЭ-255</t>
  </si>
  <si>
    <t>ул. Ударная, 83/1</t>
  </si>
  <si>
    <t>г.Бийск,  АТС-24,ул. Мерлина 2а</t>
  </si>
  <si>
    <t>г.Бийск,  АТС-371, пер. Ключевской, 1</t>
  </si>
  <si>
    <t>пер. Ключевской, 1</t>
  </si>
  <si>
    <t>г.Бийск,  АТС-372, пер. Ясный, 5</t>
  </si>
  <si>
    <t>пер. Ясный, 5</t>
  </si>
  <si>
    <t>г.Бийск,  АТС-375, ул. Садовая, 210</t>
  </si>
  <si>
    <t>ул. Садовая, 210</t>
  </si>
  <si>
    <t>г.Бийск,  АТС-376, ул. Гоголя,  212/43</t>
  </si>
  <si>
    <t>ул. Гоголя,  212/43</t>
  </si>
  <si>
    <t>г.Бийск,  АТС-713, ул. Малоугренёвская, 16</t>
  </si>
  <si>
    <t>ул. Малоугренёвская, 16</t>
  </si>
  <si>
    <t>г.Бийск,  АТС-726, с.  Фоминское</t>
  </si>
  <si>
    <t>ул.Садовая, 1а</t>
  </si>
  <si>
    <t>г.Бийск,  РАТС-31/36, ул. Спекова, 10/1</t>
  </si>
  <si>
    <t>Р31/36</t>
  </si>
  <si>
    <t>ул. Спекова, 10/1</t>
  </si>
  <si>
    <t>г.Бийск,  ПСЭ-31/1, ул. Советская, 214/1</t>
  </si>
  <si>
    <t>ПСЭ-31/1</t>
  </si>
  <si>
    <t>Благовещенский район</t>
  </si>
  <si>
    <t>р.п. Благовещенка, пер.Кучеровых д.60</t>
  </si>
  <si>
    <t>пер.Кучеровых д.60</t>
  </si>
  <si>
    <t>р.п. Благовещенка, ул.Урицкого д.2</t>
  </si>
  <si>
    <t>ул.Урицкого д.2</t>
  </si>
  <si>
    <t>р.п. Степное Озеро, ул.Мира д.9 а</t>
  </si>
  <si>
    <t>ул.Мира д.9 а</t>
  </si>
  <si>
    <t>с. Алексеевка, ул.Центральная д.14</t>
  </si>
  <si>
    <t>ул.Центральная д.14</t>
  </si>
  <si>
    <t>с. Сухой Ракит, ул.Центральная д.22-1</t>
  </si>
  <si>
    <t>ул.Центральная д.22-1</t>
  </si>
  <si>
    <t>с. Глядень, ул.Центральная д.35</t>
  </si>
  <si>
    <t>ул.Центральная д.35</t>
  </si>
  <si>
    <t>с. Леньки, ул.Ленина д.30 б</t>
  </si>
  <si>
    <t>ул.Ленина д.30 б</t>
  </si>
  <si>
    <t>с. Нижний Кучук, ул.Центральная д.21</t>
  </si>
  <si>
    <t>ул.Центральная д.21</t>
  </si>
  <si>
    <t>с. Николаевка, пер.Школьный д.15/3</t>
  </si>
  <si>
    <t>пер.Школьный д.15/3</t>
  </si>
  <si>
    <t>п. Новокулундинка, ул.Мира д.40</t>
  </si>
  <si>
    <t>ул.Мира д.40</t>
  </si>
  <si>
    <t>с. Орлеан, ул.Ленина д.19 а</t>
  </si>
  <si>
    <t>ул.Ленина д.19 а</t>
  </si>
  <si>
    <t>с. Суворовка, ул.Советская д.1</t>
  </si>
  <si>
    <t>ул.Советская д.1</t>
  </si>
  <si>
    <t>п. Преградинка, ул.Полтавская д.50</t>
  </si>
  <si>
    <t>ул.Полтавская д.50</t>
  </si>
  <si>
    <t xml:space="preserve">п. Хорошавка, ул.Центральная д.3 </t>
  </si>
  <si>
    <t>ул.Центральная д.3</t>
  </si>
  <si>
    <t>с. Шимолино, ул.Горького д.4</t>
  </si>
  <si>
    <t>ул.Горького д.4</t>
  </si>
  <si>
    <t>п. Мельниковка, ул.Мичурина д.47</t>
  </si>
  <si>
    <t>ул.Мичурина д.47</t>
  </si>
  <si>
    <t>п. Михайловка, ул.Целинная д.5</t>
  </si>
  <si>
    <t>ул.Целинная д.5</t>
  </si>
  <si>
    <t>с. Яготино, ул.Гагарина д.27</t>
  </si>
  <si>
    <t>ул.Гагарина д.27</t>
  </si>
  <si>
    <t>п. Тельманский, ул.Калинина д.32</t>
  </si>
  <si>
    <t>ул.Калинина д.32</t>
  </si>
  <si>
    <t>п. Татьяновка, ул.Партизанская д.35</t>
  </si>
  <si>
    <t>ул.Партизанская д.35</t>
  </si>
  <si>
    <t>Родинский район</t>
  </si>
  <si>
    <t>с. Родино, ул.Ленина д.210/1</t>
  </si>
  <si>
    <t>ул.Ленина д.210/1</t>
  </si>
  <si>
    <t>с. Вознесенка, ул.Сухова д.46а</t>
  </si>
  <si>
    <t>ул.Сухова д.46а</t>
  </si>
  <si>
    <t>п. Зеленый Луг, ул.Степная д.17/1</t>
  </si>
  <si>
    <t>ул.Степная д.17/1</t>
  </si>
  <si>
    <t>с. Каяушка, ул.Ленина д.40а</t>
  </si>
  <si>
    <t>ул.Ленина д.40а</t>
  </si>
  <si>
    <t>п. Зеленая Дубрава, пер.Восточный д.4</t>
  </si>
  <si>
    <t>пер.Восточный д.4</t>
  </si>
  <si>
    <t>с. Кочки, ул.Ленина д.72</t>
  </si>
  <si>
    <t>ул.Ленина д.72</t>
  </si>
  <si>
    <t>п. Мирный, Ж/площадка 1 д.2/10</t>
  </si>
  <si>
    <t xml:space="preserve"> Ж/площадка 1 д.2/10</t>
  </si>
  <si>
    <t>с. Покровка, ул.Аврамкова д.75</t>
  </si>
  <si>
    <t>ул.Аврамкова д.75</t>
  </si>
  <si>
    <t>с. Раздольное, ул.Целинная д.13а</t>
  </si>
  <si>
    <t>ул.Целинная д.13а</t>
  </si>
  <si>
    <t>с. Разумовка, пер.Целинный д.15</t>
  </si>
  <si>
    <t>пер.Целинный д.15</t>
  </si>
  <si>
    <t>с. Степное, ул.Садовая д.11</t>
  </si>
  <si>
    <t>ул.Садовая д.11</t>
  </si>
  <si>
    <t>с. Степной Кучук, ул.Гагарина д.1</t>
  </si>
  <si>
    <t>ул.Гагарина д.1</t>
  </si>
  <si>
    <t>с. Шаталовка, пер.Школьный д.3</t>
  </si>
  <si>
    <t>пер.Школьный д.3</t>
  </si>
  <si>
    <t>с. Центральное, ул.Ленина д.3а</t>
  </si>
  <si>
    <t>ул.Ленина д.3а</t>
  </si>
  <si>
    <t>п. Красный Алтай, ул.Зелёная д.39 б</t>
  </si>
  <si>
    <t>ул.Зелёная д.39 б</t>
  </si>
  <si>
    <t>с. Ярославцев Лог, ул.Центральная д.31а</t>
  </si>
  <si>
    <t>ул.Центральная д.31а</t>
  </si>
  <si>
    <t>Баевский район</t>
  </si>
  <si>
    <t>с. Баево, ул.Ленина д.52</t>
  </si>
  <si>
    <t>ул.Ленина д.52</t>
  </si>
  <si>
    <t>с. Верх-Пайва, ул. Ленинградская д.5а</t>
  </si>
  <si>
    <t>ул. Ленинградская д.5а</t>
  </si>
  <si>
    <t>с. Верх-Чуманка, ул. Набережная д.5</t>
  </si>
  <si>
    <t>ул. Набережная д.5</t>
  </si>
  <si>
    <t>с. Нижнепайва, ул. Центральная д.3</t>
  </si>
  <si>
    <t>ул. Центральная д.3</t>
  </si>
  <si>
    <t>с. Нижнечуманка, ул. Совхозная д.4а</t>
  </si>
  <si>
    <t>ул. Совхозная д.4а</t>
  </si>
  <si>
    <t>с. Паклино, ул. Южная д.1</t>
  </si>
  <si>
    <t>ул. Южная д.1</t>
  </si>
  <si>
    <t>с. Плотава, ул. Центральная д.29</t>
  </si>
  <si>
    <t>ул. Центральная д.29</t>
  </si>
  <si>
    <t>с. Прослауха, ул. Боровая д.39</t>
  </si>
  <si>
    <t>ул. Боровая д.39</t>
  </si>
  <si>
    <t>с. Ситниково, ул. Почтовая д.9</t>
  </si>
  <si>
    <t>ул. Почтовая д.9</t>
  </si>
  <si>
    <t>Суетский район</t>
  </si>
  <si>
    <t>с. В-Суетка ЦАТС, ул. Советская д.12</t>
  </si>
  <si>
    <t>ул. Советская д.12</t>
  </si>
  <si>
    <t>с. Нижняя Суетка, ул. Центральная д.3</t>
  </si>
  <si>
    <t>п. Боронский, ул. Центральная д.22</t>
  </si>
  <si>
    <t>ул. Центральная д.22</t>
  </si>
  <si>
    <t>с. Александровка, ул. Гагарина д.26</t>
  </si>
  <si>
    <t>ул. Гагарина д.26</t>
  </si>
  <si>
    <t>г. Славгород</t>
  </si>
  <si>
    <t>г. Славгород, ул. К. Маркса, 145</t>
  </si>
  <si>
    <t>ул. К. Маркса, 145</t>
  </si>
  <si>
    <t>г. Славгород, мкн. 2, дом 12</t>
  </si>
  <si>
    <t>мкн. 2, дом 12</t>
  </si>
  <si>
    <t>г. Славгород,ул. Титова, 247</t>
  </si>
  <si>
    <t>ул. Титова, 247</t>
  </si>
  <si>
    <t>г. Славгород, п. Бурсоль, ул. Гагарина,  2</t>
  </si>
  <si>
    <t>ул. Гагарина,  2</t>
  </si>
  <si>
    <t>Славгородский район</t>
  </si>
  <si>
    <t>с. Знаменка, ул. Буденного, 11</t>
  </si>
  <si>
    <t>ул. Буденного, 11</t>
  </si>
  <si>
    <t>с. Пановка, ул. Пановская, 9</t>
  </si>
  <si>
    <t>ул. Пановская, 9</t>
  </si>
  <si>
    <t>с. Максимовка, ул. Центральная, 46</t>
  </si>
  <si>
    <t>мкр.Фирсова Слобода, 1</t>
  </si>
  <si>
    <t>с. Нововознесенка, ул. Совхозная, 38</t>
  </si>
  <si>
    <t>ул. Совхозная, 38</t>
  </si>
  <si>
    <t>с. Даниловка, ул. Мира, 26/1</t>
  </si>
  <si>
    <t>ул. Мира, 26/1</t>
  </si>
  <si>
    <t>с. Покровка, ул. Школьная, 4</t>
  </si>
  <si>
    <t>ул. Школьная, 4</t>
  </si>
  <si>
    <t>с. Пригородное, ул. Гагарина, 22</t>
  </si>
  <si>
    <t>ул. Гагарина, 22</t>
  </si>
  <si>
    <t>с. Семеновка, ул. Кулундинская, 17А</t>
  </si>
  <si>
    <t>ул. Кулундинская, 17А</t>
  </si>
  <si>
    <t>с. Селекционное, ул. Новая, 4</t>
  </si>
  <si>
    <t>ул. Новая, 4</t>
  </si>
  <si>
    <t>с. Славгородское, ул. Горького, 11А</t>
  </si>
  <si>
    <t>ул. Горького, 11А</t>
  </si>
  <si>
    <t>с. Архангельское, ул. Кр.Партизан, 23</t>
  </si>
  <si>
    <t>ул. Кр.Партизан, 23</t>
  </si>
  <si>
    <t>г. Яровое, кв. Б, дом 17</t>
  </si>
  <si>
    <t>кв. Б, дом 17</t>
  </si>
  <si>
    <t>Табунский район</t>
  </si>
  <si>
    <t>с. Табуны, ул. Ленина, 1-А</t>
  </si>
  <si>
    <t>ул. Ленина, 1-А</t>
  </si>
  <si>
    <t>с. Алтайское, ул. Гагарина, 4</t>
  </si>
  <si>
    <t>ул. Гагарина, 4</t>
  </si>
  <si>
    <t>с. Сереброполь, ул. Ленина, 77</t>
  </si>
  <si>
    <t>с. Большеромановка, ул. Ленина, 66</t>
  </si>
  <si>
    <t>ул. Ленина, 66</t>
  </si>
  <si>
    <t>с Лебедино, ул. Ленина, 11</t>
  </si>
  <si>
    <t>ул. Ленина, 11</t>
  </si>
  <si>
    <t>с. Камышенка, ул. Юбелейная, 11</t>
  </si>
  <si>
    <t>ул. Юбелейная, 11</t>
  </si>
  <si>
    <t>с. Николаевка, ул. Ленина, 3</t>
  </si>
  <si>
    <t>Кулундинский район</t>
  </si>
  <si>
    <t>с. Кулунда, ул. Советская, 47</t>
  </si>
  <si>
    <t>ул. Советская, 47</t>
  </si>
  <si>
    <t>с. Кулунда-2/1, ул. Мира, 2А</t>
  </si>
  <si>
    <t>ул. Мира, 2А</t>
  </si>
  <si>
    <t>с. Кулунда-2/2, ул. Мира, 2А</t>
  </si>
  <si>
    <t>с. Кулунда-3, ул. Целинная 13</t>
  </si>
  <si>
    <t>3/2</t>
  </si>
  <si>
    <t>ул. Целинная 13</t>
  </si>
  <si>
    <t>с. Кулунда-4/1, ул.Пушкина 20</t>
  </si>
  <si>
    <t>ул.Пушкина 20</t>
  </si>
  <si>
    <t>с. Златополь, ул.Партизанская 20</t>
  </si>
  <si>
    <t>ул.Партизанская 20</t>
  </si>
  <si>
    <t>с. Ананьевка, ул.Восточная 30</t>
  </si>
  <si>
    <t>ул.Восточная 30</t>
  </si>
  <si>
    <t>с. Семеновка, пер.Комсомольский 6</t>
  </si>
  <si>
    <t>пер.Комсомольский 6</t>
  </si>
  <si>
    <t>п. Мирабилит, ул.Садовая 21</t>
  </si>
  <si>
    <t>ул.Садовая 21</t>
  </si>
  <si>
    <t>с. Попасное, ул. Попасновская, 30</t>
  </si>
  <si>
    <t>ул. Попасновская, 30</t>
  </si>
  <si>
    <t>п. Октябрьский, ул. Советская, 7</t>
  </si>
  <si>
    <t>п. Городецкий, ул. Молодежная,  9</t>
  </si>
  <si>
    <t>ул. Молодежная,  9</t>
  </si>
  <si>
    <t>с. Виноградовка, ул. Центральная, 39</t>
  </si>
  <si>
    <t>ул. Центральная, 39</t>
  </si>
  <si>
    <t>с. Константиновка, ул.Центральная 41</t>
  </si>
  <si>
    <t>ул.Центральная 41</t>
  </si>
  <si>
    <t>с. Воздвиженка, ул.Советская 30</t>
  </si>
  <si>
    <t>ул.Советская 30</t>
  </si>
  <si>
    <t>с. Курск, ул.Ленина 50</t>
  </si>
  <si>
    <t>ул.Ленина 50</t>
  </si>
  <si>
    <t>Бурлинский район</t>
  </si>
  <si>
    <t>с. Бурла, ул. Ленина, 13</t>
  </si>
  <si>
    <t>ул. Ленина, 13</t>
  </si>
  <si>
    <t>с. Асямовка, ул. Титова, 17</t>
  </si>
  <si>
    <t>ул. Титова, 17</t>
  </si>
  <si>
    <t>с. Первомайское, ул. Школьная, 8</t>
  </si>
  <si>
    <t>с. Михайловка, ул. Ленина, 17 В</t>
  </si>
  <si>
    <t>ул. Ленина, 17 В</t>
  </si>
  <si>
    <t>с. Новоандреевка, ул. Софиевская, 32</t>
  </si>
  <si>
    <t>ул. Софиевская, 32</t>
  </si>
  <si>
    <t>с. Новосельское, ул. Гагарина, 18</t>
  </si>
  <si>
    <t>ул. Гагарина, 18</t>
  </si>
  <si>
    <t>с. Новопесчаное, ул. Центральная, 8</t>
  </si>
  <si>
    <t>ул. Центральная, 8</t>
  </si>
  <si>
    <t>с. Орехово, ул. Титова, 41Б</t>
  </si>
  <si>
    <t>ул. Титова, 41Б</t>
  </si>
  <si>
    <t>с. Гусинная Ляга, пер. Новый, 9</t>
  </si>
  <si>
    <t>пер. Новый, 9</t>
  </si>
  <si>
    <t>с. Лесное, ул. Школьная, 8</t>
  </si>
  <si>
    <t>с. Устьянка, ул. Советская, 70</t>
  </si>
  <si>
    <t>ул. Советская, 70</t>
  </si>
  <si>
    <t>Немецкий национальный район</t>
  </si>
  <si>
    <t>с. Гальбштадт, ул. Менделеева, 40</t>
  </si>
  <si>
    <t>ул. Менделеева, 40</t>
  </si>
  <si>
    <t>с. Гришковка, ул. Ленина, 71</t>
  </si>
  <si>
    <t>ул. Ленина, 71</t>
  </si>
  <si>
    <t>с. Дегтярка, ул. Ленина, 57</t>
  </si>
  <si>
    <t>ул. Ленина, 57</t>
  </si>
  <si>
    <t>с. Камыши, ул. Луговая, 26В</t>
  </si>
  <si>
    <t>ул. Луговая, 26В</t>
  </si>
  <si>
    <t>с. Кусак, ул. Молодежная, 51/1</t>
  </si>
  <si>
    <t>ул. Молодежная, 51/1</t>
  </si>
  <si>
    <t>п.Красноармейский, ул. Мира, 54</t>
  </si>
  <si>
    <t>ул. Мира, 54</t>
  </si>
  <si>
    <t>с. Николаевка, ул. Комсомольская, 31</t>
  </si>
  <si>
    <t>ул. Комсомольская, 31</t>
  </si>
  <si>
    <t>с. Орлово, ул. Ленина, 46</t>
  </si>
  <si>
    <t>ул. Ленина, 46</t>
  </si>
  <si>
    <t>с. Подсосново, ул. Гагарина, 86 А</t>
  </si>
  <si>
    <t>ул. Гагарина, 86 А</t>
  </si>
  <si>
    <t>с. Полевое, ул. Молодежная, 66</t>
  </si>
  <si>
    <t>ул. Молодежная, 66</t>
  </si>
  <si>
    <t>с. Протасово, ул. Энгельса, 20</t>
  </si>
  <si>
    <t>ул. Энгельса, 20</t>
  </si>
  <si>
    <t>с. Редкая Дубрава, ул. Октябрьская, 55 А</t>
  </si>
  <si>
    <t>ул. Октябрьская, 55 А</t>
  </si>
  <si>
    <t>с. Шумановка, ул. Ленина, 44</t>
  </si>
  <si>
    <t>ул. Ленина, 44</t>
  </si>
  <si>
    <t>Хабарский район</t>
  </si>
  <si>
    <t>с. Хабары, ул. Гагарина, 1 А</t>
  </si>
  <si>
    <t>ул. Гагарина, 1 А</t>
  </si>
  <si>
    <t>с. Зятькова Речка, ул. Центральная, 40</t>
  </si>
  <si>
    <t>ул. Центральная, 40</t>
  </si>
  <si>
    <t>с. Коротояк, ул. Октябрьская, 1Б</t>
  </si>
  <si>
    <t>ул. Октябрьская, 1Б</t>
  </si>
  <si>
    <t>с. Мартовка, ул. Ленина, 54/1</t>
  </si>
  <si>
    <t>ул. Ленина, 54/1</t>
  </si>
  <si>
    <t>п. Рассвет, ул. Центральная, 17А</t>
  </si>
  <si>
    <t>ул. Центральная, 17А</t>
  </si>
  <si>
    <t>с. Мичуринское, ул. Западная, 9</t>
  </si>
  <si>
    <t>ул. Западная, 9</t>
  </si>
  <si>
    <t>с. Новоильинка, пл. Победы , 3</t>
  </si>
  <si>
    <t>пл. Победы , 3</t>
  </si>
  <si>
    <t>с. Плесо Курья, ул. Центральная, 6В</t>
  </si>
  <si>
    <t>ул. Центральная, 6В</t>
  </si>
  <si>
    <t>с. Свердловское, ул. Гагарина, 57</t>
  </si>
  <si>
    <t>ул. Гагарина, 57</t>
  </si>
  <si>
    <t>с. Топольное, ул. Центральная, 27А</t>
  </si>
  <si>
    <t>ул. Центральная, 27А</t>
  </si>
  <si>
    <t>с. Хабары (сельхозхимия), ул. 40 Лет Победы 6-2</t>
  </si>
  <si>
    <t>ул. 40 Лет Победы 6-2</t>
  </si>
  <si>
    <t>с. Утянка, ул. Заводская, 1А</t>
  </si>
  <si>
    <t>ул. Заводская, 1А</t>
  </si>
  <si>
    <t>Рубцовский район</t>
  </si>
  <si>
    <t>Веселоярск</t>
  </si>
  <si>
    <t xml:space="preserve"> пер. Центральный, 7</t>
  </si>
  <si>
    <t>Зеленая Дубрава</t>
  </si>
  <si>
    <t>ул. Топольная, 26</t>
  </si>
  <si>
    <t>Мичуринский</t>
  </si>
  <si>
    <t xml:space="preserve"> ул. Центральная, 38</t>
  </si>
  <si>
    <t>Колос</t>
  </si>
  <si>
    <t>ул. Новая, 24</t>
  </si>
  <si>
    <t>Новоалександровка</t>
  </si>
  <si>
    <t>ул. Полевая, 26</t>
  </si>
  <si>
    <t>Новониколаевка</t>
  </si>
  <si>
    <t>ул. Вовченко, 12</t>
  </si>
  <si>
    <t>Романовка</t>
  </si>
  <si>
    <t>ул. Молодежная, 11</t>
  </si>
  <si>
    <t>Дальний</t>
  </si>
  <si>
    <t>ул. Целинная, 3</t>
  </si>
  <si>
    <t>Новороссийский</t>
  </si>
  <si>
    <t xml:space="preserve"> ул. Центральная, 1а</t>
  </si>
  <si>
    <t>Куйбышево</t>
  </si>
  <si>
    <t xml:space="preserve"> ул. Центральная, 10</t>
  </si>
  <si>
    <t>Саратовка</t>
  </si>
  <si>
    <t>ул. Карла Маркса, 27</t>
  </si>
  <si>
    <t>Новосклюиха</t>
  </si>
  <si>
    <t>ул. Юбилейная, 27</t>
  </si>
  <si>
    <t>Бобково</t>
  </si>
  <si>
    <t>ул. Баранова, 11</t>
  </si>
  <si>
    <t>Безрукавка</t>
  </si>
  <si>
    <t xml:space="preserve"> ул. Центральная, 11</t>
  </si>
  <si>
    <t>Березовка</t>
  </si>
  <si>
    <t>ул. Молодежная, 1А</t>
  </si>
  <si>
    <t>Вишневка</t>
  </si>
  <si>
    <t>ул. Молодежная, 36А</t>
  </si>
  <si>
    <t>Мамонтово</t>
  </si>
  <si>
    <t>ул. Школьная, 18А</t>
  </si>
  <si>
    <t>Тишинка</t>
  </si>
  <si>
    <t xml:space="preserve"> ул. Центральная, 40</t>
  </si>
  <si>
    <t>Большая Шелковка</t>
  </si>
  <si>
    <t>ул. Новая, 2б</t>
  </si>
  <si>
    <t>Ракиты</t>
  </si>
  <si>
    <t>ул. Октябрьская, 40А</t>
  </si>
  <si>
    <t>Самарка</t>
  </si>
  <si>
    <t>ул. Ленина, 22</t>
  </si>
  <si>
    <t>Половинкино</t>
  </si>
  <si>
    <t>ул. Советская, 70а</t>
  </si>
  <si>
    <t>Приозерный</t>
  </si>
  <si>
    <t xml:space="preserve"> ул. Школьная, 4</t>
  </si>
  <si>
    <t>Вымпел</t>
  </si>
  <si>
    <t>ул. Береговая, 2-8</t>
  </si>
  <si>
    <t>Пушкино</t>
  </si>
  <si>
    <t xml:space="preserve"> ул. Центральная, 45</t>
  </si>
  <si>
    <t>Угловский район</t>
  </si>
  <si>
    <t>Угловское ЦАТС</t>
  </si>
  <si>
    <t>ул. Калинина, 2</t>
  </si>
  <si>
    <t>Лаптев Лог</t>
  </si>
  <si>
    <t>ул. Кооперативная, 40</t>
  </si>
  <si>
    <t>ул. Кооперативная, 57А</t>
  </si>
  <si>
    <t>Круглое</t>
  </si>
  <si>
    <t>ул, Ленина, 1</t>
  </si>
  <si>
    <t>Симоново</t>
  </si>
  <si>
    <t>ул. Центральная, 20</t>
  </si>
  <si>
    <t>ул. Мичурина, 9</t>
  </si>
  <si>
    <t>Озерно-Кузнецово</t>
  </si>
  <si>
    <t>пер. Лесной, 1</t>
  </si>
  <si>
    <t>Шадруха</t>
  </si>
  <si>
    <t>ул.. Кооперативная, 12</t>
  </si>
  <si>
    <t>Павловка</t>
  </si>
  <si>
    <t xml:space="preserve"> ул. Молодежная, 10</t>
  </si>
  <si>
    <t>Наумовка</t>
  </si>
  <si>
    <t>ул. Ленина, 5А</t>
  </si>
  <si>
    <t>Локтевский район</t>
  </si>
  <si>
    <t>г. Горняк ЦАТС</t>
  </si>
  <si>
    <t>ул. Миронова, 101</t>
  </si>
  <si>
    <t>Александровка</t>
  </si>
  <si>
    <t>ул.Центральная, 30</t>
  </si>
  <si>
    <t>Вторая Каменка</t>
  </si>
  <si>
    <t>ул.Трибунского, 42</t>
  </si>
  <si>
    <t>Георгиевка</t>
  </si>
  <si>
    <t>ул. Емцева, 9</t>
  </si>
  <si>
    <t>Гилево</t>
  </si>
  <si>
    <t>ул. Мира, 44</t>
  </si>
  <si>
    <t>Золотуха</t>
  </si>
  <si>
    <t>ул.Неверова, 41</t>
  </si>
  <si>
    <t>Локоть</t>
  </si>
  <si>
    <t>ул.Советская, 34а</t>
  </si>
  <si>
    <t>Масальский</t>
  </si>
  <si>
    <t>ул. Солдатская, 2</t>
  </si>
  <si>
    <t>ул.Клочкова, 32</t>
  </si>
  <si>
    <t>Новенькое</t>
  </si>
  <si>
    <t>ул.50 лет Октября, 55</t>
  </si>
  <si>
    <t>Покровка</t>
  </si>
  <si>
    <t>ул.Молодёжная, 8</t>
  </si>
  <si>
    <t>Ремовский</t>
  </si>
  <si>
    <t>ул.Комарова, 2</t>
  </si>
  <si>
    <t>ул.Центральная, 67</t>
  </si>
  <si>
    <t>Советский путь</t>
  </si>
  <si>
    <t>ул.Школьная, 10А</t>
  </si>
  <si>
    <t>Успенка</t>
  </si>
  <si>
    <t>ул.Юбилейная, 26</t>
  </si>
  <si>
    <t>Устьянка</t>
  </si>
  <si>
    <t>ул.Кирова, 49-а</t>
  </si>
  <si>
    <t>Ермошиха</t>
  </si>
  <si>
    <t>ул.Школьная, 2</t>
  </si>
  <si>
    <t>ул.Комсомольская, 3</t>
  </si>
  <si>
    <t>Третьяковский район</t>
  </si>
  <si>
    <t>Староалейское ЦАТС</t>
  </si>
  <si>
    <t xml:space="preserve">ул. Октябрьская, 38 </t>
  </si>
  <si>
    <t>Садовый</t>
  </si>
  <si>
    <t>ул. Дорожная, 13</t>
  </si>
  <si>
    <t>Третьяково</t>
  </si>
  <si>
    <t>ул. Центральная, 10</t>
  </si>
  <si>
    <t>Первомайский</t>
  </si>
  <si>
    <t>ул. Центральная, 9</t>
  </si>
  <si>
    <t>Новоалейское</t>
  </si>
  <si>
    <t>ул. Центральная, 86</t>
  </si>
  <si>
    <t>Шипуниха</t>
  </si>
  <si>
    <t>ул. Михайлова, 11</t>
  </si>
  <si>
    <t>Первокаменка</t>
  </si>
  <si>
    <t>Плоское</t>
  </si>
  <si>
    <t>Корболиха</t>
  </si>
  <si>
    <t>Михайловка</t>
  </si>
  <si>
    <t>ул. Молодежная, 22</t>
  </si>
  <si>
    <t>Екатерининское</t>
  </si>
  <si>
    <t>ул. Титова, 58</t>
  </si>
  <si>
    <t>Новокамышенка</t>
  </si>
  <si>
    <t>ул. Советская, 42</t>
  </si>
  <si>
    <t>Змеиногорский район</t>
  </si>
  <si>
    <t>г. Змеиногорск ЦАТС</t>
  </si>
  <si>
    <t>ул. Шумакова, 9</t>
  </si>
  <si>
    <t>г. Змеиногорск АТС-20</t>
  </si>
  <si>
    <t>ул. Ленина 96</t>
  </si>
  <si>
    <t>Таловка</t>
  </si>
  <si>
    <t xml:space="preserve"> ул. Советская, 48</t>
  </si>
  <si>
    <t>Кузьминка</t>
  </si>
  <si>
    <t>ул. Центральная, 18</t>
  </si>
  <si>
    <t>Барановка</t>
  </si>
  <si>
    <t xml:space="preserve"> ул. Центральная, 90</t>
  </si>
  <si>
    <t>Карамышево</t>
  </si>
  <si>
    <t xml:space="preserve"> ул. Советская, 8</t>
  </si>
  <si>
    <t>Никольск</t>
  </si>
  <si>
    <t>ул. Центральная, 23/2</t>
  </si>
  <si>
    <t>Саввушка</t>
  </si>
  <si>
    <t>ул. Центральная, 59/1</t>
  </si>
  <si>
    <t>Беспаловский</t>
  </si>
  <si>
    <t xml:space="preserve"> ул. Центральная, 1</t>
  </si>
  <si>
    <t xml:space="preserve"> ул. Комсомольская, 10 </t>
  </si>
  <si>
    <t>Егорьевский район</t>
  </si>
  <si>
    <t>Новоегорьевское ЦАТС</t>
  </si>
  <si>
    <t xml:space="preserve"> ул.Машинцева, 10</t>
  </si>
  <si>
    <t>Кругло-Семенцы</t>
  </si>
  <si>
    <t>ул. Центральная, 87</t>
  </si>
  <si>
    <t>Лебяжье</t>
  </si>
  <si>
    <t xml:space="preserve"> ул. Советская, 77</t>
  </si>
  <si>
    <t>Малая Шелковка</t>
  </si>
  <si>
    <t>ул.Масловского, 85</t>
  </si>
  <si>
    <t>ул. Ленина 38</t>
  </si>
  <si>
    <t>Перешеечный</t>
  </si>
  <si>
    <t>ул.Курортная, 3</t>
  </si>
  <si>
    <t>Сросты</t>
  </si>
  <si>
    <t xml:space="preserve"> ул.Советская, 203</t>
  </si>
  <si>
    <t>Титовка</t>
  </si>
  <si>
    <t xml:space="preserve"> ул.Жданова 58</t>
  </si>
  <si>
    <t>Шубинка</t>
  </si>
  <si>
    <t>ул. Молодежная, 26</t>
  </si>
  <si>
    <t>Волчихинский район</t>
  </si>
  <si>
    <t>Волчиха ЦАТС</t>
  </si>
  <si>
    <t>ул.Матросова, 10</t>
  </si>
  <si>
    <t>Правда</t>
  </si>
  <si>
    <t>ул.Береговая, 58</t>
  </si>
  <si>
    <t>Вострово</t>
  </si>
  <si>
    <t>ул. Советская, 17а</t>
  </si>
  <si>
    <t>Приборовое</t>
  </si>
  <si>
    <t xml:space="preserve"> ул. Мамонтова, 110</t>
  </si>
  <si>
    <t>ул. Новая, 8</t>
  </si>
  <si>
    <t>Селиверстово</t>
  </si>
  <si>
    <t xml:space="preserve"> ул. Центральная,43</t>
  </si>
  <si>
    <t>Малышев Лог</t>
  </si>
  <si>
    <t xml:space="preserve"> ул. Октябрьская, 46а</t>
  </si>
  <si>
    <t>Березовский</t>
  </si>
  <si>
    <t>ул. Кошевого, 10</t>
  </si>
  <si>
    <t>Новокормиха</t>
  </si>
  <si>
    <t xml:space="preserve"> ул.Центральная, 1а</t>
  </si>
  <si>
    <t>Коминтерн</t>
  </si>
  <si>
    <t>ул. Гагарина, 14</t>
  </si>
  <si>
    <t>Пятков Лог</t>
  </si>
  <si>
    <t xml:space="preserve"> ул. Ленина, 72</t>
  </si>
  <si>
    <t>Бор-Форпост</t>
  </si>
  <si>
    <t>ул. Сидорова, 13/2</t>
  </si>
  <si>
    <t>Усть-Волчиха</t>
  </si>
  <si>
    <t>ул. Почтовая, 21/1</t>
  </si>
  <si>
    <t>Михайловский район</t>
  </si>
  <si>
    <t>Михайловское</t>
  </si>
  <si>
    <t>ул.Садовая, 32А</t>
  </si>
  <si>
    <t>Михайловское ОТМУС</t>
  </si>
  <si>
    <t>SIP телефония 385702</t>
  </si>
  <si>
    <t xml:space="preserve">Михайловское </t>
  </si>
  <si>
    <t>Михайловское АТС-21</t>
  </si>
  <si>
    <t>Михайловское АТС-26</t>
  </si>
  <si>
    <t>ул.Советская 138А</t>
  </si>
  <si>
    <t>Михайловское АТС-29</t>
  </si>
  <si>
    <t>ул.Некрасова, 2</t>
  </si>
  <si>
    <t>Ащегуль</t>
  </si>
  <si>
    <t xml:space="preserve"> ул. Ленина, 47</t>
  </si>
  <si>
    <t>Бастан</t>
  </si>
  <si>
    <t>ул.Ленина, 95</t>
  </si>
  <si>
    <t>Малиновое Озеро</t>
  </si>
  <si>
    <t xml:space="preserve"> ул.Центральная, 33-а</t>
  </si>
  <si>
    <t>Назаровка</t>
  </si>
  <si>
    <t xml:space="preserve"> ул. Ленина, 77</t>
  </si>
  <si>
    <t>Неводное</t>
  </si>
  <si>
    <t xml:space="preserve"> ул. Кравченко, 1</t>
  </si>
  <si>
    <t>Полуямки</t>
  </si>
  <si>
    <t xml:space="preserve"> ул. Советская, 36</t>
  </si>
  <si>
    <t xml:space="preserve"> ул. Столетия, 87</t>
  </si>
  <si>
    <t>Ключевской район</t>
  </si>
  <si>
    <t>Ключи</t>
  </si>
  <si>
    <t xml:space="preserve"> ул.Центральная, 18</t>
  </si>
  <si>
    <t>Васильчуки</t>
  </si>
  <si>
    <t xml:space="preserve"> ул.Центральная, д.7-2</t>
  </si>
  <si>
    <t>Платовка</t>
  </si>
  <si>
    <t xml:space="preserve"> ул. Восточная, 3</t>
  </si>
  <si>
    <t>Истимис</t>
  </si>
  <si>
    <t xml:space="preserve"> ул. Кирова, 1</t>
  </si>
  <si>
    <t>Новополтава</t>
  </si>
  <si>
    <t xml:space="preserve"> ул. Пролетарская, 1</t>
  </si>
  <si>
    <t>Петровка</t>
  </si>
  <si>
    <t>ул.Центральная, 9</t>
  </si>
  <si>
    <t>Зелёная Поляна</t>
  </si>
  <si>
    <t xml:space="preserve"> пер. Школьный, 1</t>
  </si>
  <si>
    <t xml:space="preserve"> ул. Ленина, 19</t>
  </si>
  <si>
    <t>Марковка</t>
  </si>
  <si>
    <t>Каип</t>
  </si>
  <si>
    <t xml:space="preserve"> ул. Центральная, 5</t>
  </si>
  <si>
    <t>Петухи</t>
  </si>
  <si>
    <t xml:space="preserve"> ул. Кирова, 3</t>
  </si>
  <si>
    <t>Целинный</t>
  </si>
  <si>
    <t xml:space="preserve"> ул. Пушкина,10</t>
  </si>
  <si>
    <t>Северка</t>
  </si>
  <si>
    <t>ул.Гагарина, 36</t>
  </si>
  <si>
    <t>ул.Пролетарская, 56</t>
  </si>
  <si>
    <t>г. Рубцовск</t>
  </si>
  <si>
    <t>г. Рубцовск, ул. Комсомольская, 255</t>
  </si>
  <si>
    <t>ул. Комсомольская, 255</t>
  </si>
  <si>
    <t>SIP телефония 38557</t>
  </si>
  <si>
    <t>г. Рубцовск,  ПСЭ-1, ул. Куйбышева, 127А</t>
  </si>
  <si>
    <t xml:space="preserve"> ПСЭ-1, ул. Куйбышева, 127А</t>
  </si>
  <si>
    <t>г. Рубцовск,  ПСЭ-2, ул. Ленина, 59</t>
  </si>
  <si>
    <t xml:space="preserve"> ПСЭ-2, ул. Ленина, 59</t>
  </si>
  <si>
    <t>г. Рубцовск,  ПСЭ-3, ул. Комсомольская, 195</t>
  </si>
  <si>
    <t xml:space="preserve"> ПСЭ-3, ул. Комсомольская, 195</t>
  </si>
  <si>
    <t>г. Рубцовск,  ПСЭ-4, ул. Брусилова, 4</t>
  </si>
  <si>
    <t xml:space="preserve"> ПСЭ-4, ул. Брусилова, 4</t>
  </si>
  <si>
    <t>г. Рубцовск,  ПСЭ-5, ул. Громова, 1</t>
  </si>
  <si>
    <t xml:space="preserve"> ПСЭ-5, ул. Громова, 1</t>
  </si>
  <si>
    <t>г. Рубцовск,  ПСЭ-6, ул. Ленина, 27</t>
  </si>
  <si>
    <t xml:space="preserve"> ПСЭ-6, ул. Ленина, 27</t>
  </si>
  <si>
    <t>г. Рубцовск,  ПСЭ-7, ул. Ленина, 43</t>
  </si>
  <si>
    <t xml:space="preserve"> ПСЭ-7, ул. Ленина, 43</t>
  </si>
  <si>
    <t>г. Рубцовск,  ПСЭ-8, ул. Калинина, 18</t>
  </si>
  <si>
    <t xml:space="preserve"> ПСЭ-8, ул. Калинина, 18</t>
  </si>
  <si>
    <t>г. Рубцовск,  ПСЭ-9, ул. Калинина, 7</t>
  </si>
  <si>
    <t xml:space="preserve"> ПСЭ-9, ул. Калинина, 7</t>
  </si>
  <si>
    <t>г. Рубцовск,  ПСЭ-10, ул. Октябрьская, 106</t>
  </si>
  <si>
    <t xml:space="preserve"> ПСЭ-10, ул. Октябрьская, 106</t>
  </si>
  <si>
    <t>г. Рубцовск,  ПСЭ-11, ул. Октябрьская, 72</t>
  </si>
  <si>
    <t xml:space="preserve"> ПСЭ-11, ул. Октябрьская, 72</t>
  </si>
  <si>
    <t>г. Рубцовск,  ПСЭ-12, ул. Октябрьская, 78</t>
  </si>
  <si>
    <t xml:space="preserve"> ПСЭ-12, ул. Октябрьская, 78</t>
  </si>
  <si>
    <t>г. Рубцовск, ул. Алтайская, 167</t>
  </si>
  <si>
    <t>ул. Алтайская, 167</t>
  </si>
  <si>
    <t>г. Рубцовск, ул. Алтайская, 187</t>
  </si>
  <si>
    <t>ул. Алтайская, 187</t>
  </si>
  <si>
    <t>г. Рубцовск,  ул. Алтайская, 78</t>
  </si>
  <si>
    <t xml:space="preserve"> ул. Алтайская, 78</t>
  </si>
  <si>
    <t>г. Рубцовск,  ул. Ленина, 199</t>
  </si>
  <si>
    <t xml:space="preserve"> ул. Ленина, 199</t>
  </si>
  <si>
    <t>г. Рубцовск,  ул. Федоренко, 1</t>
  </si>
  <si>
    <t xml:space="preserve"> ул. Федоренко, 1</t>
  </si>
  <si>
    <t>г. Рубцовск,  п-к.Гражданский, 41</t>
  </si>
  <si>
    <t xml:space="preserve"> п-к.Гражданский, 41</t>
  </si>
  <si>
    <t>г. Рубцовск,  ул.Ленина, 245</t>
  </si>
  <si>
    <t xml:space="preserve"> ул.Ленина, 245</t>
  </si>
  <si>
    <t>г. Рубцовск,  ул.Пролетарская, 409</t>
  </si>
  <si>
    <t xml:space="preserve"> ул.Пролетарская, 409</t>
  </si>
  <si>
    <t>г. Рубцовск,  ул.Степана Разина, 196</t>
  </si>
  <si>
    <t xml:space="preserve"> ул.Степана Разина, 196</t>
  </si>
  <si>
    <t>г. Рубцовск,  ПСЭ-6/5, ул.Краснознаменская, 102</t>
  </si>
  <si>
    <t xml:space="preserve"> ПСЭ-6/5, ул.Краснознаменская, 102</t>
  </si>
  <si>
    <t>г. Рубцовск,  ПСЭ-6/6, ул.Северная, 16</t>
  </si>
  <si>
    <t xml:space="preserve"> ПСЭ-6/6, ул.Северная, 16</t>
  </si>
  <si>
    <t>г. Рубцовск,  ПС-28, ул. Районная, 14</t>
  </si>
  <si>
    <t xml:space="preserve"> ПС-28, ул. Районная, 14</t>
  </si>
  <si>
    <t>Залесовский район</t>
  </si>
  <si>
    <t xml:space="preserve">с.Залесово </t>
  </si>
  <si>
    <t>ул. Комсомольская, 15</t>
  </si>
  <si>
    <t>с.Тундриха</t>
  </si>
  <si>
    <t>ул. Новая, 15</t>
  </si>
  <si>
    <t>с.Черемушкино</t>
  </si>
  <si>
    <t>ул.Лесная 8 кв. 9</t>
  </si>
  <si>
    <t>с. Пещерка</t>
  </si>
  <si>
    <t>ул. Совхозная, 6</t>
  </si>
  <si>
    <t>с.Большой Калтай</t>
  </si>
  <si>
    <t>ул. Центральная, 10 А</t>
  </si>
  <si>
    <t>с.Кордон</t>
  </si>
  <si>
    <t>ул. Школьная, 23</t>
  </si>
  <si>
    <t>с.Борисово</t>
  </si>
  <si>
    <t>ул. Коммунистическая, 14</t>
  </si>
  <si>
    <t>с.Шатуново</t>
  </si>
  <si>
    <t>ул. Советская, 27-а</t>
  </si>
  <si>
    <t>г. Заринск</t>
  </si>
  <si>
    <t xml:space="preserve"> пр.Строителей 13</t>
  </si>
  <si>
    <t>ПСЭ-38595710</t>
  </si>
  <si>
    <t xml:space="preserve"> ул.Центральная 27-2</t>
  </si>
  <si>
    <t>ПСЭ-38595730</t>
  </si>
  <si>
    <t xml:space="preserve"> ул.Таратынова 1</t>
  </si>
  <si>
    <t>ПСЭ-38595750</t>
  </si>
  <si>
    <t>ПСЭ-38595760</t>
  </si>
  <si>
    <t>ПСЭ-38595770</t>
  </si>
  <si>
    <t>ПСЭ-3859571/74/78</t>
  </si>
  <si>
    <t xml:space="preserve"> пр.Строителей 31</t>
  </si>
  <si>
    <t>ПСЭ-38595791</t>
  </si>
  <si>
    <t xml:space="preserve"> А\О Алт.кокс</t>
  </si>
  <si>
    <t>ПСЭ-38595716</t>
  </si>
  <si>
    <t xml:space="preserve"> ул.Молодежная 139/5</t>
  </si>
  <si>
    <t xml:space="preserve"> ул.К Маркса1</t>
  </si>
  <si>
    <t>ПСЭ-3859570</t>
  </si>
  <si>
    <t>Заринский район</t>
  </si>
  <si>
    <t>с.Верхкамышенка</t>
  </si>
  <si>
    <t>ул. Центральная, 32</t>
  </si>
  <si>
    <t>с.Воскресенка</t>
  </si>
  <si>
    <t>ул. Титова, 1/1</t>
  </si>
  <si>
    <t>ст.Голуха</t>
  </si>
  <si>
    <t>ул. Алтайская, 2</t>
  </si>
  <si>
    <t>с.Гоношиха</t>
  </si>
  <si>
    <t>ул. Новая, 40</t>
  </si>
  <si>
    <t>с.Гришино</t>
  </si>
  <si>
    <t>ул. Центральная, 5</t>
  </si>
  <si>
    <t>с.Жуланиха</t>
  </si>
  <si>
    <t>ул. Ленина, 4</t>
  </si>
  <si>
    <t>с.Зыряновка</t>
  </si>
  <si>
    <t>ул. Советская, 10а,</t>
  </si>
  <si>
    <t>с.Комарское</t>
  </si>
  <si>
    <t>ул. Школьная, 9б</t>
  </si>
  <si>
    <t>с.Новодраченино</t>
  </si>
  <si>
    <t>ул. Центральная, 31а</t>
  </si>
  <si>
    <t>с.Новозыряново</t>
  </si>
  <si>
    <t>ул. Калинина, 35</t>
  </si>
  <si>
    <t>с.Новокопылово</t>
  </si>
  <si>
    <t>ул. Центральная, 41</t>
  </si>
  <si>
    <t>с.Новоманошкино</t>
  </si>
  <si>
    <t xml:space="preserve"> ул. Центральная, 27</t>
  </si>
  <si>
    <t>ст.Смазнево</t>
  </si>
  <si>
    <t>ул. Майская, 1а</t>
  </si>
  <si>
    <t>с.Смирново</t>
  </si>
  <si>
    <t>ул. Лесная, 2</t>
  </si>
  <si>
    <t>с.Сосновка</t>
  </si>
  <si>
    <t>ул. Фрунзе, 13а</t>
  </si>
  <si>
    <t>с.Среднекрасилово</t>
  </si>
  <si>
    <t>ул. Центральная, 44</t>
  </si>
  <si>
    <t>с.Стародраченино</t>
  </si>
  <si>
    <t xml:space="preserve"> ул. Юбилейная, 1</t>
  </si>
  <si>
    <t>с.Хмелевка</t>
  </si>
  <si>
    <t>ул. Коммунистическая,50-1</t>
  </si>
  <si>
    <t>ст. Шпагино</t>
  </si>
  <si>
    <t xml:space="preserve"> ул, Привокзальная, 4а</t>
  </si>
  <si>
    <t>с.Яново</t>
  </si>
  <si>
    <t>ст.Тягун</t>
  </si>
  <si>
    <t>ул. Советская,8а</t>
  </si>
  <si>
    <t>Косихинский район</t>
  </si>
  <si>
    <t>с.Косиха</t>
  </si>
  <si>
    <t>ул. Советская, 10</t>
  </si>
  <si>
    <t>с.Налобиха</t>
  </si>
  <si>
    <t>ул. Тельмана, 37</t>
  </si>
  <si>
    <t>с.Полковниково</t>
  </si>
  <si>
    <t>ул. Школьная, 13</t>
  </si>
  <si>
    <t>с.Контошино</t>
  </si>
  <si>
    <t>ул. Школьная, 2</t>
  </si>
  <si>
    <t>п.Украинский</t>
  </si>
  <si>
    <t>ул. Школьная, 20</t>
  </si>
  <si>
    <t>с.Малахово</t>
  </si>
  <si>
    <t>ул. Комсомольская, 26</t>
  </si>
  <si>
    <t>п.Восход</t>
  </si>
  <si>
    <t>ул. Молодежная, 7</t>
  </si>
  <si>
    <t>с.Глушинка</t>
  </si>
  <si>
    <t>с.В-Жилино</t>
  </si>
  <si>
    <t>ул. Молодежная, 47</t>
  </si>
  <si>
    <t>с.Плотниково</t>
  </si>
  <si>
    <t>пер. Почтовый, 8</t>
  </si>
  <si>
    <t>п.Лучевое</t>
  </si>
  <si>
    <t>ул. Центральная, 16</t>
  </si>
  <si>
    <t>с.Каркавино</t>
  </si>
  <si>
    <t>ул. Школьная, 11</t>
  </si>
  <si>
    <t>с.Лосиха</t>
  </si>
  <si>
    <t>ул. Советская, 69</t>
  </si>
  <si>
    <t>Кытмановский район</t>
  </si>
  <si>
    <t>с.Кытманово</t>
  </si>
  <si>
    <t>ул. Советская, 28</t>
  </si>
  <si>
    <t>с.Дмитро-Титово</t>
  </si>
  <si>
    <t>ул.Песчаная 17</t>
  </si>
  <si>
    <t>с.Заречное</t>
  </si>
  <si>
    <t>ул. Молодежная, 4/2</t>
  </si>
  <si>
    <t>с.Новая Тараба</t>
  </si>
  <si>
    <t>38590255,38590256,38590257</t>
  </si>
  <si>
    <t>ул. Целинная, 29/2</t>
  </si>
  <si>
    <t>п.Октябрьский</t>
  </si>
  <si>
    <t>38590242,38590243,38590244,38590245</t>
  </si>
  <si>
    <t>с.Отрадное</t>
  </si>
  <si>
    <t>ул.Черемушки, 43</t>
  </si>
  <si>
    <t>с.Петрушиха</t>
  </si>
  <si>
    <t>ул.Школьная, 11а</t>
  </si>
  <si>
    <t>с.Порошино</t>
  </si>
  <si>
    <t>ул.Школьная, 12а</t>
  </si>
  <si>
    <t>с.Семено-Красилово</t>
  </si>
  <si>
    <t>38590263,38590264,38590265</t>
  </si>
  <si>
    <t>ул.Ивановская, 1</t>
  </si>
  <si>
    <t>с.Сосновый Лог</t>
  </si>
  <si>
    <t>ул.Центральная, 32в</t>
  </si>
  <si>
    <t>с.Сунгай</t>
  </si>
  <si>
    <t>38590273,38590274,38590275</t>
  </si>
  <si>
    <t>ул.Гагарина, 2</t>
  </si>
  <si>
    <t>с.Тяхта</t>
  </si>
  <si>
    <t>ул.Садовая, 26</t>
  </si>
  <si>
    <t>с.Червово</t>
  </si>
  <si>
    <t>ул.Центральная, 80а</t>
  </si>
  <si>
    <t>г. Новоалтайск</t>
  </si>
  <si>
    <t>ул. Космонавтов,2</t>
  </si>
  <si>
    <t>SIP-телефония(3853245)</t>
  </si>
  <si>
    <t>ПСЭ-3853237</t>
  </si>
  <si>
    <t>ул. Юбилейная, 9</t>
  </si>
  <si>
    <t>ПСЭ-3853238</t>
  </si>
  <si>
    <t>ул. Союза Республик, 8-а</t>
  </si>
  <si>
    <t>ПСЭ-3853246</t>
  </si>
  <si>
    <t>ул. 22 Партсъезда, 7</t>
  </si>
  <si>
    <t>ПСЭ-3853253</t>
  </si>
  <si>
    <t>ул.Анатолия, д.37</t>
  </si>
  <si>
    <t>ПСЭ-38532530</t>
  </si>
  <si>
    <t>ул.Высоковольтная, д.12</t>
  </si>
  <si>
    <t>ПСЭ-38532533</t>
  </si>
  <si>
    <t>ул. Космонавтов,19</t>
  </si>
  <si>
    <t>ПСЭ-3853254</t>
  </si>
  <si>
    <t>ул.8 мкр-он, 1/2</t>
  </si>
  <si>
    <t>ПСЭ-3853255</t>
  </si>
  <si>
    <t>ул.8-а мкр-он, 24</t>
  </si>
  <si>
    <t>ПСЭ-38532555</t>
  </si>
  <si>
    <t>ПСЭ-3853256</t>
  </si>
  <si>
    <t>ул. Военстроя, 65</t>
  </si>
  <si>
    <t>ПСЭ-3853258</t>
  </si>
  <si>
    <t>ул. Майская, 125</t>
  </si>
  <si>
    <t>ПСЭ-3853259</t>
  </si>
  <si>
    <t>ул. Прудская, 15</t>
  </si>
  <si>
    <t>ПСЭ-38532595</t>
  </si>
  <si>
    <t>Первомайский район</t>
  </si>
  <si>
    <t>с.Берёзовка-1</t>
  </si>
  <si>
    <t>ул. 40 лет Победы,44</t>
  </si>
  <si>
    <t>п.Правда</t>
  </si>
  <si>
    <t>ул. 1-й микрорайон, д2</t>
  </si>
  <si>
    <t>с.Баюновские Ключи</t>
  </si>
  <si>
    <t>ул. Цертральная, 32</t>
  </si>
  <si>
    <t>Б-Ключи (ЦПП)</t>
  </si>
  <si>
    <t>абонентский вынос</t>
  </si>
  <si>
    <t>с.Жилино</t>
  </si>
  <si>
    <t>ул. Ленина, 49</t>
  </si>
  <si>
    <t>с.Логовское</t>
  </si>
  <si>
    <t>ул. Титова, 9</t>
  </si>
  <si>
    <t>с.Сорочий Лог</t>
  </si>
  <si>
    <t>ул. Центральная, 4</t>
  </si>
  <si>
    <t>с.Санниково</t>
  </si>
  <si>
    <t>ул. Ефремова, 8</t>
  </si>
  <si>
    <t>с.Фирсово</t>
  </si>
  <si>
    <t>ул. Центральрая,33</t>
  </si>
  <si>
    <t>п.Лесной</t>
  </si>
  <si>
    <t>ул. Лесная, 13</t>
  </si>
  <si>
    <t>с.Бобровка</t>
  </si>
  <si>
    <t>ул. Ленина,41</t>
  </si>
  <si>
    <t>с.Рассказиха</t>
  </si>
  <si>
    <t>ул. Гуляева-Сусанина, 49</t>
  </si>
  <si>
    <t>с.Зудилово</t>
  </si>
  <si>
    <t>ул. Новая,17</t>
  </si>
  <si>
    <t>п.Ильича</t>
  </si>
  <si>
    <t>ул. Калинина, 17</t>
  </si>
  <si>
    <t>с.Повалиха</t>
  </si>
  <si>
    <t>ул. Больничная, 2</t>
  </si>
  <si>
    <t>с.Боровиха</t>
  </si>
  <si>
    <t>ул. Вокзальная, 8</t>
  </si>
  <si>
    <t>ЗАТО Сибирский</t>
  </si>
  <si>
    <t>ул.Победы, 1А</t>
  </si>
  <si>
    <t>п.Сибирский</t>
  </si>
  <si>
    <t>ул. Парковая, 1-а</t>
  </si>
  <si>
    <t>с.Первомайское</t>
  </si>
  <si>
    <t>ул. Молодежная, 13</t>
  </si>
  <si>
    <t>п.Северный</t>
  </si>
  <si>
    <t>ул. Ленина, 15</t>
  </si>
  <si>
    <t>с.Акулово</t>
  </si>
  <si>
    <t>ул. Ленина, 47</t>
  </si>
  <si>
    <t>с.Новоберёзовка</t>
  </si>
  <si>
    <t>с.Журавлиха</t>
  </si>
  <si>
    <t>ул. Строительная, 17</t>
  </si>
  <si>
    <t>мкр. Фирсова слобода</t>
  </si>
  <si>
    <t>380м на юго-восток от дома №53 по ул. Коммунаров</t>
  </si>
  <si>
    <t>с.Берёзовка-2</t>
  </si>
  <si>
    <t>ул. Катаева,17а</t>
  </si>
  <si>
    <t xml:space="preserve"> Тальменский район</t>
  </si>
  <si>
    <t>с.Анисимово</t>
  </si>
  <si>
    <t>ул. Тальменская, 2г</t>
  </si>
  <si>
    <t>с.Лушниково</t>
  </si>
  <si>
    <t>с.Новоперуново</t>
  </si>
  <si>
    <t>ул. Комсомольская, 4</t>
  </si>
  <si>
    <t>с.Казанцево</t>
  </si>
  <si>
    <t>пер. Школьный, 1А</t>
  </si>
  <si>
    <t>с.Курочкино</t>
  </si>
  <si>
    <t>пер. Школьный, 8</t>
  </si>
  <si>
    <t>с.Ларичиха</t>
  </si>
  <si>
    <t>ул. Промышленная, 1</t>
  </si>
  <si>
    <t>с.Новоеловка</t>
  </si>
  <si>
    <t>ул. Советская, 67</t>
  </si>
  <si>
    <t>с.Староперуново</t>
  </si>
  <si>
    <t>ул. Школьная, 46,</t>
  </si>
  <si>
    <t>с.Шишкино</t>
  </si>
  <si>
    <t>с.Зайцево</t>
  </si>
  <si>
    <t xml:space="preserve"> ул. Центральная, 51</t>
  </si>
  <si>
    <t>с.Кашкарагаиха</t>
  </si>
  <si>
    <t>ул. 40 лет Победы, 59</t>
  </si>
  <si>
    <t>п.Среднесибирский</t>
  </si>
  <si>
    <t>ул. Юбилейная, 2</t>
  </si>
  <si>
    <t>с.Озерки</t>
  </si>
  <si>
    <t>ул. Новая, 1</t>
  </si>
  <si>
    <t>ст.Озерки</t>
  </si>
  <si>
    <t>ул. Промышленная, 61</t>
  </si>
  <si>
    <t>с.Луговое</t>
  </si>
  <si>
    <t>ул. Центральная, 109-2</t>
  </si>
  <si>
    <t>с.Выползово</t>
  </si>
  <si>
    <t>с.Наумово</t>
  </si>
  <si>
    <t>ул. Советская, 38-а</t>
  </si>
  <si>
    <t>с.Таскаево</t>
  </si>
  <si>
    <t>ул. Клубная, 7</t>
  </si>
  <si>
    <t>с.Шадринцево</t>
  </si>
  <si>
    <t>ул. Советская, 61</t>
  </si>
  <si>
    <t>с.Новотроицк</t>
  </si>
  <si>
    <t>с.Загайново</t>
  </si>
  <si>
    <t>ул. Центральная, 90А</t>
  </si>
  <si>
    <t>р.п.Тальменка РАТС</t>
  </si>
  <si>
    <t>ул. Куйбышева, 83А</t>
  </si>
  <si>
    <t>р.п.Тальменка АТС-27</t>
  </si>
  <si>
    <t>ПСЭ-3859123</t>
  </si>
  <si>
    <t>ул. Парковая, 1А</t>
  </si>
  <si>
    <t>р.п.Тальменка АТС-5</t>
  </si>
  <si>
    <t>ПСЭ-3859126</t>
  </si>
  <si>
    <t>ул. Анисимовская, 24</t>
  </si>
  <si>
    <t>Тогульский район</t>
  </si>
  <si>
    <t>с.Тогул</t>
  </si>
  <si>
    <t>пер. Библиотечный, 11</t>
  </si>
  <si>
    <t>с.Антипино</t>
  </si>
  <si>
    <t>ул. Комсомольская, 16-1</t>
  </si>
  <si>
    <t>с.Новоиушино</t>
  </si>
  <si>
    <t>с.Старый Тогул</t>
  </si>
  <si>
    <t>ул. Садовая, 5</t>
  </si>
  <si>
    <t>с.Топтушка</t>
  </si>
  <si>
    <t>ул. Советская, 9А</t>
  </si>
  <si>
    <t>Троицкий район</t>
  </si>
  <si>
    <t>с.Троицкое, РАТС</t>
  </si>
  <si>
    <t>ул. Ленина, 7</t>
  </si>
  <si>
    <t>с.Троицкое, ОАТС</t>
  </si>
  <si>
    <t>ул. Рабочая, 16</t>
  </si>
  <si>
    <t>с.Зелёная Поляна</t>
  </si>
  <si>
    <t>ул. 40 лет Победы, 16,</t>
  </si>
  <si>
    <t>с.Боровлянка</t>
  </si>
  <si>
    <t>ул. Молодежная, 42</t>
  </si>
  <si>
    <t>п.Многоозёрный</t>
  </si>
  <si>
    <t>ул. Солнечная, 11а</t>
  </si>
  <si>
    <t>ул. Сибирская, 63</t>
  </si>
  <si>
    <t>п.Гордеевский</t>
  </si>
  <si>
    <t>ул. Центральная, 34а</t>
  </si>
  <si>
    <t>п.Беловский</t>
  </si>
  <si>
    <t>ул. Советская, 22</t>
  </si>
  <si>
    <t>с.Петровка</t>
  </si>
  <si>
    <t>ул. Бабуркина, 54а</t>
  </si>
  <si>
    <t>с.Ельцовка</t>
  </si>
  <si>
    <t>ул. Ленина, 78</t>
  </si>
  <si>
    <t>с.Хайрюзовка</t>
  </si>
  <si>
    <t>с.Заводское</t>
  </si>
  <si>
    <t>ул. Сибирская, 1а</t>
  </si>
  <si>
    <t>с.Горновое</t>
  </si>
  <si>
    <t>ул. Молодежная, 36</t>
  </si>
  <si>
    <t>с.Озеро-Петровское</t>
  </si>
  <si>
    <t>ул. Линейная, 29</t>
  </si>
  <si>
    <t>ул. Елютина, 166</t>
  </si>
  <si>
    <t>с.Усть-Гавриловка</t>
  </si>
  <si>
    <t>ул. Школьная, 40-2</t>
  </si>
  <si>
    <t>с.Белое</t>
  </si>
  <si>
    <t>ул. 40 лет Победы, 13</t>
  </si>
  <si>
    <t>с.Краснояры</t>
  </si>
  <si>
    <t>пер. Парковый, 3</t>
  </si>
  <si>
    <t>Шелаболихинский район</t>
  </si>
  <si>
    <t>Шелаболиха ЦАТС</t>
  </si>
  <si>
    <t>ул. 50 лет Алтая 2</t>
  </si>
  <si>
    <t>Ново-Обинцево</t>
  </si>
  <si>
    <t>ул. Садовая 41</t>
  </si>
  <si>
    <t>Иня</t>
  </si>
  <si>
    <t xml:space="preserve">ул. Боровая 39 а </t>
  </si>
  <si>
    <t>Кучук</t>
  </si>
  <si>
    <t>ул. Михайлова 40 а</t>
  </si>
  <si>
    <t>Ильинка</t>
  </si>
  <si>
    <t>ул. Школьная 19</t>
  </si>
  <si>
    <t>Киприно</t>
  </si>
  <si>
    <t>ул. Ленина 1</t>
  </si>
  <si>
    <t>Селезнево</t>
  </si>
  <si>
    <t>ул. Советская 20</t>
  </si>
  <si>
    <t>Омутское</t>
  </si>
  <si>
    <t>ул. Цветочная 16 а</t>
  </si>
  <si>
    <t>Верх-Кучук</t>
  </si>
  <si>
    <t>ул. Центральная 30</t>
  </si>
  <si>
    <t>Крутишка</t>
  </si>
  <si>
    <t>ул. Совхозная 6</t>
  </si>
  <si>
    <t>Чайкино</t>
  </si>
  <si>
    <t>ул. Набережная 6</t>
  </si>
  <si>
    <t>Макарово</t>
  </si>
  <si>
    <t>ул. Орловская 11</t>
  </si>
  <si>
    <t>Подгорное</t>
  </si>
  <si>
    <t>ул. Школьная 32</t>
  </si>
  <si>
    <t>Батурово</t>
  </si>
  <si>
    <t>Ивановка</t>
  </si>
  <si>
    <t>пер. Клубный 3 а</t>
  </si>
  <si>
    <t>Панкрушихинский район</t>
  </si>
  <si>
    <t>с.Панкрушиха, ул. Зеленая, 14</t>
  </si>
  <si>
    <t>ул. Зеленая, 14</t>
  </si>
  <si>
    <t>с.Панкрушиха, ул. Подборная, 31а</t>
  </si>
  <si>
    <t>ул. Подборная, 31а</t>
  </si>
  <si>
    <t>Луковка</t>
  </si>
  <si>
    <t>ул. Школьная 29 б</t>
  </si>
  <si>
    <t>Романово</t>
  </si>
  <si>
    <t>ул. Комсомольская 10 а</t>
  </si>
  <si>
    <t>Подойниково</t>
  </si>
  <si>
    <t>ул. Советская 1 а</t>
  </si>
  <si>
    <t>Высокая Грива</t>
  </si>
  <si>
    <t>ул. Центральная 21</t>
  </si>
  <si>
    <t>Зятьково</t>
  </si>
  <si>
    <t>ул. Гагарина 10 а</t>
  </si>
  <si>
    <t>Борисовка</t>
  </si>
  <si>
    <t>ул. Кузнецова 13 а</t>
  </si>
  <si>
    <t>Берёзовский</t>
  </si>
  <si>
    <t>пер. Гагарина 2 а</t>
  </si>
  <si>
    <t>Береговое</t>
  </si>
  <si>
    <t>ул. Клубная 1 а</t>
  </si>
  <si>
    <t>Зыково</t>
  </si>
  <si>
    <t>ул. Школьная 2 а</t>
  </si>
  <si>
    <t>Кривое</t>
  </si>
  <si>
    <t>пер. Центральный 12</t>
  </si>
  <si>
    <t>с. Урываево, ул. Ленина, 8а</t>
  </si>
  <si>
    <t>ул. Ленина 8 а</t>
  </si>
  <si>
    <t>Велижанка</t>
  </si>
  <si>
    <t>ул. Партизанская 30</t>
  </si>
  <si>
    <t>Тюменцевский район</t>
  </si>
  <si>
    <t>с. Тюменцево, ул. Ленина, 13</t>
  </si>
  <si>
    <t>ул. Ленина 13</t>
  </si>
  <si>
    <t>Андроново</t>
  </si>
  <si>
    <t>ул. Центральная 25/2</t>
  </si>
  <si>
    <t>Карповский</t>
  </si>
  <si>
    <t>ул. Центральная 2</t>
  </si>
  <si>
    <t>Вылково</t>
  </si>
  <si>
    <t>пер. Центральный 8 а</t>
  </si>
  <si>
    <t>Шарчино</t>
  </si>
  <si>
    <t>ул. Ленина 16</t>
  </si>
  <si>
    <t>Урывки</t>
  </si>
  <si>
    <t>ул. Центральная 18</t>
  </si>
  <si>
    <t>ул. Октябрьская 21</t>
  </si>
  <si>
    <t>Заводской</t>
  </si>
  <si>
    <t>ул. Центральная 29</t>
  </si>
  <si>
    <t>ул. Колядо 6 а</t>
  </si>
  <si>
    <t>ул. Школьная 16</t>
  </si>
  <si>
    <t>Грязново</t>
  </si>
  <si>
    <t>ул. Центральная 24</t>
  </si>
  <si>
    <t>Королевский</t>
  </si>
  <si>
    <t>пер. Центральный 13</t>
  </si>
  <si>
    <t>Мезенцево</t>
  </si>
  <si>
    <t>пер. Новый 2 а</t>
  </si>
  <si>
    <t>Юдиха</t>
  </si>
  <si>
    <t>ул. Токарева 3/2</t>
  </si>
  <si>
    <t xml:space="preserve"> Ребрихинский район</t>
  </si>
  <si>
    <t xml:space="preserve"> с. Ребриха </t>
  </si>
  <si>
    <t>ул. 1-я Набережная 4</t>
  </si>
  <si>
    <t xml:space="preserve"> Белово </t>
  </si>
  <si>
    <t>ул. Быкова 37</t>
  </si>
  <si>
    <t xml:space="preserve"> Боровлянка</t>
  </si>
  <si>
    <t>ул. Школьная 46</t>
  </si>
  <si>
    <t xml:space="preserve"> Ворониха</t>
  </si>
  <si>
    <t>ул. Советская 3 а</t>
  </si>
  <si>
    <t xml:space="preserve"> Георгиевка</t>
  </si>
  <si>
    <t>ул. Комсомольская 59</t>
  </si>
  <si>
    <t xml:space="preserve"> Зимино</t>
  </si>
  <si>
    <t>ул. Молодежная 22</t>
  </si>
  <si>
    <t xml:space="preserve"> Зеленая Роща</t>
  </si>
  <si>
    <t>ул. Зеленорощинская 34</t>
  </si>
  <si>
    <t xml:space="preserve"> Клочки</t>
  </si>
  <si>
    <t>ул. Павловская 4</t>
  </si>
  <si>
    <t xml:space="preserve"> Куликово</t>
  </si>
  <si>
    <t>ул. Партизанская 22 а</t>
  </si>
  <si>
    <t xml:space="preserve"> Паново</t>
  </si>
  <si>
    <t>ул. Миткарева 22</t>
  </si>
  <si>
    <t xml:space="preserve"> Подстепное</t>
  </si>
  <si>
    <t>ул. 50 лет ВЛКСМ 9</t>
  </si>
  <si>
    <t xml:space="preserve"> Плоскосемено</t>
  </si>
  <si>
    <t>ул. 40 лет Победы 10 а</t>
  </si>
  <si>
    <t xml:space="preserve"> Рожнев Лог</t>
  </si>
  <si>
    <t>ул. Ленина 10/2</t>
  </si>
  <si>
    <t xml:space="preserve"> ст. Ребриха</t>
  </si>
  <si>
    <t>ул. Касмалинская 13</t>
  </si>
  <si>
    <t xml:space="preserve"> Усть Мосиха</t>
  </si>
  <si>
    <t>ул. Советская 13 а</t>
  </si>
  <si>
    <t xml:space="preserve"> Шумилиха</t>
  </si>
  <si>
    <t>ул. Ленина 50</t>
  </si>
  <si>
    <t xml:space="preserve"> Ясная Поляна</t>
  </si>
  <si>
    <t>ул. Комсомольская 1</t>
  </si>
  <si>
    <t>Мамонтовский район</t>
  </si>
  <si>
    <t>с. Мамонтово, ул. Советская, 119</t>
  </si>
  <si>
    <t>с. Мамонтово, ул. Степная, 36</t>
  </si>
  <si>
    <t>ул. Степная, 36</t>
  </si>
  <si>
    <t>с. Мамонтово, ул. Партизанская, 229</t>
  </si>
  <si>
    <t>ул. Партизанская, 229</t>
  </si>
  <si>
    <t>Малые Бутырки</t>
  </si>
  <si>
    <t>ул. Советская 28</t>
  </si>
  <si>
    <t>Буканское</t>
  </si>
  <si>
    <t>ул. Победы 48</t>
  </si>
  <si>
    <t>Кадниково</t>
  </si>
  <si>
    <t>ул. Молодежная 1/1</t>
  </si>
  <si>
    <t>ул. Победы 6</t>
  </si>
  <si>
    <t>Костин Лог</t>
  </si>
  <si>
    <t>ул. Советская 32/2</t>
  </si>
  <si>
    <t>Травное</t>
  </si>
  <si>
    <t>ул. Садовая 4/1</t>
  </si>
  <si>
    <t>Крестьянка</t>
  </si>
  <si>
    <t>пер. Совхозный 1</t>
  </si>
  <si>
    <t>Чёрная Курья</t>
  </si>
  <si>
    <t>ул. Советская 2 а</t>
  </si>
  <si>
    <t>Суслово</t>
  </si>
  <si>
    <t>ул. Партизанская 63</t>
  </si>
  <si>
    <t>Островное</t>
  </si>
  <si>
    <t>ул. Гребенникова 36</t>
  </si>
  <si>
    <t>Украинка</t>
  </si>
  <si>
    <t>ул. Партизанская 30/4</t>
  </si>
  <si>
    <t>ул. Магистральная 3</t>
  </si>
  <si>
    <t>Гришинское</t>
  </si>
  <si>
    <t>ул. Новая 65</t>
  </si>
  <si>
    <t>Комсомольский</t>
  </si>
  <si>
    <t>ул. Минина 16</t>
  </si>
  <si>
    <t>Корчино</t>
  </si>
  <si>
    <t>ул. Комсомольская 12</t>
  </si>
  <si>
    <t>Ермачиха</t>
  </si>
  <si>
    <t>ул. Новая 6</t>
  </si>
  <si>
    <t>Крутихинский район</t>
  </si>
  <si>
    <t>с. Крутиха, ул. Ленинградская, 27</t>
  </si>
  <si>
    <t>ул. Ленинградская, 27</t>
  </si>
  <si>
    <t>Заковряшино</t>
  </si>
  <si>
    <t>ул. Садовая 3</t>
  </si>
  <si>
    <t>Долганка</t>
  </si>
  <si>
    <t>ул. Гагарина 4</t>
  </si>
  <si>
    <t>Прыганка</t>
  </si>
  <si>
    <t>ул. Каменская 3</t>
  </si>
  <si>
    <t>Волчно-Бурла</t>
  </si>
  <si>
    <t>ул. Бурлинская 4</t>
  </si>
  <si>
    <t>Буян</t>
  </si>
  <si>
    <t>ул. Целинная 14</t>
  </si>
  <si>
    <t>Боровое</t>
  </si>
  <si>
    <t>ул. Советская 3</t>
  </si>
  <si>
    <t>Маловолчанка</t>
  </si>
  <si>
    <t>ул. Ленина 98</t>
  </si>
  <si>
    <t>Подборное</t>
  </si>
  <si>
    <t>Радостный</t>
  </si>
  <si>
    <t>г. Камень-на-Оби</t>
  </si>
  <si>
    <t>г. Камень-на-Оби, ул. Пушкина, 12а</t>
  </si>
  <si>
    <t>ул. Пушкина, 12а</t>
  </si>
  <si>
    <t>г. Камень-на-Оби, ул. Солнечная, 3</t>
  </si>
  <si>
    <t>ул. Солнечная, 3</t>
  </si>
  <si>
    <t>г. Камень-на-Оби, ул. Томская, 141а</t>
  </si>
  <si>
    <t>ул. Томская, 141а</t>
  </si>
  <si>
    <t>г. Камень-на-Оби, Барнаульский тракт, 23/1</t>
  </si>
  <si>
    <t>Барнаульский тракт, 23/1</t>
  </si>
  <si>
    <t>Каменский район</t>
  </si>
  <si>
    <t>Плотинная</t>
  </si>
  <si>
    <t>ул. Николаева 27 б</t>
  </si>
  <si>
    <t>Аллак</t>
  </si>
  <si>
    <t>ул. Тамбовская 4</t>
  </si>
  <si>
    <t>Верх-Аллак</t>
  </si>
  <si>
    <t>ул. Каменская 28</t>
  </si>
  <si>
    <t>Гонохово</t>
  </si>
  <si>
    <t>ул. Советская 88</t>
  </si>
  <si>
    <t>Корнилово</t>
  </si>
  <si>
    <t>ул. Каменская 90</t>
  </si>
  <si>
    <t>Новоярки</t>
  </si>
  <si>
    <t>ул. Центральная 76</t>
  </si>
  <si>
    <t>Луговое</t>
  </si>
  <si>
    <t>ул. Пролетарская 1/1</t>
  </si>
  <si>
    <t>Поперечное</t>
  </si>
  <si>
    <t>Раздольное</t>
  </si>
  <si>
    <t xml:space="preserve">ул. Школьная 2 </t>
  </si>
  <si>
    <t>ул. Новая 3</t>
  </si>
  <si>
    <t>Рыбное</t>
  </si>
  <si>
    <t>ул. Ленина 8</t>
  </si>
  <si>
    <t>Столбово</t>
  </si>
  <si>
    <t>ул. Мичурина 39</t>
  </si>
  <si>
    <t>Толстовский</t>
  </si>
  <si>
    <t>ул. Центральная 57</t>
  </si>
  <si>
    <t>Ветренно-Телеутское</t>
  </si>
  <si>
    <t>ул. Студенческая 20</t>
  </si>
  <si>
    <t>Филипповский</t>
  </si>
  <si>
    <t>ул. Сибирская 46</t>
  </si>
  <si>
    <t>Романовский район</t>
  </si>
  <si>
    <t>Романово ЦАТС</t>
  </si>
  <si>
    <t>ул. Ленинская 69</t>
  </si>
  <si>
    <t>Гилев-Лог</t>
  </si>
  <si>
    <t>ул. Молодежная 19</t>
  </si>
  <si>
    <t>Закладное</t>
  </si>
  <si>
    <t>ул. Юбилейная 2 б</t>
  </si>
  <si>
    <t>Тамбовский</t>
  </si>
  <si>
    <t>Гуселетово</t>
  </si>
  <si>
    <t>ул. Садовая 93</t>
  </si>
  <si>
    <t>Сидоровка</t>
  </si>
  <si>
    <t>ул. Партизанская 37 а</t>
  </si>
  <si>
    <t>Дубровино</t>
  </si>
  <si>
    <t>ул. Советская 37 г</t>
  </si>
  <si>
    <t>Грановка</t>
  </si>
  <si>
    <t>ул. Титова 16</t>
  </si>
  <si>
    <t>Бурановка</t>
  </si>
  <si>
    <t>Майский</t>
  </si>
  <si>
    <t>пер. Школьный 1</t>
  </si>
  <si>
    <t>Рассвет</t>
  </si>
  <si>
    <t>ул. Центральная 14 б</t>
  </si>
  <si>
    <t>Казанцево</t>
  </si>
  <si>
    <t>ул. Центральная 21 а</t>
  </si>
  <si>
    <t>Павловский район</t>
  </si>
  <si>
    <t>с. Павловск, ул. Калинина, 40</t>
  </si>
  <si>
    <t>ул. Калинина, 40</t>
  </si>
  <si>
    <t>с. Павловск, пер. Дачный, 46</t>
  </si>
  <si>
    <t>пер. Дачный, 46</t>
  </si>
  <si>
    <t>с. Павловск, ул. Заводская, 4а (Ремзавод)</t>
  </si>
  <si>
    <t>ул. Заводская, 4а</t>
  </si>
  <si>
    <t>ст.Арбузовка</t>
  </si>
  <si>
    <t>ул.Молодежная 10</t>
  </si>
  <si>
    <t>с.Арбузовка</t>
  </si>
  <si>
    <t>ул.Центральная 53</t>
  </si>
  <si>
    <t>Боровиково</t>
  </si>
  <si>
    <t>ул.Новая 6-3</t>
  </si>
  <si>
    <t>пер.Центральный 2а</t>
  </si>
  <si>
    <t>Елунино</t>
  </si>
  <si>
    <t>ул.Кооперативная 24А</t>
  </si>
  <si>
    <t>Жуковка</t>
  </si>
  <si>
    <t>ул.Октябрьская 26</t>
  </si>
  <si>
    <t>с.Колыванское</t>
  </si>
  <si>
    <t>ул.Гагарина 34а</t>
  </si>
  <si>
    <t>п.Комсомольский</t>
  </si>
  <si>
    <t>ул.Московская 6</t>
  </si>
  <si>
    <t>Кр.Май</t>
  </si>
  <si>
    <t>ул.Майская 14</t>
  </si>
  <si>
    <t>Кр.Дубрава</t>
  </si>
  <si>
    <t>ул.Ленина 1</t>
  </si>
  <si>
    <t>ул.Центральная 52</t>
  </si>
  <si>
    <t>Молодежный</t>
  </si>
  <si>
    <t>ул.Школьная 11</t>
  </si>
  <si>
    <t xml:space="preserve">Новые Зори </t>
  </si>
  <si>
    <t>ул.Комсомольская 13</t>
  </si>
  <si>
    <t>Озерный</t>
  </si>
  <si>
    <t>ул.Озерная 22</t>
  </si>
  <si>
    <t>Прутской</t>
  </si>
  <si>
    <t>ул.Советская 20</t>
  </si>
  <si>
    <t>Рогозиха</t>
  </si>
  <si>
    <t>Стуково</t>
  </si>
  <si>
    <t>ул.Центральная 89</t>
  </si>
  <si>
    <t>Сиб.Огни</t>
  </si>
  <si>
    <t>ул.Майская 2</t>
  </si>
  <si>
    <t>Урожайный</t>
  </si>
  <si>
    <t>ул.Пионерская 1</t>
  </si>
  <si>
    <t>Черемное</t>
  </si>
  <si>
    <t>ул.Привокзальная 50А</t>
  </si>
  <si>
    <t xml:space="preserve"> Черемное-1</t>
  </si>
  <si>
    <t>Чернопятово</t>
  </si>
  <si>
    <t>ул.Молодежная 30</t>
  </si>
  <si>
    <t>с. Шахи</t>
  </si>
  <si>
    <t>ул.Садовая 12</t>
  </si>
  <si>
    <t>Завьяловский район</t>
  </si>
  <si>
    <t>Завьялово, ул. Театральная, 6</t>
  </si>
  <si>
    <t>ул. Театральная, 6</t>
  </si>
  <si>
    <t>Завьялово, ул. Дорожная, 38</t>
  </si>
  <si>
    <t>ул. Дорожная, 38</t>
  </si>
  <si>
    <t>с. Гилевка</t>
  </si>
  <si>
    <t>ул. Центральная 14</t>
  </si>
  <si>
    <t>с. Гонохово</t>
  </si>
  <si>
    <t>ул. Новикова 42/2</t>
  </si>
  <si>
    <t>с. Светлое</t>
  </si>
  <si>
    <t>ул. Центральная 54</t>
  </si>
  <si>
    <t>с. Овечкино</t>
  </si>
  <si>
    <t>ул. Центральная 19</t>
  </si>
  <si>
    <t>с. Харитоново</t>
  </si>
  <si>
    <t>ул. Советская 11/1</t>
  </si>
  <si>
    <t>с. Глубокое</t>
  </si>
  <si>
    <t>ул. Камышенская 8</t>
  </si>
  <si>
    <t>с. Туманово</t>
  </si>
  <si>
    <t>ул. Ленина 3</t>
  </si>
  <si>
    <t>п. Малиновский</t>
  </si>
  <si>
    <t>ул. Центральная 11</t>
  </si>
  <si>
    <t>с. Чистоозерка</t>
  </si>
  <si>
    <t xml:space="preserve">ул. Школьная 10/5 </t>
  </si>
  <si>
    <t>с. Камышенка</t>
  </si>
  <si>
    <t>ул. Куйбышева 22</t>
  </si>
  <si>
    <t>с. Чернавка</t>
  </si>
  <si>
    <t>ул. Комсомольская 10а</t>
  </si>
  <si>
    <t>с. Александровка</t>
  </si>
  <si>
    <t>г.Барнаул</t>
  </si>
  <si>
    <t>г.Барнаул, ул. Димитрова, 62а</t>
  </si>
  <si>
    <t xml:space="preserve">АТС-367. АМТС/ОПТСЭ-2/3/6. </t>
  </si>
  <si>
    <t xml:space="preserve"> ул. Димитрова, 62а</t>
  </si>
  <si>
    <t>г.Барнаул, ул. Димитрова.52</t>
  </si>
  <si>
    <t>ОПС-24</t>
  </si>
  <si>
    <t xml:space="preserve"> ул. Димитрова.52</t>
  </si>
  <si>
    <t>г.Барнаул, ул. Суворова,2а</t>
  </si>
  <si>
    <t>ОПС-312</t>
  </si>
  <si>
    <t xml:space="preserve"> ул. Суворова,2а</t>
  </si>
  <si>
    <t>г.Барнаул, ул. Первомайская,52а</t>
  </si>
  <si>
    <t>ОПС-317</t>
  </si>
  <si>
    <t xml:space="preserve"> ул. Первомайская,52а</t>
  </si>
  <si>
    <t>г.Барнаул, ул. Титова,9б</t>
  </si>
  <si>
    <t>ОПС-33</t>
  </si>
  <si>
    <t xml:space="preserve"> ул. Титова,9б</t>
  </si>
  <si>
    <t>г.Барнаул,ул. С-Западная,13Б</t>
  </si>
  <si>
    <t>ОПС-35(7)</t>
  </si>
  <si>
    <t>ул. С-Западная,13Б</t>
  </si>
  <si>
    <t>ОПС-36(2)</t>
  </si>
  <si>
    <t>г.Барнаул, ул. Георгиева,28</t>
  </si>
  <si>
    <t>ОПС-4/1</t>
  </si>
  <si>
    <t xml:space="preserve"> ул. Георгиева,28</t>
  </si>
  <si>
    <t>г.Барнаул, ул. Попова,90</t>
  </si>
  <si>
    <t>ОПС-4/2</t>
  </si>
  <si>
    <t xml:space="preserve"> ул. Попова,90</t>
  </si>
  <si>
    <t>ПС-4/2-03</t>
  </si>
  <si>
    <t>ОПС-42</t>
  </si>
  <si>
    <t>г.Барнаул, ул. Попова,189</t>
  </si>
  <si>
    <t>ОПС-465</t>
  </si>
  <si>
    <t xml:space="preserve"> ул. Попова,189</t>
  </si>
  <si>
    <t>ОПС-47(3,7,9)</t>
  </si>
  <si>
    <t>г.Барнаул, ул. Сухе-Батора,20а</t>
  </si>
  <si>
    <t>ОПС-47(8,9)</t>
  </si>
  <si>
    <t xml:space="preserve"> ул. Сухе-Батора,20а</t>
  </si>
  <si>
    <t>г.Барнаул, п. Научный городок,9</t>
  </si>
  <si>
    <t>ОПС-496</t>
  </si>
  <si>
    <t xml:space="preserve"> п. Научный городок,9</t>
  </si>
  <si>
    <t>ОПС-51,52</t>
  </si>
  <si>
    <t>г.Барнаул, ул. Чайковского,23а</t>
  </si>
  <si>
    <t>ОПС-6/1</t>
  </si>
  <si>
    <t xml:space="preserve"> ул. Чайковского,23а</t>
  </si>
  <si>
    <t>г.Барнаул, ул. Интернациональная,72</t>
  </si>
  <si>
    <t>ОПС-6/2</t>
  </si>
  <si>
    <t xml:space="preserve"> ул. Интернациональная,72</t>
  </si>
  <si>
    <t>г.Барнаул, с.Лебяжье, ул.Школьная,2а</t>
  </si>
  <si>
    <t>ОПС-679</t>
  </si>
  <si>
    <t xml:space="preserve"> ул.Школьная,2а</t>
  </si>
  <si>
    <t>г.Барнаул, ул. Ляпидевского,1</t>
  </si>
  <si>
    <t>ОПС-689</t>
  </si>
  <si>
    <t xml:space="preserve"> ул. Ляпидевского,1</t>
  </si>
  <si>
    <t>г.Барнаул, ул. С-Западная,13Б</t>
  </si>
  <si>
    <t>ОПС-75,</t>
  </si>
  <si>
    <t xml:space="preserve"> ул. С-Западная,13Б</t>
  </si>
  <si>
    <t>ОПС-77</t>
  </si>
  <si>
    <t>п. Радужный ул. Детства,15</t>
  </si>
  <si>
    <t>ПС-4/10</t>
  </si>
  <si>
    <t>ул. Детства,15</t>
  </si>
  <si>
    <t>г.Барнаул, ул. Исакова,166</t>
  </si>
  <si>
    <t>ОПТСЭ-4</t>
  </si>
  <si>
    <t xml:space="preserve"> ул. Исакова,166</t>
  </si>
  <si>
    <t>г.Барнаул, п. Куета</t>
  </si>
  <si>
    <t>ПС-302</t>
  </si>
  <si>
    <t>п.Куета,1</t>
  </si>
  <si>
    <t>г.Барнаул, ул. Строительная, 23</t>
  </si>
  <si>
    <t>ПС-309</t>
  </si>
  <si>
    <t xml:space="preserve"> ул. Строительная, 23</t>
  </si>
  <si>
    <t>г.Барнаул, п. Лесной</t>
  </si>
  <si>
    <t>ПС-313</t>
  </si>
  <si>
    <t>п.Лесной,14а</t>
  </si>
  <si>
    <t>г.Барнаул, ул. Власихинская,45</t>
  </si>
  <si>
    <t>ПС-315</t>
  </si>
  <si>
    <t xml:space="preserve"> ул. Власихинская,45</t>
  </si>
  <si>
    <t>г.Барнаул, ул. Г.Исакова, 166</t>
  </si>
  <si>
    <t>ПС-33/1</t>
  </si>
  <si>
    <t xml:space="preserve"> ул. Г.Исакова, 166</t>
  </si>
  <si>
    <t>г.Барнаул, ул. Островского, 31</t>
  </si>
  <si>
    <t>ПС-33/2</t>
  </si>
  <si>
    <t xml:space="preserve"> ул. Островского, 31</t>
  </si>
  <si>
    <t>г.Барнаул, ул. Малахова,58</t>
  </si>
  <si>
    <t>ПС-4/1</t>
  </si>
  <si>
    <t xml:space="preserve"> ул. Малахова,58</t>
  </si>
  <si>
    <t>г.Барнаул, Павловский тр-т, 76Г</t>
  </si>
  <si>
    <t>ПС-4/1-1</t>
  </si>
  <si>
    <t xml:space="preserve"> Павловский тр-т, 76Г</t>
  </si>
  <si>
    <t>г.Барнаул, ул. Кооперативный 5-й пр-д, 10А</t>
  </si>
  <si>
    <t>ПС-4/2</t>
  </si>
  <si>
    <t xml:space="preserve"> ул. Кооперативный 5-й пр-д, 10А</t>
  </si>
  <si>
    <t>г.Барнаул, п.К.Заимка    ул. Цветущая,3</t>
  </si>
  <si>
    <t>ПС-4/2-01</t>
  </si>
  <si>
    <t xml:space="preserve"> п.К.Заимка    ул. Цветущая,3</t>
  </si>
  <si>
    <t>г.Барнаул, с. Гоньба ул.Советская.1а</t>
  </si>
  <si>
    <t>ПС-4/2-02</t>
  </si>
  <si>
    <t xml:space="preserve"> с. Гоньба ул.Советская.1а</t>
  </si>
  <si>
    <t>г.Барнаул, п.Березовка ул. Центральн.,6</t>
  </si>
  <si>
    <t>ПС-4/2-04</t>
  </si>
  <si>
    <t xml:space="preserve"> п.Березовка ул. Центральн.,6</t>
  </si>
  <si>
    <t>г.Барнаул, ул. Юрина,204г</t>
  </si>
  <si>
    <t>ПС-4/2-1</t>
  </si>
  <si>
    <t xml:space="preserve"> ул. Юрина,204г</t>
  </si>
  <si>
    <t>г.Барнаул, ул. Монтажников,18</t>
  </si>
  <si>
    <t>ПС-4/2-2</t>
  </si>
  <si>
    <t xml:space="preserve"> ул. Монтажников,18</t>
  </si>
  <si>
    <t>г.Барнаул, ул. А.Петрова, 269б</t>
  </si>
  <si>
    <t>ПС-4/2-3</t>
  </si>
  <si>
    <t xml:space="preserve"> ул. А.Петрова, 269б</t>
  </si>
  <si>
    <t>г.Барнаул, ул. Лазурная, 7</t>
  </si>
  <si>
    <t>ПС-4/2-4</t>
  </si>
  <si>
    <t xml:space="preserve"> ул. Лазурная, 7</t>
  </si>
  <si>
    <t>г.Барнаул, ул. Волгоградская,55</t>
  </si>
  <si>
    <t>ПС-4/3</t>
  </si>
  <si>
    <t xml:space="preserve"> ул. Волгоградская,55</t>
  </si>
  <si>
    <t>г.Барнаул, ул. С. армии,131а</t>
  </si>
  <si>
    <t>ПС-4/4</t>
  </si>
  <si>
    <t xml:space="preserve"> ул. С. армии,131а</t>
  </si>
  <si>
    <t>г.Барнаул, ул. Г.Исакова,115а</t>
  </si>
  <si>
    <t>ПС-4/5</t>
  </si>
  <si>
    <t xml:space="preserve"> ул. Г.Исакова,115а</t>
  </si>
  <si>
    <t>г.Барнаул, ул. Г.Исакова,116а</t>
  </si>
  <si>
    <t>ПС-4/6</t>
  </si>
  <si>
    <t xml:space="preserve"> ул. Г.Исакова,116а</t>
  </si>
  <si>
    <t>г.Барнаул, ул. Новороссийская,13а</t>
  </si>
  <si>
    <t>ПС-4/7</t>
  </si>
  <si>
    <t xml:space="preserve"> ул. Новороссийская,13а</t>
  </si>
  <si>
    <t>г.Барнаул, ул. Островского,31</t>
  </si>
  <si>
    <t>ПС-4/8</t>
  </si>
  <si>
    <t xml:space="preserve"> ул. Островского,31</t>
  </si>
  <si>
    <t>г.Барнаул, ул. Попова,184</t>
  </si>
  <si>
    <t>ПС-4/9</t>
  </si>
  <si>
    <t xml:space="preserve"> ул. Попова,184</t>
  </si>
  <si>
    <t>ПС-51-2</t>
  </si>
  <si>
    <t>г.Барнаул, ул. Молодежная,68</t>
  </si>
  <si>
    <t>ПС-6/1</t>
  </si>
  <si>
    <t xml:space="preserve"> ул. Молодежная,68</t>
  </si>
  <si>
    <t>г.Барнаул, п. Б. эаимка. ул. Радужная,20</t>
  </si>
  <si>
    <t>ПС-6/1-02</t>
  </si>
  <si>
    <t xml:space="preserve"> п. Б. эаимка. ул. Радужная,20</t>
  </si>
  <si>
    <t>п. Центральный, ул. Мира,5</t>
  </si>
  <si>
    <t>ПС-6/1-03</t>
  </si>
  <si>
    <t>ул. Мира,5</t>
  </si>
  <si>
    <t>п. Плодопитомник, ул. Береговая, 3а</t>
  </si>
  <si>
    <t>ПС-6/1-05</t>
  </si>
  <si>
    <t>ул. Береговая, 3а</t>
  </si>
  <si>
    <t>г.Барнаул, п. Бельмесево, ул. Молодежная, 44</t>
  </si>
  <si>
    <t>ПС-6/1-06</t>
  </si>
  <si>
    <t>ул. Молодежная, 44</t>
  </si>
  <si>
    <t>г.Барнаул, п. Черницк, Новостройка,1</t>
  </si>
  <si>
    <t>ПС-6/1-07</t>
  </si>
  <si>
    <t>Новостройка,1</t>
  </si>
  <si>
    <t>г.Барнаул, ул. Воровского,111</t>
  </si>
  <si>
    <t>ПС-6/2</t>
  </si>
  <si>
    <t>ул. Воровского,111</t>
  </si>
  <si>
    <t>г.Барнаул, ул. Кутузова, 51а</t>
  </si>
  <si>
    <t>ПС-6/2-02</t>
  </si>
  <si>
    <t>ул. Кутузова, 51а</t>
  </si>
  <si>
    <t>г.Барнаул, ул. Лермонтова, 15б</t>
  </si>
  <si>
    <t>ПС-6/2-04</t>
  </si>
  <si>
    <t>ул. Лермонтова, 15б</t>
  </si>
  <si>
    <t>г.Барнаул, п. Новомихайловка, ул. Центральная,1</t>
  </si>
  <si>
    <t>ПС-6/2-05</t>
  </si>
  <si>
    <t>п. Новомихайловка, ул. Центральная,1</t>
  </si>
  <si>
    <t>г.Барнаул, ул. Денисова, 139а</t>
  </si>
  <si>
    <t>ПС-6/2-1</t>
  </si>
  <si>
    <t>ул. Денисова, 139а</t>
  </si>
  <si>
    <t>г.Барнаул, ул. Ядринцева, 70а</t>
  </si>
  <si>
    <t>ПС-6/2-2</t>
  </si>
  <si>
    <t>ул. Ядринцева, 70а</t>
  </si>
  <si>
    <t>г.Барнаул, ул. Баварина, 2</t>
  </si>
  <si>
    <t>ПС-6/2-3</t>
  </si>
  <si>
    <t>ул. Баварина, 2</t>
  </si>
  <si>
    <t>г.Барнаул, ул. Агатолия,224</t>
  </si>
  <si>
    <t>ПС-6/2-4</t>
  </si>
  <si>
    <t>ул. Агатолия,224</t>
  </si>
  <si>
    <t>г.Барнаул, ул. Калинина,6</t>
  </si>
  <si>
    <t>ПС-6/3</t>
  </si>
  <si>
    <t>ул. Калинина,6</t>
  </si>
  <si>
    <t>г.Барнаул, ул. С-Западная,13б</t>
  </si>
  <si>
    <t>ПС-6/4</t>
  </si>
  <si>
    <t>С-Западная,13б</t>
  </si>
  <si>
    <t>ПС-6/5</t>
  </si>
  <si>
    <t>ул. Димитрова.52</t>
  </si>
  <si>
    <t>г.Барнаул, ул. Соловьинная,45</t>
  </si>
  <si>
    <t>ПС-6/6</t>
  </si>
  <si>
    <t>ул. Соловьинная,45</t>
  </si>
  <si>
    <t>г.Барнаул, ул. Коммунаров,120б</t>
  </si>
  <si>
    <t>ПС-6/7</t>
  </si>
  <si>
    <t>ул. Коммунаров,120б</t>
  </si>
  <si>
    <t>г.Барнаул, Змеиногорский тр-кт,110</t>
  </si>
  <si>
    <t>ПС-6/8</t>
  </si>
  <si>
    <t>Змеиногорский тр-кт,110</t>
  </si>
  <si>
    <t>г.Барнаул, ул. Кулагина,40</t>
  </si>
  <si>
    <t>ПС-6/9</t>
  </si>
  <si>
    <t>ул. Кулагина,40</t>
  </si>
  <si>
    <t>Республика Алтай</t>
  </si>
  <si>
    <t>Усть-Коксинский район</t>
  </si>
  <si>
    <t>с. Усть-Кокса, ул. Советская, 69</t>
  </si>
  <si>
    <t>с. Огневка, ул. Школьная, 13</t>
  </si>
  <si>
    <t>Кайтанак, ул. Ленина, 22</t>
  </si>
  <si>
    <t>Верх-Уймон, ул. Центральная, 9</t>
  </si>
  <si>
    <t>Мульта, ул. Школьная, 47</t>
  </si>
  <si>
    <t>ул. Школьная, 47</t>
  </si>
  <si>
    <t>Чендек, ул. Центральная, 14/2</t>
  </si>
  <si>
    <t>ул. Центральная, 14/2</t>
  </si>
  <si>
    <t>Катанда, ул. Советская, 138</t>
  </si>
  <si>
    <t>ул. Советская, 138</t>
  </si>
  <si>
    <t>Тюнгур, ул. Сухова, 22</t>
  </si>
  <si>
    <t>ул. Сухова, 22</t>
  </si>
  <si>
    <t>Амур, пер. Почтовый, 3</t>
  </si>
  <si>
    <t>пер. Почтовый, 3</t>
  </si>
  <si>
    <t>Талда, ул. Центральная, 40</t>
  </si>
  <si>
    <t>Терехта, ул. Центральная, 21</t>
  </si>
  <si>
    <t>Сугаш, ул. Новая, 2А</t>
  </si>
  <si>
    <t>ул. Новая, 2А</t>
  </si>
  <si>
    <t>Карагай, ул. Школьная, 8</t>
  </si>
  <si>
    <t>Усть-Канский район</t>
  </si>
  <si>
    <t>с.Усть-Кан ул. Первомайская, 6</t>
  </si>
  <si>
    <t>ул. Первомайская, 6</t>
  </si>
  <si>
    <t>с.Усть-Кан ул.Первомайская, 6</t>
  </si>
  <si>
    <t>ул.Первомайская, 6</t>
  </si>
  <si>
    <t>Коргон, ул. Набережная, 30</t>
  </si>
  <si>
    <t>ул. Набережная, 30</t>
  </si>
  <si>
    <t>Усть-Кумир, ул. Зелёная, 23</t>
  </si>
  <si>
    <t>ул. Зелёная, 23</t>
  </si>
  <si>
    <t>Козуль, ул. Казакова 12/2</t>
  </si>
  <si>
    <t>ул. Казакова 12/2</t>
  </si>
  <si>
    <t>Мендур-Соккон, ул. Казакова 11</t>
  </si>
  <si>
    <t>ул. Казакова 11</t>
  </si>
  <si>
    <t>Кырлык, ул. Победы, 147А</t>
  </si>
  <si>
    <t>ул. Победы, 147А</t>
  </si>
  <si>
    <t>Ябоган, ул. Ленинская, 37</t>
  </si>
  <si>
    <t>ул. Ленинская, 37</t>
  </si>
  <si>
    <t>Яконур, ул. Колхозная, 26</t>
  </si>
  <si>
    <t>ул. Колхозная, 26</t>
  </si>
  <si>
    <t>Усть-Мута, ул. Школьная 9</t>
  </si>
  <si>
    <t>ул. Школьная 9</t>
  </si>
  <si>
    <t>Верх-Ануй, ул. Ануйская 26</t>
  </si>
  <si>
    <t>ул. Ануйская 26</t>
  </si>
  <si>
    <t>Чёрный-Ануй, пер. Подгорный 4а</t>
  </si>
  <si>
    <t>пер. Подгорный 4а</t>
  </si>
  <si>
    <t>Белый Ануй, ул. Молодёжная 3</t>
  </si>
  <si>
    <t>ул. Молодёжная 3</t>
  </si>
  <si>
    <t>Кош-Агачский район</t>
  </si>
  <si>
    <t>Кош-Агач,ул. Кооперативная,48</t>
  </si>
  <si>
    <t>ул. Кооперативная,48</t>
  </si>
  <si>
    <t>Курай, ул. Геологическая,3</t>
  </si>
  <si>
    <t>ул. Геологическая,3</t>
  </si>
  <si>
    <t>Теленгит -Сортогой, ул. Центральная, 2</t>
  </si>
  <si>
    <t>Ортолык, ул. Чуйская,1</t>
  </si>
  <si>
    <t>ул. Чуйская,1</t>
  </si>
  <si>
    <t>Тобелер,ул. Кожабаева, 12</t>
  </si>
  <si>
    <t>ул. Кожабаева, 12</t>
  </si>
  <si>
    <t>Улаганский район</t>
  </si>
  <si>
    <t>с.Улаган,ул Социалистическая 5</t>
  </si>
  <si>
    <t>ул Социалистическая 5</t>
  </si>
  <si>
    <t>с.Язула, ул Центральная 47</t>
  </si>
  <si>
    <t>ул Центральная 47</t>
  </si>
  <si>
    <t>с.Балыктуюль,ул Больничная 5</t>
  </si>
  <si>
    <t>ул Больничная 5</t>
  </si>
  <si>
    <t>c. Акташ,ул.Ленина, 2</t>
  </si>
  <si>
    <t>ул.Ленина, 2</t>
  </si>
  <si>
    <t>с.Чибит,ул.Молодежная 25</t>
  </si>
  <si>
    <t>ул.Молодежная 25</t>
  </si>
  <si>
    <t>Шебалинский район</t>
  </si>
  <si>
    <t>с. Шебалино, ул. Советская, 92А</t>
  </si>
  <si>
    <t>ул. Советская, 92А</t>
  </si>
  <si>
    <t>Черга, ул. Беляева, 28а</t>
  </si>
  <si>
    <t>ул. Беляева, 28а</t>
  </si>
  <si>
    <t>Ильинка, ул.Центральная, 82</t>
  </si>
  <si>
    <t>ул.Центральная, 82</t>
  </si>
  <si>
    <t>Барагаш, ул. Калинина,26 б</t>
  </si>
  <si>
    <t>ул. Калинина,26 б</t>
  </si>
  <si>
    <t>Онгудайский район</t>
  </si>
  <si>
    <t>с. Онгудай,  ул.Советская 101</t>
  </si>
  <si>
    <t>ул.Советская 101</t>
  </si>
  <si>
    <t>c.Ело, ул. Центральная,19/1</t>
  </si>
  <si>
    <t>ул. Центральная,19/1</t>
  </si>
  <si>
    <t>с.Иня, ул. Подгорная, 44</t>
  </si>
  <si>
    <t>ул. Подгорная, 44</t>
  </si>
  <si>
    <t>с.Каракол, ул. Чорос-Гуркина,41</t>
  </si>
  <si>
    <t>ул. Чорос-Гуркина,41</t>
  </si>
  <si>
    <t>с.Бичикту-Боом, ул. Сетерлинская, 19</t>
  </si>
  <si>
    <t>ул. Сетерлинская, 19</t>
  </si>
  <si>
    <t>с.Кулада, ул. С.Этенова, 30</t>
  </si>
  <si>
    <t>ул. С.Этенова, 30</t>
  </si>
  <si>
    <t>с.Купчегень, ул. Трактовая, 31</t>
  </si>
  <si>
    <t>ул. Трактовая, 31</t>
  </si>
  <si>
    <t>с.Нижняя-Талда, ул. Талду, 36</t>
  </si>
  <si>
    <t>ул. Талду, 36</t>
  </si>
  <si>
    <t>с.Теньга, ул. Центральная, 19</t>
  </si>
  <si>
    <t>ул. Центральная,19</t>
  </si>
  <si>
    <t>с.Озерное, ул. Центральная, 13</t>
  </si>
  <si>
    <t>ул. Центральная,13</t>
  </si>
  <si>
    <t>с.Шиба, ул. Трактовая, 31/1</t>
  </si>
  <si>
    <t>ул. Трактовая, 31/1</t>
  </si>
  <si>
    <t>с.Хабаровка, ул. Центральная, 43</t>
  </si>
  <si>
    <t>ул. Центральная, 43</t>
  </si>
  <si>
    <t>с.Улита, ул. Мира, 7</t>
  </si>
  <si>
    <t>ул. Мира, 7</t>
  </si>
  <si>
    <t>с.Шашикман, ул. Мира, 26/1</t>
  </si>
  <si>
    <t>Майминский район</t>
  </si>
  <si>
    <t xml:space="preserve">с. Майма, ул. Ленина.4 </t>
  </si>
  <si>
    <t xml:space="preserve">ул. Ленина.4 </t>
  </si>
  <si>
    <t>с. Кызыл-Озёк, ул. Вахтинская,6</t>
  </si>
  <si>
    <t>ул. Вахтинская,6</t>
  </si>
  <si>
    <t>с. Бирюля, ул. Центральная, 46</t>
  </si>
  <si>
    <t>ул. Центральная, 46</t>
  </si>
  <si>
    <t>с. Соузга, ул. Центральная,23</t>
  </si>
  <si>
    <t>ул. Центральная,23</t>
  </si>
  <si>
    <t>с. Манжерок, ул. Дружбы 52</t>
  </si>
  <si>
    <t>ул. Дружбы 52</t>
  </si>
  <si>
    <t>с. Усть-Муны, ул. Сосновый Бор,7</t>
  </si>
  <si>
    <t>ул. Сосновый Бор,7</t>
  </si>
  <si>
    <t>Чойский район</t>
  </si>
  <si>
    <t>с. Чоя, ул. Ленина 37</t>
  </si>
  <si>
    <t>ул. Ленина 37</t>
  </si>
  <si>
    <t>с. Сейка, ул. Школьная 37ж</t>
  </si>
  <si>
    <t>ул. Школьная 37ж</t>
  </si>
  <si>
    <t>с. Паспаул,ул. Трофимова, 8</t>
  </si>
  <si>
    <t>ул. Трофимова, 8</t>
  </si>
  <si>
    <t>с. Каракокша, ул. Тартыкова 25/2</t>
  </si>
  <si>
    <t>ул. Тартыкова 25/2</t>
  </si>
  <si>
    <t>с. Ынырга, ул. Мира, 15</t>
  </si>
  <si>
    <t>ул. Мира, 15</t>
  </si>
  <si>
    <t>Чемальский район</t>
  </si>
  <si>
    <t>с. Чемал ул. Пчелкина,87</t>
  </si>
  <si>
    <t>ул. Пчелкина,87</t>
  </si>
  <si>
    <t>с. Эликманар ул. Советская,53</t>
  </si>
  <si>
    <t>ул. Советская,53</t>
  </si>
  <si>
    <t>с. Узнезя ул. Н-Черемушки, 1</t>
  </si>
  <si>
    <t>ул. Н-Черемушки, 1</t>
  </si>
  <si>
    <t>с. Чепош ул. Трактовая,28</t>
  </si>
  <si>
    <t>ул. Трактовая,28</t>
  </si>
  <si>
    <t>с. Усть-Сема ул. Дорожников 13</t>
  </si>
  <si>
    <t>ул. Дорожников 13</t>
  </si>
  <si>
    <t>г. Горно-Алтайск</t>
  </si>
  <si>
    <t>г. Горно-Алтайск, ул. Чорос-Гуркина. 37</t>
  </si>
  <si>
    <t>ул. Чорос-Гуркина. 37</t>
  </si>
  <si>
    <t>г. Горно-Алтайск, ул. Чорос-Гуркина. 51/1</t>
  </si>
  <si>
    <t>ул. Чорос-Гуркина. 51/1</t>
  </si>
  <si>
    <t>г. Горно-Алтайск, пр. Коммунистистический, 178</t>
  </si>
  <si>
    <t>пр. Коммунистистический, 178</t>
  </si>
  <si>
    <t>г. Горно-Алтайск, ул. Кучияк 15</t>
  </si>
  <si>
    <t>ул. Кучияк 15</t>
  </si>
  <si>
    <t>г. Горно-Алтайск, ул. Демьянова 7</t>
  </si>
  <si>
    <t>ул. Демьянова 7</t>
  </si>
  <si>
    <t>г. Горно-Алтайск, ул. Ленина 199</t>
  </si>
  <si>
    <t>ул. Ленина 199</t>
  </si>
  <si>
    <t>Турочакский район</t>
  </si>
  <si>
    <t>c. Турочак, ул.Советская, 65А</t>
  </si>
  <si>
    <t>ул.Советская, 65А</t>
  </si>
  <si>
    <t>с. Дмитриевка, ул. Морозова, 37</t>
  </si>
  <si>
    <t>ул. Морозова, 37</t>
  </si>
  <si>
    <t>с. Озеро-Куреево, ул. Центральная, 31</t>
  </si>
  <si>
    <t>ул. Центральная, 31</t>
  </si>
  <si>
    <t>с Верх-Бийск, ул. Школьная,9-2</t>
  </si>
  <si>
    <t>ул. Школьная,9-2</t>
  </si>
  <si>
    <t>с. Тулой,ул. Строительная, 1</t>
  </si>
  <si>
    <t>с. Кебезень, ул. Центральная, 8</t>
  </si>
  <si>
    <t>с. Усть-Пыжа, ул. Новая, 3</t>
  </si>
  <si>
    <t>ул. Новая, 3</t>
  </si>
  <si>
    <t>с. Артыбаш, ул. Телецкая, 10</t>
  </si>
  <si>
    <t>ул. Телецкая, 10</t>
  </si>
  <si>
    <t>с. Иогач, ул. Центральная, 1а</t>
  </si>
  <si>
    <t>ул. Центральная, 1а</t>
  </si>
  <si>
    <t>Республика Бурятия</t>
  </si>
  <si>
    <t>Баргузинский</t>
  </si>
  <si>
    <t>п.Баргузин</t>
  </si>
  <si>
    <t>ОТМУС-9</t>
  </si>
  <si>
    <t>с.Баргузин,ул.Дзержинского,63</t>
  </si>
  <si>
    <t>п.Усть-Баргузин</t>
  </si>
  <si>
    <t>ОМУС-9/2</t>
  </si>
  <si>
    <t>с.Усть-Баргузин,Когальницкого,30а</t>
  </si>
  <si>
    <t>с.Баянгол</t>
  </si>
  <si>
    <t>ОМУС-9/7</t>
  </si>
  <si>
    <t>с.Баянгол,ул.Ленина 58/2</t>
  </si>
  <si>
    <t>с.Макаринино</t>
  </si>
  <si>
    <t>ОМУС-9/14</t>
  </si>
  <si>
    <t>с.Макаринино,ул.Ленина,13</t>
  </si>
  <si>
    <t>с.Максимиха</t>
  </si>
  <si>
    <t>ОМУС-9/15</t>
  </si>
  <si>
    <t>с.Максимиха,ул.Баргузинская,24</t>
  </si>
  <si>
    <t>с.Нестериха</t>
  </si>
  <si>
    <t>ОМУС-9/4</t>
  </si>
  <si>
    <t>с.Нестериха,ул.Советская,46ж</t>
  </si>
  <si>
    <t>с.Суво</t>
  </si>
  <si>
    <t>ОМУС-9/10</t>
  </si>
  <si>
    <t>с.Суво,ул.Кабашова,7</t>
  </si>
  <si>
    <t>с.Улюн</t>
  </si>
  <si>
    <t>ОМУС-9/5</t>
  </si>
  <si>
    <t>с.Улюн,ул.Школьная,25</t>
  </si>
  <si>
    <t>с.Уро</t>
  </si>
  <si>
    <t>ОМУС-9/11</t>
  </si>
  <si>
    <t>с.Уро,ул.Советская,1</t>
  </si>
  <si>
    <t>с.Читкан</t>
  </si>
  <si>
    <t>ОМУС-9/12</t>
  </si>
  <si>
    <t>с.Читкан,ул.Профсоюзная,32</t>
  </si>
  <si>
    <t>п.Юбилейный</t>
  </si>
  <si>
    <t>ОМУС-9/8</t>
  </si>
  <si>
    <t>п.Юбилейный,ул.Калинина,7</t>
  </si>
  <si>
    <t>Баунтовский</t>
  </si>
  <si>
    <t>с.Багдарин</t>
  </si>
  <si>
    <t>ОТМУС-13</t>
  </si>
  <si>
    <t xml:space="preserve"> с. Багдарин, ул. Ленина 20</t>
  </si>
  <si>
    <t>с.Маловский</t>
  </si>
  <si>
    <t>ОМУС-13/1</t>
  </si>
  <si>
    <t>с. Маловский, ул Советская 1</t>
  </si>
  <si>
    <t>с.Монгой</t>
  </si>
  <si>
    <t>ОМУС-13/3</t>
  </si>
  <si>
    <t>с. Монгой, ул. Гагарина б/н</t>
  </si>
  <si>
    <t>с.Романовка</t>
  </si>
  <si>
    <t>ОМУС-13/5</t>
  </si>
  <si>
    <t>с. Романовка, ул. Почтовая 16б</t>
  </si>
  <si>
    <t>с.Россошино</t>
  </si>
  <si>
    <t>ОМУС-13/4</t>
  </si>
  <si>
    <t>с. Росссошино, б/а</t>
  </si>
  <si>
    <t>с.Северный</t>
  </si>
  <si>
    <t>ОМУС-13/2</t>
  </si>
  <si>
    <t>п. Северный, ул. Геологическая 18</t>
  </si>
  <si>
    <t>Бичурский</t>
  </si>
  <si>
    <t>с.Алтачей</t>
  </si>
  <si>
    <t>ОМУС-17/1</t>
  </si>
  <si>
    <t>с.Алтачей,ул.Гагарина,45А</t>
  </si>
  <si>
    <t>с.Билютай</t>
  </si>
  <si>
    <t>ОМУС-17/3</t>
  </si>
  <si>
    <t>Билютай, ул.Молодежная 30</t>
  </si>
  <si>
    <t>с.Бичура</t>
  </si>
  <si>
    <t>ОТМУС-17</t>
  </si>
  <si>
    <t>с.Бичура, ул.Советская 55</t>
  </si>
  <si>
    <t>с.Буй</t>
  </si>
  <si>
    <t>ОМУС-17/4</t>
  </si>
  <si>
    <t>с.Буй,ул.Вахмянина,10А</t>
  </si>
  <si>
    <t>с.Верхний Маргинтуй</t>
  </si>
  <si>
    <t>ОМУС-17/5</t>
  </si>
  <si>
    <t>с.В-Мангиртуй,ул.Дружбы,5/2</t>
  </si>
  <si>
    <t xml:space="preserve">с.Дунда-Киреть </t>
  </si>
  <si>
    <t>ОМУС-17/2</t>
  </si>
  <si>
    <t>Дунда-Киреть, ул.Центральная 29А</t>
  </si>
  <si>
    <t>с.Елань</t>
  </si>
  <si>
    <t>ОМУС-17/6</t>
  </si>
  <si>
    <t>с.Елань,ул.Логовского,77А</t>
  </si>
  <si>
    <t xml:space="preserve">с.Малый Куналей </t>
  </si>
  <si>
    <t>ОМУС-17/7</t>
  </si>
  <si>
    <t>с.М-Куналей,ул.Советская,16</t>
  </si>
  <si>
    <t xml:space="preserve">с.Новосретенка </t>
  </si>
  <si>
    <t>ОМУС-17/8</t>
  </si>
  <si>
    <t>с.Новосретенка,ул.Иванова,139А</t>
  </si>
  <si>
    <t>с.Окино-Ключи</t>
  </si>
  <si>
    <t>ОМУС-17/9</t>
  </si>
  <si>
    <t>с.О-Ключи,ул.40 лет Победы,1</t>
  </si>
  <si>
    <t>с.Поселье</t>
  </si>
  <si>
    <t>ОМУС-17/10</t>
  </si>
  <si>
    <t>с.Поселье,ул.Ленина,36А</t>
  </si>
  <si>
    <t xml:space="preserve">с.Средний Харлун </t>
  </si>
  <si>
    <t>ОМУС-17/12</t>
  </si>
  <si>
    <t>Средний Харлун, ул.Школьная 1А</t>
  </si>
  <si>
    <t>с.Топка</t>
  </si>
  <si>
    <t>ОМУС-17/13</t>
  </si>
  <si>
    <t>с.Топка,ул.Молодежная,18А</t>
  </si>
  <si>
    <t>с.Шанага</t>
  </si>
  <si>
    <t>ОМУС-17/14</t>
  </si>
  <si>
    <t>с.Шанага,ул.Ленина,33</t>
  </si>
  <si>
    <t>с.Швейная фабрика</t>
  </si>
  <si>
    <t>ОМУС-17/11</t>
  </si>
  <si>
    <t>с.Шв.Фабрика,ул.Заводская,1</t>
  </si>
  <si>
    <t xml:space="preserve">с.Шибертуй </t>
  </si>
  <si>
    <t>ОМУС-17/15</t>
  </si>
  <si>
    <t>с.Шибертуй,ул.Елаева,11</t>
  </si>
  <si>
    <t>г.Улан-Удэ</t>
  </si>
  <si>
    <t>Железнодорожный р-он</t>
  </si>
  <si>
    <t>ОМУС-3</t>
  </si>
  <si>
    <t>г.Улан-Удэ, ул.Жуковского,1</t>
  </si>
  <si>
    <t>Железнодорожный р-он, п.Восточный</t>
  </si>
  <si>
    <t>ТЗУС/ОТМУС</t>
  </si>
  <si>
    <t>г.Улан-Удэ, ул.Чкалова, 18</t>
  </si>
  <si>
    <t xml:space="preserve">Октябрьский р-он, </t>
  </si>
  <si>
    <t>ОМУС-5</t>
  </si>
  <si>
    <t>г.Улан-Удэ, ул.Ключевская,72</t>
  </si>
  <si>
    <t xml:space="preserve">ОМУС-4 </t>
  </si>
  <si>
    <t>Советский р-он</t>
  </si>
  <si>
    <t>ОМУС-1</t>
  </si>
  <si>
    <t>г.Улан-Удэ, ул.Ранжурова,8</t>
  </si>
  <si>
    <t>Джидинский</t>
  </si>
  <si>
    <t xml:space="preserve"> с. Армак</t>
  </si>
  <si>
    <t>ОМУС-20/12</t>
  </si>
  <si>
    <t>с.Армак,ул Саманты Шмит,б/н</t>
  </si>
  <si>
    <t xml:space="preserve"> с. Белоозерск</t>
  </si>
  <si>
    <t>ОМУС-20/2</t>
  </si>
  <si>
    <t>с.Белоозерск,ул.Гагарина, 12</t>
  </si>
  <si>
    <t xml:space="preserve"> с. Боций</t>
  </si>
  <si>
    <t>ОМУС-20/6</t>
  </si>
  <si>
    <t>Боций, ул. Ленина, 59</t>
  </si>
  <si>
    <t xml:space="preserve"> с. Гэгэтуй</t>
  </si>
  <si>
    <t>ОМУС-20/8</t>
  </si>
  <si>
    <t>Гэгэтуй, ул. Ленина 42а</t>
  </si>
  <si>
    <t xml:space="preserve"> с. Дырестуй</t>
  </si>
  <si>
    <t>ОМУС-20/1</t>
  </si>
  <si>
    <t>Дырестуй ул.Ленина 1</t>
  </si>
  <si>
    <t xml:space="preserve"> с. Енхор</t>
  </si>
  <si>
    <t>ОМУС-20/5</t>
  </si>
  <si>
    <t>Енхор ул. Ленина 18</t>
  </si>
  <si>
    <t xml:space="preserve"> с. Желтура</t>
  </si>
  <si>
    <t>ОМУС-20/15</t>
  </si>
  <si>
    <t>Желтура, ул.Рокоссовского, 64</t>
  </si>
  <si>
    <t xml:space="preserve"> с. Нижний Торей</t>
  </si>
  <si>
    <t>ОМУС-20/11</t>
  </si>
  <si>
    <t>с.Н-Торей,ул.Мельникова, 65</t>
  </si>
  <si>
    <t xml:space="preserve"> с. Оер</t>
  </si>
  <si>
    <t>ОМУС-20/10</t>
  </si>
  <si>
    <t>с.Оер,ул.Молодежная, 1</t>
  </si>
  <si>
    <t xml:space="preserve"> с. Петропавловка</t>
  </si>
  <si>
    <t>ОТМУС-20</t>
  </si>
  <si>
    <t>с.Петропавловка, ул.Ленина 52</t>
  </si>
  <si>
    <t>п.Джида</t>
  </si>
  <si>
    <t>ОМУС-20/16</t>
  </si>
  <si>
    <t>п.Джида, ул.Транспортная, 5</t>
  </si>
  <si>
    <t>Еравнинский</t>
  </si>
  <si>
    <t xml:space="preserve"> с.Эгита</t>
  </si>
  <si>
    <t>ОМУС-12/2</t>
  </si>
  <si>
    <t>с.Эгита,ул.Гомбоева,29</t>
  </si>
  <si>
    <t>с.Гунда</t>
  </si>
  <si>
    <t>ОМУС-12/9</t>
  </si>
  <si>
    <t>с.Гунда,ул.Гагарина,27</t>
  </si>
  <si>
    <t xml:space="preserve">с.Комсомольское </t>
  </si>
  <si>
    <t>ОМУС-12/7</t>
  </si>
  <si>
    <t>с.Комсомольское,ул.Советская 22</t>
  </si>
  <si>
    <t>с.Можайка</t>
  </si>
  <si>
    <t>ОМУС-12/1</t>
  </si>
  <si>
    <t>с.Можайка,ул.Солнечная,37</t>
  </si>
  <si>
    <t xml:space="preserve">с.Поперечное </t>
  </si>
  <si>
    <t>ОМУС-12/3</t>
  </si>
  <si>
    <t>с.Поперечное,ул.Трофимова,56</t>
  </si>
  <si>
    <t>с.Сосново-Озерское</t>
  </si>
  <si>
    <t>ОТМУС-12</t>
  </si>
  <si>
    <t>с.Сосново-Озерское,пер.Кабельный, б/н</t>
  </si>
  <si>
    <t>с.Телемба</t>
  </si>
  <si>
    <t>ОМУС-13/6</t>
  </si>
  <si>
    <t>с. Телемба, ул.Ленина 2</t>
  </si>
  <si>
    <t>с.Тужинка</t>
  </si>
  <si>
    <t>ОМУС-12/6</t>
  </si>
  <si>
    <t>с.Тужинка,ул.Школьная,15.</t>
  </si>
  <si>
    <t>с.Ульдурга</t>
  </si>
  <si>
    <t>ОМУС-12/5</t>
  </si>
  <si>
    <t>с.Ульдурга,ул.Ленина,42</t>
  </si>
  <si>
    <t xml:space="preserve">с.Усть-Эгита </t>
  </si>
  <si>
    <t>ОМУС-12/4</t>
  </si>
  <si>
    <t>с.Усть-Эгита,ул.Центральная,14а.</t>
  </si>
  <si>
    <t>п.Целинный</t>
  </si>
  <si>
    <t>ОМУС-13/7</t>
  </si>
  <si>
    <t>п. Целинный, ул.Сазонова 9</t>
  </si>
  <si>
    <t>Заиграевский</t>
  </si>
  <si>
    <t xml:space="preserve"> с. Горхон</t>
  </si>
  <si>
    <t>ОМУС-1/15</t>
  </si>
  <si>
    <t>с.Горхон, Трактовая 17а</t>
  </si>
  <si>
    <t xml:space="preserve"> с. Нижние Тальцы</t>
  </si>
  <si>
    <t>ОМУС-1/10</t>
  </si>
  <si>
    <t>с.Нижние Тальцы, Новая 10</t>
  </si>
  <si>
    <t xml:space="preserve"> с. Старая Брянь</t>
  </si>
  <si>
    <t>ОМУС-1/9</t>
  </si>
  <si>
    <t>с.Старая Брянь, Центральная</t>
  </si>
  <si>
    <t xml:space="preserve"> с. Старая Курба</t>
  </si>
  <si>
    <t>ОМУС-1/8</t>
  </si>
  <si>
    <t>с.Старая Курба, Центральная  37</t>
  </si>
  <si>
    <t xml:space="preserve"> с. Нарын-Ацагат</t>
  </si>
  <si>
    <t>ОМУС-1/13</t>
  </si>
  <si>
    <t>с.Нарын-Ацагат Ленина, 23</t>
  </si>
  <si>
    <t xml:space="preserve"> с.Илька</t>
  </si>
  <si>
    <t>ОМУС-1/4</t>
  </si>
  <si>
    <t xml:space="preserve">с.Илька, Луговая </t>
  </si>
  <si>
    <t xml:space="preserve"> с.Новая Брянь</t>
  </si>
  <si>
    <t>ОМУС-1/2</t>
  </si>
  <si>
    <t>с.Новая Брянь, Терешковой 1</t>
  </si>
  <si>
    <t xml:space="preserve"> с.Новая Курба</t>
  </si>
  <si>
    <t>ОМУС-1/5</t>
  </si>
  <si>
    <t>с.Новая Курба, Советская 1</t>
  </si>
  <si>
    <t xml:space="preserve"> с.Новоильинск</t>
  </si>
  <si>
    <t>ОМУС-1/3</t>
  </si>
  <si>
    <t>с.Новоильинск, Ленина28</t>
  </si>
  <si>
    <t xml:space="preserve"> с.Ташелан</t>
  </si>
  <si>
    <t>ОМУС-1/12</t>
  </si>
  <si>
    <t>с.Ташелан, Дорожная 2</t>
  </si>
  <si>
    <t xml:space="preserve"> с.Унэгэтэй</t>
  </si>
  <si>
    <t>ОМУС-1/6</t>
  </si>
  <si>
    <t>с.Унэгэтэй, Центральная  197</t>
  </si>
  <si>
    <t xml:space="preserve"> с.Эрхирик</t>
  </si>
  <si>
    <t>ОМУС-1/14</t>
  </si>
  <si>
    <t>с.Эрхирик, Гагарина 1</t>
  </si>
  <si>
    <t>п.Заиграево</t>
  </si>
  <si>
    <t>ОТМУС-1</t>
  </si>
  <si>
    <t>с.Заиграево, Ленина 26</t>
  </si>
  <si>
    <t>п.Онохой</t>
  </si>
  <si>
    <t>ОМУС-1/1</t>
  </si>
  <si>
    <t>с.Онохой, Юбилейная 8</t>
  </si>
  <si>
    <t>с.Первомаевка</t>
  </si>
  <si>
    <t>ОМУС-1/7</t>
  </si>
  <si>
    <t>с.Первомаевка, Советская 29а</t>
  </si>
  <si>
    <t>Закаменский</t>
  </si>
  <si>
    <t xml:space="preserve"> с. Баянгол</t>
  </si>
  <si>
    <t>ОМУС-21/15</t>
  </si>
  <si>
    <t>с.Баянгол,ул.Набережная,30</t>
  </si>
  <si>
    <t xml:space="preserve"> с. Бортой</t>
  </si>
  <si>
    <t>ОМУС-21/17</t>
  </si>
  <si>
    <t>Бортой, ул.Центральная, 8</t>
  </si>
  <si>
    <t xml:space="preserve"> с. Бургуй</t>
  </si>
  <si>
    <t>ОМУС-21/9</t>
  </si>
  <si>
    <t>с.Бургуй,ул.Каменная,б/н</t>
  </si>
  <si>
    <t xml:space="preserve"> с. Дутулур</t>
  </si>
  <si>
    <t>ОМУС-21/6</t>
  </si>
  <si>
    <t>Дутулур, ул. Дутулурская, 62</t>
  </si>
  <si>
    <t xml:space="preserve"> с. Енгорбой</t>
  </si>
  <si>
    <t>ОМУС-21/3</t>
  </si>
  <si>
    <t>Енгорбой, ул.Школьная-32</t>
  </si>
  <si>
    <t xml:space="preserve"> с. Ехэ-Цакир</t>
  </si>
  <si>
    <t>ОМУС-21/7</t>
  </si>
  <si>
    <t>Ехэ-Цакир, ул.Центральная,56</t>
  </si>
  <si>
    <t xml:space="preserve"> с. Михайловка</t>
  </si>
  <si>
    <t>ОМУС-21/13</t>
  </si>
  <si>
    <t>Михайловка, ул.Садовая,32</t>
  </si>
  <si>
    <t xml:space="preserve"> с. Мыла</t>
  </si>
  <si>
    <t>ОМУС-21/16</t>
  </si>
  <si>
    <t>Мыла, ул.Центральная, 1</t>
  </si>
  <si>
    <t xml:space="preserve"> с. Санага</t>
  </si>
  <si>
    <t>ОМУС-21/2</t>
  </si>
  <si>
    <t>Санага, ул.Советская,13</t>
  </si>
  <si>
    <t xml:space="preserve"> с. Улекчин</t>
  </si>
  <si>
    <t>ОМУС-21/14</t>
  </si>
  <si>
    <t>Улекчин, ул.Центральная-3</t>
  </si>
  <si>
    <t xml:space="preserve"> с. Утата</t>
  </si>
  <si>
    <t>ОМУС-21/1</t>
  </si>
  <si>
    <t>Утата, ул.Центральная-65</t>
  </si>
  <si>
    <t xml:space="preserve"> с. Хамней</t>
  </si>
  <si>
    <t>ОМУС-21/10</t>
  </si>
  <si>
    <t>с.Хамней,ул.Советская,б/н</t>
  </si>
  <si>
    <t xml:space="preserve"> с. Холтосон</t>
  </si>
  <si>
    <t>ОМУС-21/5</t>
  </si>
  <si>
    <t>Холтосон, ул.Комсомольская-8а</t>
  </si>
  <si>
    <t xml:space="preserve"> с. Хуртага</t>
  </si>
  <si>
    <t>ОМУС-21/11</t>
  </si>
  <si>
    <t>Хуртага, ул.Ценральная-79</t>
  </si>
  <si>
    <t xml:space="preserve"> с. Цаган-Морин</t>
  </si>
  <si>
    <t>ОМУС-21/18</t>
  </si>
  <si>
    <t>Цаган-Морин, ул.Октябрьская-21</t>
  </si>
  <si>
    <t xml:space="preserve"> с. Цакир</t>
  </si>
  <si>
    <t>ОМУС-21/8</t>
  </si>
  <si>
    <t>Цакир, ул.Пограничная, 51</t>
  </si>
  <si>
    <t>г.Закаменск</t>
  </si>
  <si>
    <t>ОТМУС-21</t>
  </si>
  <si>
    <t>г.Закаменск, ул.Ленина-15</t>
  </si>
  <si>
    <t>с.Шара-Азарга</t>
  </si>
  <si>
    <t>ОМУС-21/4</t>
  </si>
  <si>
    <t>Шара-Азарга, ул.Пирогова-2</t>
  </si>
  <si>
    <t>Иволгинский</t>
  </si>
  <si>
    <t>c.Иволгинск</t>
  </si>
  <si>
    <t>ОТМУС-2</t>
  </si>
  <si>
    <t>с.Иволгинск, квартал Юбилейный 29</t>
  </si>
  <si>
    <t>с.Верхняя Иволга</t>
  </si>
  <si>
    <t>ОМУС-2/9</t>
  </si>
  <si>
    <t>с.В-Иволга, Молодёжная</t>
  </si>
  <si>
    <t>с.Ганзурино</t>
  </si>
  <si>
    <t>ОМУС-2/5</t>
  </si>
  <si>
    <t>с.Ганзурино, Набережная, 67</t>
  </si>
  <si>
    <t>с.Гурульба</t>
  </si>
  <si>
    <t>ОМУС-2/11</t>
  </si>
  <si>
    <t>с.Гурульба, Полевая, 22</t>
  </si>
  <si>
    <t>с.Каленово</t>
  </si>
  <si>
    <t>ОМУС-2/8</t>
  </si>
  <si>
    <t>с.Каленово, Толстихина, 52а</t>
  </si>
  <si>
    <t>с.Нижняя Иволга</t>
  </si>
  <si>
    <t>ОМУС-2/7</t>
  </si>
  <si>
    <t>с.Н-Иволга, Коммунистическая 49</t>
  </si>
  <si>
    <t>с.Оронгой</t>
  </si>
  <si>
    <t>ОМУС-2/2</t>
  </si>
  <si>
    <t>с.Оронгой, ул Почтовая 2а</t>
  </si>
  <si>
    <t>с.Сотниково</t>
  </si>
  <si>
    <t>ОМУС-2/4</t>
  </si>
  <si>
    <t>с.Сотниково,Трактовая 19а</t>
  </si>
  <si>
    <t>с.Нур-Селение</t>
  </si>
  <si>
    <t>ОМУС-2/6</t>
  </si>
  <si>
    <t>с.Нур-Селение  ул.Санжиева 42</t>
  </si>
  <si>
    <t>с.Тапхар</t>
  </si>
  <si>
    <t>ОМУС-2/10</t>
  </si>
  <si>
    <t>с.Тапхар, Школа</t>
  </si>
  <si>
    <t>Кабанский</t>
  </si>
  <si>
    <t>г.Бабушкин</t>
  </si>
  <si>
    <t>ОМУС-3/3</t>
  </si>
  <si>
    <t>г.Бабушкин, Комсомольская, 2</t>
  </si>
  <si>
    <t>п.Каменск</t>
  </si>
  <si>
    <t>ОМУС-3/2</t>
  </si>
  <si>
    <t>п.Каменск, Почтовый переулок, 6</t>
  </si>
  <si>
    <t>п.Селенгинск</t>
  </si>
  <si>
    <t>ОМУС-3/1</t>
  </si>
  <si>
    <t>п.Селенгинск, Проспект Стоителей, 47</t>
  </si>
  <si>
    <t>п.Танхой</t>
  </si>
  <si>
    <t>ОМУС-3/4</t>
  </si>
  <si>
    <t>п.Танхой, Вокзальная, 10</t>
  </si>
  <si>
    <t>с.Байкало-Кудара</t>
  </si>
  <si>
    <t>ОМУС-3/14</t>
  </si>
  <si>
    <t>с.Б-Кудара, Ленина, 78г</t>
  </si>
  <si>
    <t xml:space="preserve">с.Выдрино </t>
  </si>
  <si>
    <t>ОМУС-3/20</t>
  </si>
  <si>
    <t>с.Выдрино, Авангардная, 2</t>
  </si>
  <si>
    <t xml:space="preserve">с.Елань </t>
  </si>
  <si>
    <t>ОМУС-3/7</t>
  </si>
  <si>
    <t>с.Елань, Клубная, 2</t>
  </si>
  <si>
    <t>с.Закалтус</t>
  </si>
  <si>
    <t>ОМУС-3/6</t>
  </si>
  <si>
    <t>с.Закалтус, Черных, 18</t>
  </si>
  <si>
    <t>с.Кабанск</t>
  </si>
  <si>
    <t>ОТМУС-3</t>
  </si>
  <si>
    <t>с.Кабанск, Октябрьская, 2</t>
  </si>
  <si>
    <t xml:space="preserve">с.Колесово </t>
  </si>
  <si>
    <t>ОМУС-3/9</t>
  </si>
  <si>
    <t>с.Колесово, Ленина , 45а</t>
  </si>
  <si>
    <t xml:space="preserve">с.Красный Яр </t>
  </si>
  <si>
    <t>ОМУС-3/17</t>
  </si>
  <si>
    <t>с.Красный Яр, Братьев Карачевых</t>
  </si>
  <si>
    <t>с.Новый Энхалук</t>
  </si>
  <si>
    <t>ОМУС-3/18</t>
  </si>
  <si>
    <t>с.Новый Энхалук ул.Таёжная б\н</t>
  </si>
  <si>
    <t xml:space="preserve">с.Оймур </t>
  </si>
  <si>
    <t>ОМУС-3/15</t>
  </si>
  <si>
    <t>с.Оймур, Октябрьская, 4а</t>
  </si>
  <si>
    <t xml:space="preserve">с.Посольское  </t>
  </si>
  <si>
    <t>ОМУС-3/11</t>
  </si>
  <si>
    <t>с.Посольское, Набережная, 45</t>
  </si>
  <si>
    <t xml:space="preserve">с.Степной Дворец </t>
  </si>
  <si>
    <t>ОМУС-3/10</t>
  </si>
  <si>
    <t>с.Степной Дворец, Молодежная, б/н</t>
  </si>
  <si>
    <t>с.Сухая</t>
  </si>
  <si>
    <t>ОМУС-3/19</t>
  </si>
  <si>
    <t>с.Сухая, Байкальская, 112</t>
  </si>
  <si>
    <t xml:space="preserve">с.Тресково </t>
  </si>
  <si>
    <t>ОМУС-3/13</t>
  </si>
  <si>
    <t>с.Брянск, Шашиных, 51 (Тресково)</t>
  </si>
  <si>
    <t xml:space="preserve">с.Шергино </t>
  </si>
  <si>
    <t>ОМУС-3/16</t>
  </si>
  <si>
    <t>с.Шергино Мира 1</t>
  </si>
  <si>
    <t xml:space="preserve">с.Шигаево </t>
  </si>
  <si>
    <t>ОМУС-3/8</t>
  </si>
  <si>
    <t>с.Шигаево, Советская, 45а</t>
  </si>
  <si>
    <t xml:space="preserve">ст.Посольская </t>
  </si>
  <si>
    <t>ОМУС-3/12</t>
  </si>
  <si>
    <t>ст.Посольская, Ценральная, 8/2</t>
  </si>
  <si>
    <t>Кижингинский</t>
  </si>
  <si>
    <t>с.Загустай</t>
  </si>
  <si>
    <t>ОМУС-11/2</t>
  </si>
  <si>
    <t>с.Загустай,ул.Дарижапова,45</t>
  </si>
  <si>
    <t>с.Кижинга</t>
  </si>
  <si>
    <t>ОТМУС-11</t>
  </si>
  <si>
    <t>с.Кижинга,ул.Ленина,17</t>
  </si>
  <si>
    <t>с.Куорка</t>
  </si>
  <si>
    <t>ОМУС-11/9</t>
  </si>
  <si>
    <t>с.Куорка,ул.Центральная,20</t>
  </si>
  <si>
    <t>с.Михайловка</t>
  </si>
  <si>
    <t>ОМУС-11/4</t>
  </si>
  <si>
    <t>с.Михайловка,ул.Центральная,б/н</t>
  </si>
  <si>
    <t>с.Могсохон</t>
  </si>
  <si>
    <t>ОМУС-11/5</t>
  </si>
  <si>
    <t>с.Могсохон,ул.Базарова,б/н</t>
  </si>
  <si>
    <t>с.Новокижингинск</t>
  </si>
  <si>
    <t>ОМУС-11/10</t>
  </si>
  <si>
    <t>с.Новокижингинск,микрорайон,16</t>
  </si>
  <si>
    <t>с.Орот</t>
  </si>
  <si>
    <t>ОМУС-11/12</t>
  </si>
  <si>
    <t>с.Орот,ул.Центральная,б/н</t>
  </si>
  <si>
    <t>с.Сулхара</t>
  </si>
  <si>
    <t>ОМУС-11/6</t>
  </si>
  <si>
    <t>с.Сулхара,Профсоюзная,11</t>
  </si>
  <si>
    <t>с.Ушхайто</t>
  </si>
  <si>
    <t>ОМУС-11/8</t>
  </si>
  <si>
    <t>с.Улзытэ</t>
  </si>
  <si>
    <t>ОМУС-11/11</t>
  </si>
  <si>
    <t>с.Улзытэ,ул.Центральная,5</t>
  </si>
  <si>
    <t>с.Усть-Орот</t>
  </si>
  <si>
    <t>ОМУС-11/7</t>
  </si>
  <si>
    <t>с.Усть-Орот,ул.Центральная,26</t>
  </si>
  <si>
    <t>с.Хуртэй</t>
  </si>
  <si>
    <t>ОМУС-11/1</t>
  </si>
  <si>
    <t>с.Хуртэй,ул.Набережная,15</t>
  </si>
  <si>
    <t>с.Чесан</t>
  </si>
  <si>
    <t>ОМУС-11/3</t>
  </si>
  <si>
    <t>с.Чесан,ул.Центральная,4</t>
  </si>
  <si>
    <t>Курумканский</t>
  </si>
  <si>
    <t>с.Алла</t>
  </si>
  <si>
    <t>ОМУС-4/2</t>
  </si>
  <si>
    <t>с.Алла, ул.Цыбикова,2</t>
  </si>
  <si>
    <t>с.Аргада</t>
  </si>
  <si>
    <t>ОМУС-4/3</t>
  </si>
  <si>
    <t>с.Аргада, ул.Ленина,7</t>
  </si>
  <si>
    <t>с.Арзгун</t>
  </si>
  <si>
    <t>ОМУС-4/4</t>
  </si>
  <si>
    <t>с.Арзгун, ул.Новая,8/2</t>
  </si>
  <si>
    <t>с.Барагхан</t>
  </si>
  <si>
    <t>ОМУС-4/5</t>
  </si>
  <si>
    <t>с.Барагхан, ул.Ленина,40</t>
  </si>
  <si>
    <t>с.Курумкан</t>
  </si>
  <si>
    <t>ОТМУС-4</t>
  </si>
  <si>
    <t>с.Курумкан, ул.Школьная,9</t>
  </si>
  <si>
    <t>с.Майский</t>
  </si>
  <si>
    <t>ОМУС-4/6</t>
  </si>
  <si>
    <t>с.Майский, ул.Ленина,6</t>
  </si>
  <si>
    <t>с.Могойто</t>
  </si>
  <si>
    <t>ОМУС-4/7</t>
  </si>
  <si>
    <t>с.Могойто, ул.Комсомольская,15</t>
  </si>
  <si>
    <t>с.Сахули</t>
  </si>
  <si>
    <t>ОМУС-4/8</t>
  </si>
  <si>
    <t>с.Сахули, ул.Набережная,10</t>
  </si>
  <si>
    <t>с.Улюнхан</t>
  </si>
  <si>
    <t>ОМУС-4/9</t>
  </si>
  <si>
    <t>с.Улюнхан, ул.Ленина, 17а</t>
  </si>
  <si>
    <t>с.Шаманка</t>
  </si>
  <si>
    <t>ОМУС-4/10</t>
  </si>
  <si>
    <t>с.Шаманка, ул.Рабочая, 29а</t>
  </si>
  <si>
    <t>с.Элысун</t>
  </si>
  <si>
    <t>ОМУС-4/11</t>
  </si>
  <si>
    <t>с.Элысун, ул.Ленина,62</t>
  </si>
  <si>
    <t>Кяхтинский</t>
  </si>
  <si>
    <t>г.Кяхта</t>
  </si>
  <si>
    <t>ОТМУС-16</t>
  </si>
  <si>
    <t>г. Кяхта Ленина, 51</t>
  </si>
  <si>
    <t>п.Наушки</t>
  </si>
  <si>
    <t>ОМУС-16/2</t>
  </si>
  <si>
    <t>п. Наушки Вокзальная, 19 б</t>
  </si>
  <si>
    <t xml:space="preserve">с.Алтай </t>
  </si>
  <si>
    <t>ОМУС-16/17</t>
  </si>
  <si>
    <t>с. Алтай ул. Ленина контора</t>
  </si>
  <si>
    <t>с.Баин-Булаг</t>
  </si>
  <si>
    <t>ОМУС-16/19</t>
  </si>
  <si>
    <t>с. Баин-Булаг, ул.Школьная</t>
  </si>
  <si>
    <t>с.Большой Луг</t>
  </si>
  <si>
    <t>ОМУС-16/5</t>
  </si>
  <si>
    <t>с. Большой-Луг Дорожная, 2</t>
  </si>
  <si>
    <t>с.Кудара Сомон</t>
  </si>
  <si>
    <t>ОМУС-16/15</t>
  </si>
  <si>
    <t>с. Кудара-Сомон Почтовая, 1</t>
  </si>
  <si>
    <t>с.Курорт Киран</t>
  </si>
  <si>
    <t>ОМУС-16/8</t>
  </si>
  <si>
    <t>с. Курорт-Киран ул.Почтовая</t>
  </si>
  <si>
    <t>с.Мурочи</t>
  </si>
  <si>
    <t>ОМУС-16/10</t>
  </si>
  <si>
    <t>с. Мурочи Центральная, 1</t>
  </si>
  <si>
    <t>ОМУС-16/14</t>
  </si>
  <si>
    <t>п. Октябрьский Центральная, 2</t>
  </si>
  <si>
    <t>с.Тамир</t>
  </si>
  <si>
    <t>ОМУС-16/11</t>
  </si>
  <si>
    <t>с. Тамир, Школьная</t>
  </si>
  <si>
    <t>с.Убур-Киреть</t>
  </si>
  <si>
    <t>ОМУС-16/12</t>
  </si>
  <si>
    <t>с. Убур-Киреть, Центральная</t>
  </si>
  <si>
    <t xml:space="preserve">с.Уладый </t>
  </si>
  <si>
    <t>ОМУС-16/18</t>
  </si>
  <si>
    <t>с. Уладый Трактовая</t>
  </si>
  <si>
    <t>с.Унгуркуй</t>
  </si>
  <si>
    <t>ОМУС-16/13</t>
  </si>
  <si>
    <t>с. Унгуркуй Ленина контора</t>
  </si>
  <si>
    <t>с.Усть Киран</t>
  </si>
  <si>
    <t>ОМУС-16/6</t>
  </si>
  <si>
    <t>с. Усть-Киран Победы, 8</t>
  </si>
  <si>
    <t>с.Усть-Кяхта</t>
  </si>
  <si>
    <t>ОМУС-16/4</t>
  </si>
  <si>
    <t>с. Усть-Кяхта Советская, 38</t>
  </si>
  <si>
    <t xml:space="preserve">с.Хоронхой </t>
  </si>
  <si>
    <t>ОМУС-16/3</t>
  </si>
  <si>
    <t>с. Хоронхой Подгорная, 1</t>
  </si>
  <si>
    <t>с.Чикой</t>
  </si>
  <si>
    <t>ОМУС-16/9</t>
  </si>
  <si>
    <t>с. Чикой Волковой, 37</t>
  </si>
  <si>
    <t>с.Шарагол</t>
  </si>
  <si>
    <t>ОМУС-16/16</t>
  </si>
  <si>
    <t>с. Шарагол Октябрьская, 23</t>
  </si>
  <si>
    <t>Муйский</t>
  </si>
  <si>
    <t>Муя</t>
  </si>
  <si>
    <t>ОМУС-15/2</t>
  </si>
  <si>
    <t>с.Муя, ул.Аэропортная,26</t>
  </si>
  <si>
    <t>п.Таксимо</t>
  </si>
  <si>
    <t>ОТМУС-15</t>
  </si>
  <si>
    <t>г.Таксимо, ул.40лет Победы,4</t>
  </si>
  <si>
    <t>Усть-Муя</t>
  </si>
  <si>
    <t>ОМУС-15/3</t>
  </si>
  <si>
    <t>с.Усть-Муя, ул.Центральная,4</t>
  </si>
  <si>
    <t>Мухоршибирский</t>
  </si>
  <si>
    <t>с. Балта</t>
  </si>
  <si>
    <t>ОМУС-18/8</t>
  </si>
  <si>
    <t>Балта, ул.Балтинская2</t>
  </si>
  <si>
    <t>с.Бар</t>
  </si>
  <si>
    <t>ОМУС-18/9</t>
  </si>
  <si>
    <t>Бар, ул.Ленина 2</t>
  </si>
  <si>
    <t>с.Гашей</t>
  </si>
  <si>
    <t>ОМУС-18/12</t>
  </si>
  <si>
    <t>Гашей, ул.Гагарина</t>
  </si>
  <si>
    <t>с.Калиновка</t>
  </si>
  <si>
    <t>ОМУС-18/6</t>
  </si>
  <si>
    <t>Калиновка, ул.Солнечная 3</t>
  </si>
  <si>
    <t>с.Кусоты</t>
  </si>
  <si>
    <t>ОМУС-18/5</t>
  </si>
  <si>
    <t>Кусоты, ул.Коммунистическая</t>
  </si>
  <si>
    <t>с.Мухоршибирь</t>
  </si>
  <si>
    <t>ОТМУС-18</t>
  </si>
  <si>
    <t>с.Мухоршибирь, ул.30лет Победы,16</t>
  </si>
  <si>
    <t>с.Никольск</t>
  </si>
  <si>
    <t>ОМУС-18/10</t>
  </si>
  <si>
    <t>Никольск, ул.Ленина 15</t>
  </si>
  <si>
    <t>с.Новый Заган</t>
  </si>
  <si>
    <t>ОМУС-18/3</t>
  </si>
  <si>
    <t>с.Новый Заган,ул.Партизанская,32</t>
  </si>
  <si>
    <t>с.Подлопатки</t>
  </si>
  <si>
    <t>ОМУС-18/14</t>
  </si>
  <si>
    <t>Подлопатки, ул.Денисова 2</t>
  </si>
  <si>
    <t>с.Саган-Нур</t>
  </si>
  <si>
    <t>ОМУС-18/15</t>
  </si>
  <si>
    <t>с.Саган-Нур, просп.70-летия Октября,2</t>
  </si>
  <si>
    <t>с.Тугнуй</t>
  </si>
  <si>
    <t>ОМУС-18/4</t>
  </si>
  <si>
    <t>с.Тугнуй,ул.Кооперативная,1</t>
  </si>
  <si>
    <t>с.Харашибирь</t>
  </si>
  <si>
    <t>ОМУС-18/11</t>
  </si>
  <si>
    <t>Харашибирь, ул.Ленина 44</t>
  </si>
  <si>
    <t>с.Хонхолой</t>
  </si>
  <si>
    <t>ОМУС-18/2</t>
  </si>
  <si>
    <t>с.Хонхолой,ул.Советская,22</t>
  </si>
  <si>
    <t>с.Цолга</t>
  </si>
  <si>
    <t>ОМУС-18/13</t>
  </si>
  <si>
    <t>Цолга, ул.Почтовая 1</t>
  </si>
  <si>
    <t>с.Шаралдай</t>
  </si>
  <si>
    <t>ОМУС-18/1</t>
  </si>
  <si>
    <t>с.Шаралдай,ул.Исая Калашникова,104</t>
  </si>
  <si>
    <t>Окинский</t>
  </si>
  <si>
    <t>с.Орлик</t>
  </si>
  <si>
    <t>ОТМУС-6</t>
  </si>
  <si>
    <t>с. Орлик, ул. Советская, 42</t>
  </si>
  <si>
    <t>с.Саяны</t>
  </si>
  <si>
    <t>ОМУС-6/1</t>
  </si>
  <si>
    <t>с.Саяны, ул. Октябрьская,4</t>
  </si>
  <si>
    <t>с.Сорок</t>
  </si>
  <si>
    <t>ОМУС-6/2</t>
  </si>
  <si>
    <t>с.Сорок, ул. Школьная, 6</t>
  </si>
  <si>
    <t>Прибайкальский</t>
  </si>
  <si>
    <t xml:space="preserve"> с.Горячинск</t>
  </si>
  <si>
    <t>ОМУС-8/6</t>
  </si>
  <si>
    <t>с.Горячинск,ул.Комсомольская,3</t>
  </si>
  <si>
    <t xml:space="preserve"> с.Гремячинск</t>
  </si>
  <si>
    <t>ОМУС-8/7</t>
  </si>
  <si>
    <t>с.Гремячинск,ул.Школьная,2</t>
  </si>
  <si>
    <t xml:space="preserve"> с.Итанца</t>
  </si>
  <si>
    <t>ОМУС-8/4</t>
  </si>
  <si>
    <t>с.Итанца,ул.Октябрьская,20</t>
  </si>
  <si>
    <t xml:space="preserve"> с.Котокель</t>
  </si>
  <si>
    <t>ОМУС-8/15</t>
  </si>
  <si>
    <t>с.Котокель,ул.Озерная,8</t>
  </si>
  <si>
    <t xml:space="preserve"> с.Мостовка</t>
  </si>
  <si>
    <t>ОМУС-8/12</t>
  </si>
  <si>
    <t>с.Мостовка, Молодежная,1</t>
  </si>
  <si>
    <t xml:space="preserve"> с.Нестерово</t>
  </si>
  <si>
    <t>ОМУС-8/2</t>
  </si>
  <si>
    <t>с.Нестерово,ул. Комсомольская,15</t>
  </si>
  <si>
    <t xml:space="preserve"> с.Ст.Татаурово</t>
  </si>
  <si>
    <t>ОМУС-8/10</t>
  </si>
  <si>
    <t>с.Ст. Татаурово,ул.Юбилейная,89</t>
  </si>
  <si>
    <t xml:space="preserve"> с.Татаурово</t>
  </si>
  <si>
    <t>ОМУС-8/9</t>
  </si>
  <si>
    <t>с.Татаурово,ул.Первомайская,89</t>
  </si>
  <si>
    <t xml:space="preserve"> ст.Таловка</t>
  </si>
  <si>
    <t>ОМУС-8/11</t>
  </si>
  <si>
    <t>ст.Таловка,Соцгородок,1а</t>
  </si>
  <si>
    <t>с.Зырянск</t>
  </si>
  <si>
    <t>ОМУС-8/3</t>
  </si>
  <si>
    <t>с.Зырянск,ул.Партизанская,1</t>
  </si>
  <si>
    <t>с.Ильинка</t>
  </si>
  <si>
    <t>ОМУС-8/13</t>
  </si>
  <si>
    <t>с.Ильинка,ул.Октябрьская,36</t>
  </si>
  <si>
    <t>с.Кика</t>
  </si>
  <si>
    <t>ОМУС-8/5</t>
  </si>
  <si>
    <t>с.Кика,ул.Трактовая,32</t>
  </si>
  <si>
    <t>с.Турка</t>
  </si>
  <si>
    <t>ОМУС-8/14</t>
  </si>
  <si>
    <t>с.Турка,ул.Октябрьская,30</t>
  </si>
  <si>
    <t>с.Турунтаево</t>
  </si>
  <si>
    <t>ОТМУС-8</t>
  </si>
  <si>
    <t>с.Турунтаево,ул.50лет Октября,2</t>
  </si>
  <si>
    <t>Северобайкальский</t>
  </si>
  <si>
    <t>Ангоя</t>
  </si>
  <si>
    <t>ОМУС-14/8</t>
  </si>
  <si>
    <t>с.Ангоя,ул.Азербайджанская,9</t>
  </si>
  <si>
    <t>Байкальское</t>
  </si>
  <si>
    <t>ОМУС-14/4</t>
  </si>
  <si>
    <t>с.Байкальское,ул.Советская,7А</t>
  </si>
  <si>
    <t>Верхняя Заимка</t>
  </si>
  <si>
    <t>ОМУС-14/7</t>
  </si>
  <si>
    <t>с.В-Заимка,ул.Советская.21А</t>
  </si>
  <si>
    <t>г.Северобайкальск</t>
  </si>
  <si>
    <t>ОТМУС-14</t>
  </si>
  <si>
    <t>г.Северобайкальск,пер.Пролетарский,1</t>
  </si>
  <si>
    <t>с.Кумора</t>
  </si>
  <si>
    <t>ОМУС-14/6</t>
  </si>
  <si>
    <t>с.Кумора,ул.Полевая,3</t>
  </si>
  <si>
    <t xml:space="preserve">п.Кичера </t>
  </si>
  <si>
    <t>ОМУС-14/2</t>
  </si>
  <si>
    <t>с.Кичера,ул.Центральная,1</t>
  </si>
  <si>
    <t>п.Нижнеангарск</t>
  </si>
  <si>
    <t>ОМУС-14/1</t>
  </si>
  <si>
    <t>г.Нижнеангарск,ул.Ленина,40</t>
  </si>
  <si>
    <t xml:space="preserve">п.Новый Уоян </t>
  </si>
  <si>
    <t>ОМУС-14/3</t>
  </si>
  <si>
    <t>с.Н-Уоян,ул.70лет Октября,23/2</t>
  </si>
  <si>
    <t>п.Половинка</t>
  </si>
  <si>
    <t>ПС-14/2</t>
  </si>
  <si>
    <t>с.Половинка,ул.Байкальская,3</t>
  </si>
  <si>
    <t>Уоян</t>
  </si>
  <si>
    <t>ОМУС-14/9</t>
  </si>
  <si>
    <t>с.Уоян,ул.Ленина,9</t>
  </si>
  <si>
    <t>с.Холодное</t>
  </si>
  <si>
    <t>ОМУС-14/5</t>
  </si>
  <si>
    <t>с.Холодное,ул.Центральная,6</t>
  </si>
  <si>
    <t>Селенгинский</t>
  </si>
  <si>
    <t>г.Гусиноозерск</t>
  </si>
  <si>
    <t>ОТМУС-19</t>
  </si>
  <si>
    <t>г.Гусиноозёрск, ул.Ленина 17</t>
  </si>
  <si>
    <t>п.Новоселенгинск</t>
  </si>
  <si>
    <t>ОМУС-19/3</t>
  </si>
  <si>
    <t>п.Новоселенгинск, ул.Горького-63</t>
  </si>
  <si>
    <t>с.Ацула (Темник)</t>
  </si>
  <si>
    <t>ОМУС-19/7</t>
  </si>
  <si>
    <t>Темник, ул.Октябрьская-9а</t>
  </si>
  <si>
    <t>с.Гусиное озеро</t>
  </si>
  <si>
    <t>ОМУС-19/2</t>
  </si>
  <si>
    <t>с.Гусиное-Озеро,Путейская, 1А</t>
  </si>
  <si>
    <t>с.Ехэ-Цаган</t>
  </si>
  <si>
    <t>ОМУС-19/8</t>
  </si>
  <si>
    <t>Ехе-Цаган, ул.Ленина-15б</t>
  </si>
  <si>
    <t>с.Жаргаланта</t>
  </si>
  <si>
    <t>ОМУС-19/11</t>
  </si>
  <si>
    <t>с.Жаргаланта,ул.Ленина,28</t>
  </si>
  <si>
    <t>с.Зурган-Дэбэ (Ноехон)</t>
  </si>
  <si>
    <t>ОМУС-19/4</t>
  </si>
  <si>
    <t>с.Зурган-Дэбэ,ул.Солнечная,б/н</t>
  </si>
  <si>
    <t>с.Нур-Тухум</t>
  </si>
  <si>
    <t>ОМУС-19/5</t>
  </si>
  <si>
    <t>с.Нур-Тухум,ул.Центральная,32</t>
  </si>
  <si>
    <t>с.Селендума</t>
  </si>
  <si>
    <t>ОМУС-19/1</t>
  </si>
  <si>
    <t>с.Селендума,ул.Трактовая,5</t>
  </si>
  <si>
    <t>с.Дэдэ-Сутой</t>
  </si>
  <si>
    <t>ОМУС-19/12</t>
  </si>
  <si>
    <t>с.Дэдэ-Сутой, ул.Ленина-50</t>
  </si>
  <si>
    <t>с.Ташир</t>
  </si>
  <si>
    <t>ОМУС-19/6</t>
  </si>
  <si>
    <t>с.Ташир,ул.Советская,2</t>
  </si>
  <si>
    <t>с.Тохой</t>
  </si>
  <si>
    <t>ОМУС-19/10</t>
  </si>
  <si>
    <t>с.Тохой,ул.Ленина,5</t>
  </si>
  <si>
    <t>с.Усть-Урма</t>
  </si>
  <si>
    <t>ОМУС-19/9</t>
  </si>
  <si>
    <t>с.Усть-Урма, ул.Школьная,1</t>
  </si>
  <si>
    <t>с.Харгана</t>
  </si>
  <si>
    <t>ОМУС-19/13</t>
  </si>
  <si>
    <t>Харгана, ул.Банзаракцаева - 2</t>
  </si>
  <si>
    <t>Тарбагатайский</t>
  </si>
  <si>
    <t>с.Большой Куналей</t>
  </si>
  <si>
    <t>ОМУС-7/3</t>
  </si>
  <si>
    <t>с.Большой Куналей ул Ленина, 177</t>
  </si>
  <si>
    <t>с.Верхний Жирим</t>
  </si>
  <si>
    <t>ОМУС-7/2</t>
  </si>
  <si>
    <t>с.Верхний Жирим ул. Советская, 7</t>
  </si>
  <si>
    <t xml:space="preserve">с.Десятниково </t>
  </si>
  <si>
    <t>ОМУС-7/8</t>
  </si>
  <si>
    <t>с.Десятниково ул Ленина, 32</t>
  </si>
  <si>
    <t>с.Куйтун</t>
  </si>
  <si>
    <t>ОМУС-7/6</t>
  </si>
  <si>
    <t>с.Куйтун ул Ленина, 59а</t>
  </si>
  <si>
    <t>с.Нижний Жирим</t>
  </si>
  <si>
    <t>ОМУС-7/1</t>
  </si>
  <si>
    <t>с.Нижний Жирим ул Калинина, 59</t>
  </si>
  <si>
    <t>с.Нижний Саянтуй</t>
  </si>
  <si>
    <t>ОМУС-7/7</t>
  </si>
  <si>
    <t>с.Нижний Саянтуй ул Ленина, 33</t>
  </si>
  <si>
    <t>с.Николаевский</t>
  </si>
  <si>
    <t>ОМУС-7/4</t>
  </si>
  <si>
    <t>с.Николаевский ул Октябрьская, 2</t>
  </si>
  <si>
    <t>с.Тарбагатай</t>
  </si>
  <si>
    <t>ОТМУС-7</t>
  </si>
  <si>
    <t>Тарбагатай, ул.Кооперативная, 8</t>
  </si>
  <si>
    <t>с.Хандагатай</t>
  </si>
  <si>
    <t>ОМУС-7/9</t>
  </si>
  <si>
    <t>с.Хандагатай ул.Антонова, 46</t>
  </si>
  <si>
    <t>с.Солонцы</t>
  </si>
  <si>
    <t>ОМУС-7/5</t>
  </si>
  <si>
    <t>с.Солонцы ул Бабушкина, 37а</t>
  </si>
  <si>
    <t>Тункинский</t>
  </si>
  <si>
    <t>с.Аршан</t>
  </si>
  <si>
    <t>ОМУС-5/1</t>
  </si>
  <si>
    <t>с.Аршан, ул.Трактовая,32</t>
  </si>
  <si>
    <t>с.Жемчуг</t>
  </si>
  <si>
    <t>ОМУС-5/6</t>
  </si>
  <si>
    <t>с.Жемчуг, ул.Рабочая б/н</t>
  </si>
  <si>
    <t>с.Зун-Мурино</t>
  </si>
  <si>
    <t>ОМУС-5/5</t>
  </si>
  <si>
    <t>с.Зун-Мурино, ул.Ленина,67</t>
  </si>
  <si>
    <t>с.Кырен</t>
  </si>
  <si>
    <t>ОТМУС-5</t>
  </si>
  <si>
    <t>с.Кырен,ул.Ленина,128</t>
  </si>
  <si>
    <t>с.Монды</t>
  </si>
  <si>
    <t>ОМУС-5/12</t>
  </si>
  <si>
    <t>с.Монды, ул.Ленина,67</t>
  </si>
  <si>
    <t>с.Нилова Пустынь</t>
  </si>
  <si>
    <t>ОМУС-5/10</t>
  </si>
  <si>
    <t>с.Нилова Пустынь, ул.Береговая,22</t>
  </si>
  <si>
    <t>с.Торы</t>
  </si>
  <si>
    <t>ОМУС-5/4</t>
  </si>
  <si>
    <t>с.Торы, ул.Трактовая,28</t>
  </si>
  <si>
    <t>с.Тунка</t>
  </si>
  <si>
    <t>ОМУС-5/3</t>
  </si>
  <si>
    <t>с.Тунка,Истомина,38</t>
  </si>
  <si>
    <t>с.Туран</t>
  </si>
  <si>
    <t>ОМУС-5/9</t>
  </si>
  <si>
    <t>с.Туран, ул.Центральная,32</t>
  </si>
  <si>
    <t>с.Хурай-Хобок</t>
  </si>
  <si>
    <t>ОМУС-5/2</t>
  </si>
  <si>
    <t>с.Хурай-Хобок, ул.Центральная,16</t>
  </si>
  <si>
    <t>с.Шимки</t>
  </si>
  <si>
    <t>ОМУС-5/8</t>
  </si>
  <si>
    <t>с.Шимки, ул.Школьная,36</t>
  </si>
  <si>
    <t>Хоринский</t>
  </si>
  <si>
    <t>с.Алан</t>
  </si>
  <si>
    <t>ОМУС-10/12</t>
  </si>
  <si>
    <t>с.Алан,ул.Ленина,21</t>
  </si>
  <si>
    <t>с.Булум</t>
  </si>
  <si>
    <t>ОМУС-10/5</t>
  </si>
  <si>
    <t>с.Булум,ул.Школьная д.2"а"</t>
  </si>
  <si>
    <t>с.Верхние-Тальцы</t>
  </si>
  <si>
    <t>ОМУС-10/3</t>
  </si>
  <si>
    <t>с.Верхние Тальцы,ул. Кучумова,147 Б</t>
  </si>
  <si>
    <t>с.Георгиевка</t>
  </si>
  <si>
    <t>ОМУС-10/1</t>
  </si>
  <si>
    <t>с.Георгиевка,ул.Харитонова,б/н</t>
  </si>
  <si>
    <t>с.Зун-Хурай</t>
  </si>
  <si>
    <t>ОМУС-10/6</t>
  </si>
  <si>
    <t>с.Зун-Хурай,ул.Почтовая,1</t>
  </si>
  <si>
    <t>с.Майла</t>
  </si>
  <si>
    <t>ОМУС-10/17</t>
  </si>
  <si>
    <t>с.Майла,ул.Школьная,12</t>
  </si>
  <si>
    <t>с.Нарын</t>
  </si>
  <si>
    <t>ОМУС-10/14</t>
  </si>
  <si>
    <t>с.Нарын,ул.Транспортная,б/н</t>
  </si>
  <si>
    <t>с.Ониноборск</t>
  </si>
  <si>
    <t>ОМУС-10/4</t>
  </si>
  <si>
    <t>с.Онниноборск,ул.Ониноборская д.37</t>
  </si>
  <si>
    <t>с.Санномыск</t>
  </si>
  <si>
    <t>ОМУС-10/7</t>
  </si>
  <si>
    <t>с.Санномыск,ул.Ленина,10</t>
  </si>
  <si>
    <t>с.Тэгда</t>
  </si>
  <si>
    <t>ОМУС-10/2</t>
  </si>
  <si>
    <t>с.Тэгда,ул.Совхозная,12</t>
  </si>
  <si>
    <t>с.Удинск</t>
  </si>
  <si>
    <t>ОМУС-10/8</t>
  </si>
  <si>
    <t>с.Удинск,ул.Ленина,56</t>
  </si>
  <si>
    <t>с.Хандагай</t>
  </si>
  <si>
    <t>ОМУС-10/13</t>
  </si>
  <si>
    <t>с.Хандагай,ул.Лесная,29</t>
  </si>
  <si>
    <t>с.Хасурта</t>
  </si>
  <si>
    <t>ОМУС-10/15</t>
  </si>
  <si>
    <t>с.Хасурта,ул.Центральная,б/н</t>
  </si>
  <si>
    <t>с.Хоринск</t>
  </si>
  <si>
    <t>ОТМУС-10</t>
  </si>
  <si>
    <t>с.Хоринск,ул.Ленина,33</t>
  </si>
  <si>
    <t>Забайкальский край</t>
  </si>
  <si>
    <t>Агинский район</t>
  </si>
  <si>
    <t>Будаланское</t>
  </si>
  <si>
    <t>Будалан</t>
  </si>
  <si>
    <t>с.Будалан, ул. Советская 8а</t>
  </si>
  <si>
    <t>городской округ  "Посёлок Агинское</t>
  </si>
  <si>
    <t>пгт. Агинское</t>
  </si>
  <si>
    <t>пгт.Агинское ул.Комсомольская,17</t>
  </si>
  <si>
    <t>2512/384</t>
  </si>
  <si>
    <t>2096/297</t>
  </si>
  <si>
    <t>Амитхаша</t>
  </si>
  <si>
    <t>с.Амитхаша, ул. Центральная,2</t>
  </si>
  <si>
    <t>Кункурское</t>
  </si>
  <si>
    <t>Кункур</t>
  </si>
  <si>
    <t>с.Кункур, ул. Школьная б/н</t>
  </si>
  <si>
    <t>Сахюртинское</t>
  </si>
  <si>
    <t xml:space="preserve">Сахюрта </t>
  </si>
  <si>
    <t>с.Сахюрта,ул. Ленина , 20</t>
  </si>
  <si>
    <t>Судунтуйское</t>
  </si>
  <si>
    <t>Судунтуй</t>
  </si>
  <si>
    <t>с.Судунтуй, ул. Центральная б/н</t>
  </si>
  <si>
    <t>Урда-Агинское</t>
  </si>
  <si>
    <t>Урда-Ага</t>
  </si>
  <si>
    <t>с.Урда-Ага, ул. Ленина, 14</t>
  </si>
  <si>
    <t>Хойто-Агинское</t>
  </si>
  <si>
    <t>Хойто-Ага</t>
  </si>
  <si>
    <t>с.Хойто-Ага, ул. Ленина б/н</t>
  </si>
  <si>
    <t>Цокто-Хангильское</t>
  </si>
  <si>
    <t>Цокто-Хангил</t>
  </si>
  <si>
    <t>с.Цокто-Хангил, ул. Ленина 24</t>
  </si>
  <si>
    <t>Челутайское</t>
  </si>
  <si>
    <t>Челутай</t>
  </si>
  <si>
    <t>с.Челутай, ул. Центральная 15</t>
  </si>
  <si>
    <t>Южно-Аргалейское</t>
  </si>
  <si>
    <t>Южный-Аргалей</t>
  </si>
  <si>
    <t>с.Южный Аргалей, ул. Центральная 16</t>
  </si>
  <si>
    <t>Акшинский</t>
  </si>
  <si>
    <t>Акша</t>
  </si>
  <si>
    <t>с. Акша, ул.Партизанская, 15 б</t>
  </si>
  <si>
    <t>Бытевское</t>
  </si>
  <si>
    <t xml:space="preserve">Бэтэв  </t>
  </si>
  <si>
    <t xml:space="preserve">с. Бэтэв, ул. Школьная, 5   </t>
  </si>
  <si>
    <t>Курулгинское</t>
  </si>
  <si>
    <t>Курулга</t>
  </si>
  <si>
    <t>с. Курулга, ул. Центральная, 3</t>
  </si>
  <si>
    <t>Могойтуское</t>
  </si>
  <si>
    <t>Могойтуй</t>
  </si>
  <si>
    <t>с. Могойтуй, ул. Мира, 20</t>
  </si>
  <si>
    <t>Нарасунское</t>
  </si>
  <si>
    <t>Нарасун</t>
  </si>
  <si>
    <t>с. Нарасун, ул. Ленина, 66</t>
  </si>
  <si>
    <t>Новокугатайское</t>
  </si>
  <si>
    <t>Ново-Кургатай</t>
  </si>
  <si>
    <t>с. Новокургатай, ул. Центральная, 120</t>
  </si>
  <si>
    <t>Оройское</t>
  </si>
  <si>
    <t>Орой</t>
  </si>
  <si>
    <t>с. Орой, ул. Молодежная</t>
  </si>
  <si>
    <t>Тохторское</t>
  </si>
  <si>
    <t>Тохтор</t>
  </si>
  <si>
    <t>с.Тохтор, Школьная, 1</t>
  </si>
  <si>
    <t>Убур-Тохторское</t>
  </si>
  <si>
    <t>Убур-Тохтор</t>
  </si>
  <si>
    <t>с. Убур-Тохтор, ул. Мира</t>
  </si>
  <si>
    <t>Улачинское</t>
  </si>
  <si>
    <t>Улача</t>
  </si>
  <si>
    <t>с. Улача, ул. Центральная, 3</t>
  </si>
  <si>
    <t>Такеча</t>
  </si>
  <si>
    <t>с. Такеча, ул. Школьная, 1</t>
  </si>
  <si>
    <t>Урейское</t>
  </si>
  <si>
    <t>Урейск</t>
  </si>
  <si>
    <t>с.Урейск, ул. Центральная, 75</t>
  </si>
  <si>
    <t>Усть-Ильинское</t>
  </si>
  <si>
    <t>Усть-Иля</t>
  </si>
  <si>
    <t>с. Усть-Иля, ул. Аносова, 63</t>
  </si>
  <si>
    <t>Александрово-Заводский район</t>
  </si>
  <si>
    <t>Акатуйское</t>
  </si>
  <si>
    <t>Н-Акатуй</t>
  </si>
  <si>
    <t>с. Новый Акатуй, ул. Лунина, 12а</t>
  </si>
  <si>
    <t xml:space="preserve">Александрово-Заводский </t>
  </si>
  <si>
    <t>Алек-Завод</t>
  </si>
  <si>
    <t>Александровский Завод,  ул. Стрелкова, 24</t>
  </si>
  <si>
    <t>Бохтинское</t>
  </si>
  <si>
    <t>Бохто</t>
  </si>
  <si>
    <t>с. Бохто, ул. Нагоная, 19</t>
  </si>
  <si>
    <t>Бутунтайское</t>
  </si>
  <si>
    <t>Бутунтай</t>
  </si>
  <si>
    <t>с. Бутунтай, ул. Строителей</t>
  </si>
  <si>
    <t>Кузнецовское</t>
  </si>
  <si>
    <t>Кузнецово</t>
  </si>
  <si>
    <t>с. Кузнецово, ул. Школьная, 17</t>
  </si>
  <si>
    <t>Манкечурское</t>
  </si>
  <si>
    <t>Манкечур</t>
  </si>
  <si>
    <t>с. Манкечур, ул. Центральная, 16</t>
  </si>
  <si>
    <t>Маньковское</t>
  </si>
  <si>
    <t>Маньково</t>
  </si>
  <si>
    <t>с. Маньково, ул. Кооперативная, 11</t>
  </si>
  <si>
    <t>Николаевское</t>
  </si>
  <si>
    <t>с. Николаевка, ул. Молодежная, 1</t>
  </si>
  <si>
    <t>Чиндагатайское</t>
  </si>
  <si>
    <t>Чиндагатай</t>
  </si>
  <si>
    <t>с. Чиндагатай, ул. Школьная, 1</t>
  </si>
  <si>
    <t>Шаранчинское</t>
  </si>
  <si>
    <t>Шаранча</t>
  </si>
  <si>
    <t>с. Шаранча, ул. Советская, 1</t>
  </si>
  <si>
    <t>Шаринское</t>
  </si>
  <si>
    <t>Шара</t>
  </si>
  <si>
    <t>с. Шара, ул. Советская, 14</t>
  </si>
  <si>
    <t>Балейский район</t>
  </si>
  <si>
    <t>городское поселение "Город Балей"</t>
  </si>
  <si>
    <t>г. Балей</t>
  </si>
  <si>
    <t>г. Балей, ул. Погодаева, 66</t>
  </si>
  <si>
    <t>1688/376</t>
  </si>
  <si>
    <t>1463/241</t>
  </si>
  <si>
    <t>Жидкинское</t>
  </si>
  <si>
    <t>с. Жидка</t>
  </si>
  <si>
    <t>с. Жидка, ул. Новая, 7а</t>
  </si>
  <si>
    <t>Ильдиканское</t>
  </si>
  <si>
    <t>с. Ильдикан</t>
  </si>
  <si>
    <t>с. Ильдикан, ул. Советская, 31</t>
  </si>
  <si>
    <t>Казаковское</t>
  </si>
  <si>
    <t>с. Казаковский Промысел</t>
  </si>
  <si>
    <t>с. Казаковский Промысел, ул. Больничная, 2</t>
  </si>
  <si>
    <t>Матусовское</t>
  </si>
  <si>
    <t>с. Матусово</t>
  </si>
  <si>
    <t>с. Матусово, ул. Октябрьская, 5</t>
  </si>
  <si>
    <t>Подойницынское</t>
  </si>
  <si>
    <t>с. Подойницыно</t>
  </si>
  <si>
    <t>с. Подойницыно, ул. Советская, 40</t>
  </si>
  <si>
    <t>Ундино-Посельское</t>
  </si>
  <si>
    <t>с. У-Поселье</t>
  </si>
  <si>
    <t>с. Ундино-Поселье, ул. Советская, 95</t>
  </si>
  <si>
    <t>Ундинское</t>
  </si>
  <si>
    <t>с. Унда</t>
  </si>
  <si>
    <t>с. Унда, ул. Юбилейная, 3</t>
  </si>
  <si>
    <t>Борзинский район</t>
  </si>
  <si>
    <t>Акурайское</t>
  </si>
  <si>
    <t>Акурай</t>
  </si>
  <si>
    <t>с. Акурай, ул. Колхозная</t>
  </si>
  <si>
    <t>Биликтуйское</t>
  </si>
  <si>
    <t xml:space="preserve">Биликтуй </t>
  </si>
  <si>
    <t>с. Биликтуй, ул. Гагарина</t>
  </si>
  <si>
    <t>городское поселение "Борзинское"</t>
  </si>
  <si>
    <t>г. Борзя ЦАТС</t>
  </si>
  <si>
    <t>г. Борзя, ул. Лениа, 41</t>
  </si>
  <si>
    <t>2144/1143</t>
  </si>
  <si>
    <t>1684/1009</t>
  </si>
  <si>
    <t>городское поселение "Шерловогорское"</t>
  </si>
  <si>
    <t>п. Шерловая Гора</t>
  </si>
  <si>
    <t>п. Шерловая Гора, мкр. Сельский Строитель, 4</t>
  </si>
  <si>
    <t>600/704</t>
  </si>
  <si>
    <t>577/558</t>
  </si>
  <si>
    <t>Ключевское</t>
  </si>
  <si>
    <t>с.Ключевское, ул. Пионерская</t>
  </si>
  <si>
    <t>Кондуйское</t>
  </si>
  <si>
    <t>Кондуй</t>
  </si>
  <si>
    <t>с. Кондуй, ул. Школьная, 5</t>
  </si>
  <si>
    <t>Курунзулайское</t>
  </si>
  <si>
    <t>Крунзулай</t>
  </si>
  <si>
    <t>с. Курунзулай, ул. Алтагачанская</t>
  </si>
  <si>
    <t>Передне-Быркинское</t>
  </si>
  <si>
    <t>П.Бырка</t>
  </si>
  <si>
    <t>с. Передня Бырка, ул. Центральная, 9</t>
  </si>
  <si>
    <t>Соловьевское</t>
  </si>
  <si>
    <t>Соловьевск</t>
  </si>
  <si>
    <t>с. Соловьевск, ул. Центральная, 34</t>
  </si>
  <si>
    <t>Усть-Озерское</t>
  </si>
  <si>
    <t>Усть-Озерная</t>
  </si>
  <si>
    <t>с. Усть-Озерная, ул. Школьная</t>
  </si>
  <si>
    <t>Хада-Булакское</t>
  </si>
  <si>
    <t>Хадабулак</t>
  </si>
  <si>
    <t>с. Хада-Булак, ул. Юбилейная</t>
  </si>
  <si>
    <t>Цаган-Олуйское</t>
  </si>
  <si>
    <t>Ц.Олуй</t>
  </si>
  <si>
    <t>с. Цаган Олуй, ул. Садовая</t>
  </si>
  <si>
    <t>Южное</t>
  </si>
  <si>
    <t>с. Южное, ул. Мира</t>
  </si>
  <si>
    <t>Газимуро-Заводский район</t>
  </si>
  <si>
    <t>Газимуро-Заводское</t>
  </si>
  <si>
    <t>Газимурский Завод</t>
  </si>
  <si>
    <t>с. Газимурский Завод, ул. Молодежная, 1</t>
  </si>
  <si>
    <t>Солонеченское</t>
  </si>
  <si>
    <t>Солонечный</t>
  </si>
  <si>
    <t>н.п. Рудник Солонечный, ул. Мира, 38</t>
  </si>
  <si>
    <t>Ушмунское</t>
  </si>
  <si>
    <t>Ушмун</t>
  </si>
  <si>
    <t>с. Ушмун, ул. Заречная, 2</t>
  </si>
  <si>
    <t>Широкинское</t>
  </si>
  <si>
    <t>Ново-Широкая</t>
  </si>
  <si>
    <t>п. Новоширокинский, ул. Школьная, 17</t>
  </si>
  <si>
    <t>Дульдургинский район</t>
  </si>
  <si>
    <t>Алханайское</t>
  </si>
  <si>
    <t>Алханай</t>
  </si>
  <si>
    <t>с. Алханай, ул. Далаева, 17</t>
  </si>
  <si>
    <t>Бальзинское</t>
  </si>
  <si>
    <t>Бальзино</t>
  </si>
  <si>
    <t>с. Бальзино, ул. Чкалова, 52</t>
  </si>
  <si>
    <t>Дульдургинское</t>
  </si>
  <si>
    <t>Дульдурга</t>
  </si>
  <si>
    <t>с. Дульдурга, ул. Гагарина, 38</t>
  </si>
  <si>
    <t>Зуткулейское</t>
  </si>
  <si>
    <t>Зуткулей</t>
  </si>
  <si>
    <t>с. Зуткулей, ул. Ленина, 8</t>
  </si>
  <si>
    <t>Илинское</t>
  </si>
  <si>
    <t>Иля</t>
  </si>
  <si>
    <t>с.Иля, ул. Центральная, 51а</t>
  </si>
  <si>
    <t>Таптанайское</t>
  </si>
  <si>
    <t>Таптанай</t>
  </si>
  <si>
    <t>с. Таптанай, ул. Калинина, 47</t>
  </si>
  <si>
    <t>Токчинское</t>
  </si>
  <si>
    <t>Токчино</t>
  </si>
  <si>
    <t>с. Токчино, ул. Ленина, 30</t>
  </si>
  <si>
    <t>Узонское</t>
  </si>
  <si>
    <t>Узон</t>
  </si>
  <si>
    <t>с. Узон, ул. Октябрьская, 72</t>
  </si>
  <si>
    <t>Чиндалейское</t>
  </si>
  <si>
    <t>Чиндалей</t>
  </si>
  <si>
    <t>с. Чиндалей, ул. Цыренова, 68</t>
  </si>
  <si>
    <t>Забайкальский район</t>
  </si>
  <si>
    <t>Абагайтуйское</t>
  </si>
  <si>
    <t>Абагайтуй</t>
  </si>
  <si>
    <t>с. Абагайтуй, ул. Центральная</t>
  </si>
  <si>
    <t>Билитуйское</t>
  </si>
  <si>
    <t>Билитуй</t>
  </si>
  <si>
    <t>с. Билитуй, ДОС 7</t>
  </si>
  <si>
    <t>Великанское</t>
  </si>
  <si>
    <t>К-Великан</t>
  </si>
  <si>
    <t>с. Красный  Великан, ПСК</t>
  </si>
  <si>
    <t>городское поселение "Забайкальское"</t>
  </si>
  <si>
    <t>п. Забайкальск</t>
  </si>
  <si>
    <t>пгт. Забайкальск, ул. Красноармейская, 40а</t>
  </si>
  <si>
    <t>Даурское</t>
  </si>
  <si>
    <t>Даурия</t>
  </si>
  <si>
    <t>с. Даурия, ДОС 790</t>
  </si>
  <si>
    <t>Степной</t>
  </si>
  <si>
    <t>с. Степной, зд. Щколы</t>
  </si>
  <si>
    <t>ПСЭ п. Забайкальск</t>
  </si>
  <si>
    <t>Каларский район</t>
  </si>
  <si>
    <t>городское поселение Новочарское</t>
  </si>
  <si>
    <t>п. Новая Чара</t>
  </si>
  <si>
    <t>п. Новая Чара, ул. Магистральная, 22</t>
  </si>
  <si>
    <t>Куандинское</t>
  </si>
  <si>
    <t>п.Куанда</t>
  </si>
  <si>
    <t>п.Куанда, ул. Советская, 10</t>
  </si>
  <si>
    <t>Чарское</t>
  </si>
  <si>
    <t>c. Чара</t>
  </si>
  <si>
    <t>c. Чара, ул. Советская, 17</t>
  </si>
  <si>
    <t>Калганский район</t>
  </si>
  <si>
    <t>Верхне-Калгуканское</t>
  </si>
  <si>
    <t>В. Калгукан</t>
  </si>
  <si>
    <t>с. Верхний  Калгукан, ул. Молодежная, 13</t>
  </si>
  <si>
    <t>Доновское</t>
  </si>
  <si>
    <t>Доно</t>
  </si>
  <si>
    <t>с. Доно, ул. Нагорная, 15</t>
  </si>
  <si>
    <t>Кадаинское</t>
  </si>
  <si>
    <t>п. Кадая</t>
  </si>
  <si>
    <t>п. Кадая,  ул. 70 лет Октября, 26</t>
  </si>
  <si>
    <t>Калганское</t>
  </si>
  <si>
    <t>Калга</t>
  </si>
  <si>
    <t>с.Калга, ул. 60т лет Октября, 5</t>
  </si>
  <si>
    <t>Чингильтуйское</t>
  </si>
  <si>
    <t>Чингильтуй</t>
  </si>
  <si>
    <t>с. Чингильтуй, ул. Советская, 28</t>
  </si>
  <si>
    <t>Шивиинское</t>
  </si>
  <si>
    <t>Шивия</t>
  </si>
  <si>
    <t>с. Шивия, ул. Центральная, 6</t>
  </si>
  <si>
    <t>Карымский район</t>
  </si>
  <si>
    <t>Верхнеталачинское</t>
  </si>
  <si>
    <t>Верхняя Талача</t>
  </si>
  <si>
    <t>с. Верхняя Талача, ул. Береговая, 34</t>
  </si>
  <si>
    <t>городское поселение Дарасунское</t>
  </si>
  <si>
    <t>Дарасун</t>
  </si>
  <si>
    <t>пгт. Дарасун,  ул. Калинина, 2</t>
  </si>
  <si>
    <t>городское поселение Карымское</t>
  </si>
  <si>
    <t>п.Карымское</t>
  </si>
  <si>
    <t>пгт.Карымское, ул. Ленинградская, 69</t>
  </si>
  <si>
    <t>городское поселение Курорт-Дарасунское</t>
  </si>
  <si>
    <t>К-Дарасун</t>
  </si>
  <si>
    <t>пгт. Курорт Дарасун, ул. Верхняя, 1</t>
  </si>
  <si>
    <t>Кадахтинское</t>
  </si>
  <si>
    <t>Кадахта</t>
  </si>
  <si>
    <t>с. Кадахта, ул. Советская, 37</t>
  </si>
  <si>
    <t>Кайдаловское</t>
  </si>
  <si>
    <t>Кайдалово</t>
  </si>
  <si>
    <t>с. Кайдалово, ул. Советская 26</t>
  </si>
  <si>
    <t>Нарын-Талачинское</t>
  </si>
  <si>
    <t>Н-Талача</t>
  </si>
  <si>
    <t>с. Нарын Талача, ул. Школьная, 1</t>
  </si>
  <si>
    <t>Тыргетуйское</t>
  </si>
  <si>
    <t>Тыргетуй</t>
  </si>
  <si>
    <t>с. Тыргетуй, ул. Школьная, 35</t>
  </si>
  <si>
    <t>Урульгинское</t>
  </si>
  <si>
    <t>Урульга</t>
  </si>
  <si>
    <t>с. Урульга, ул. Советская, 44</t>
  </si>
  <si>
    <t>Краснокаменский район</t>
  </si>
  <si>
    <t>Богдановское</t>
  </si>
  <si>
    <t>Богдановка</t>
  </si>
  <si>
    <t>с. Богдановка, мкр 9</t>
  </si>
  <si>
    <t>Брусиловское</t>
  </si>
  <si>
    <t>Брусиловка</t>
  </si>
  <si>
    <t>с. Брусиловка, ул. Центральная, 3</t>
  </si>
  <si>
    <t>городское поселение "Город Краснокаменск"</t>
  </si>
  <si>
    <t>Краснокаменск АТС-6</t>
  </si>
  <si>
    <t>г. Краснокаменск, 2-5 мкр</t>
  </si>
  <si>
    <t>2768/4204</t>
  </si>
  <si>
    <t>2190/3132</t>
  </si>
  <si>
    <t>Кайластуйское</t>
  </si>
  <si>
    <t>Кайластуй</t>
  </si>
  <si>
    <t>с. Кайластуй, ул. Куйбышева, 1</t>
  </si>
  <si>
    <t>Капцегайтуйское</t>
  </si>
  <si>
    <t>Капцегайтуй</t>
  </si>
  <si>
    <t>с. Капцегайтуй, ул. Новая, 2</t>
  </si>
  <si>
    <t>Ковылинское</t>
  </si>
  <si>
    <t>Ковыли</t>
  </si>
  <si>
    <t>с. Ковыли, ул. Ворошилова, 8</t>
  </si>
  <si>
    <t>Куйтунское</t>
  </si>
  <si>
    <t xml:space="preserve"> Куйтун</t>
  </si>
  <si>
    <t xml:space="preserve"> с.Куйтун, ул. Советская, 17</t>
  </si>
  <si>
    <t>Маргуцекское</t>
  </si>
  <si>
    <t>Маргуцек</t>
  </si>
  <si>
    <t>с. Маргуцек, ул. Губина</t>
  </si>
  <si>
    <t>Соктуй-Милозанское</t>
  </si>
  <si>
    <t>Соктуй</t>
  </si>
  <si>
    <t>с. Соктуй-Милозан, ул Юбилейная, 7</t>
  </si>
  <si>
    <t>Среднеаргунское</t>
  </si>
  <si>
    <t>Ср-Аргунск</t>
  </si>
  <si>
    <t>с. Среднеаргунск, ул. Новая, 7</t>
  </si>
  <si>
    <t>Целинное</t>
  </si>
  <si>
    <t>с. Целинный, ул. Железнодорожная, 29</t>
  </si>
  <si>
    <t>Юбилейное</t>
  </si>
  <si>
    <t>Юбилейный</t>
  </si>
  <si>
    <t>с. Юбилейный, ул. Кузькина, 6</t>
  </si>
  <si>
    <t>Красночикойский район</t>
  </si>
  <si>
    <t>Альбитуйское</t>
  </si>
  <si>
    <t>c.Альбитуй</t>
  </si>
  <si>
    <t>c.Альбитуй, ул. Центральная, 40</t>
  </si>
  <si>
    <t>Архангельское</t>
  </si>
  <si>
    <t>c.Архангельск</t>
  </si>
  <si>
    <t>c.Архангельск, ул. Колхозная, 34</t>
  </si>
  <si>
    <t>Байхорское</t>
  </si>
  <si>
    <t>c.Байхор</t>
  </si>
  <si>
    <t>c.Байхор, ул. Первомайская, 26</t>
  </si>
  <si>
    <t>Большереченское</t>
  </si>
  <si>
    <t>c.Большая Речка</t>
  </si>
  <si>
    <t>Верхнешергольдинское</t>
  </si>
  <si>
    <t>c.В.Шергольджин</t>
  </si>
  <si>
    <t>c.Верхний Шергольджин</t>
  </si>
  <si>
    <t>Жиндойское</t>
  </si>
  <si>
    <t>c.Жиндо</t>
  </si>
  <si>
    <t>c.Жиндо, ул. Советская, 35</t>
  </si>
  <si>
    <t>Захаровское</t>
  </si>
  <si>
    <t>c.Захарово</t>
  </si>
  <si>
    <t>c.Захарово, ул. Центральная, 37а</t>
  </si>
  <si>
    <t>Коротковское</t>
  </si>
  <si>
    <t>c.Коротково</t>
  </si>
  <si>
    <t>c.Коротково, ул. Новая 6/2</t>
  </si>
  <si>
    <t>Красночикойское</t>
  </si>
  <si>
    <t>С.Красный Чикой</t>
  </si>
  <si>
    <t>С.Красный Чикой, ул. Первомайская, 78</t>
  </si>
  <si>
    <t>Малоархангельское</t>
  </si>
  <si>
    <t>c.Малоархангельск</t>
  </si>
  <si>
    <t>c.Малоархангельск, ул. Центральная, 110</t>
  </si>
  <si>
    <t>Урлукское</t>
  </si>
  <si>
    <t>c.Урлук, ул. Советская, 47</t>
  </si>
  <si>
    <t>Черемховское</t>
  </si>
  <si>
    <t>Черемхово</t>
  </si>
  <si>
    <t>с. Черемхово, ул. Центральная, 80</t>
  </si>
  <si>
    <t>Шимбиликское</t>
  </si>
  <si>
    <t>Шимбилик</t>
  </si>
  <si>
    <t>с. Шимбилик, ул. Центральная, 86</t>
  </si>
  <si>
    <t xml:space="preserve">Кыринский </t>
  </si>
  <si>
    <t>Алтанское</t>
  </si>
  <si>
    <t>Алтан</t>
  </si>
  <si>
    <t>с. Алтан, ул. Пионерская, 36</t>
  </si>
  <si>
    <t>Билютуйское</t>
  </si>
  <si>
    <t>Билютуй</t>
  </si>
  <si>
    <t>с. Билютуй, ул. Пионерская, 18</t>
  </si>
  <si>
    <t>Верхнеульхунское</t>
  </si>
  <si>
    <t>Верхний Ульхун</t>
  </si>
  <si>
    <t>с. Верхний Ульхун, ул. Ленина, 51а</t>
  </si>
  <si>
    <t>Тырин</t>
  </si>
  <si>
    <t>с. Тырин, ул. Молодежная, 2</t>
  </si>
  <si>
    <t>Гаваньское</t>
  </si>
  <si>
    <t>Гавань</t>
  </si>
  <si>
    <t>с.Гавань, ул. Клубная, 1</t>
  </si>
  <si>
    <t>Михайло-Павловск</t>
  </si>
  <si>
    <t>с. Михайло-Павловск, ул. Дзержинского, 1</t>
  </si>
  <si>
    <t>Кыринское</t>
  </si>
  <si>
    <t>Кыра</t>
  </si>
  <si>
    <t>с. Кыра, ул. Комсомольская, 39</t>
  </si>
  <si>
    <t>Мангутское</t>
  </si>
  <si>
    <t>Мангут</t>
  </si>
  <si>
    <t>с. Мангут, ул. Богомолова, б/н</t>
  </si>
  <si>
    <t>Мордойское</t>
  </si>
  <si>
    <t>Мордой</t>
  </si>
  <si>
    <t>с. Мордой, ул. Центральная, б/н</t>
  </si>
  <si>
    <t>Тарбальджейское</t>
  </si>
  <si>
    <t>Тарбальджей</t>
  </si>
  <si>
    <t>с. Тарбальджей, ул. Пионерская, 20б</t>
  </si>
  <si>
    <t>Ульхун-Патрионский</t>
  </si>
  <si>
    <t>Ульхун-Партия</t>
  </si>
  <si>
    <t>с. Ульхун-Партия, ул. Богомолова, 44</t>
  </si>
  <si>
    <t>Могойтуйский</t>
  </si>
  <si>
    <t>Ага-Хангильское</t>
  </si>
  <si>
    <t>Ага-Хангил</t>
  </si>
  <si>
    <t>с. Ага-Хангил, ул. Советская, 30</t>
  </si>
  <si>
    <t>городское поселение "Могойтуйское</t>
  </si>
  <si>
    <t>пгт. Могойтуй, ул. Саянская, 1б</t>
  </si>
  <si>
    <t>1312/312</t>
  </si>
  <si>
    <t>1108/213</t>
  </si>
  <si>
    <t>Догойское</t>
  </si>
  <si>
    <t>Догой</t>
  </si>
  <si>
    <t>с. Догой, ул. Ленина, 20</t>
  </si>
  <si>
    <t>Зугалайское</t>
  </si>
  <si>
    <t>Зугалай</t>
  </si>
  <si>
    <t>с. Зугалай, ул. Советская, 13</t>
  </si>
  <si>
    <t>Ортуйское</t>
  </si>
  <si>
    <t>Ортуй</t>
  </si>
  <si>
    <t>с. Ортуй, ул. Центральная, 34</t>
  </si>
  <si>
    <t>Ушарбайское</t>
  </si>
  <si>
    <t>Ушарбай</t>
  </si>
  <si>
    <t>с. Ушарбай, ул. Ленина, 12</t>
  </si>
  <si>
    <t>Хараа-Шибирское</t>
  </si>
  <si>
    <t>Хара-Шибирь</t>
  </si>
  <si>
    <t>с. Хара-Шибирь, ул. Комсомольская, 13</t>
  </si>
  <si>
    <t>Хилинское</t>
  </si>
  <si>
    <t>ст. Ага</t>
  </si>
  <si>
    <t>ст. Ага, ул. 50 лет Победы, 34</t>
  </si>
  <si>
    <t>Цаган-Ольское</t>
  </si>
  <si>
    <t>Цаган-Оль</t>
  </si>
  <si>
    <t>с. Цаган-Ола, ул. 50 лет Октября, 12</t>
  </si>
  <si>
    <t>Цаган-Челутайское</t>
  </si>
  <si>
    <t>Цаган-Челутай</t>
  </si>
  <si>
    <t>с. Цаган-Челутай, ул. Ленина, 32</t>
  </si>
  <si>
    <t>Южно-Ортуйское</t>
  </si>
  <si>
    <t>Кусочи</t>
  </si>
  <si>
    <t>с. Кусочи, ул. Центральная, 3</t>
  </si>
  <si>
    <t xml:space="preserve">Могочинский </t>
  </si>
  <si>
    <t>городское поселение "Могочинское"</t>
  </si>
  <si>
    <t>Могоча</t>
  </si>
  <si>
    <t>г. Могоча, ул. Садовая, 55</t>
  </si>
  <si>
    <t>1408/1344</t>
  </si>
  <si>
    <t>978/927</t>
  </si>
  <si>
    <t>городское поселение "Амазарское"</t>
  </si>
  <si>
    <t>Амазар</t>
  </si>
  <si>
    <t>пгт. Амазар, ул. Вокзальная, 5а</t>
  </si>
  <si>
    <t>городское поселение "Ключевское"</t>
  </si>
  <si>
    <t>Кючевский</t>
  </si>
  <si>
    <t>пгт. Ключевский, ул. Школьная, 44а</t>
  </si>
  <si>
    <t>городское поселение "Давендинское"</t>
  </si>
  <si>
    <t>Давенда</t>
  </si>
  <si>
    <t>пгт. Давенда, ул. Октябрьская, 5</t>
  </si>
  <si>
    <t>Ксеньевская</t>
  </si>
  <si>
    <t>пгт. Ксеньевская, ул. Стадионная, 45</t>
  </si>
  <si>
    <t>Сбегинское</t>
  </si>
  <si>
    <t>Сбега</t>
  </si>
  <si>
    <t>с. Сбега, ул. Центральная, 3б</t>
  </si>
  <si>
    <t>Семиозерное</t>
  </si>
  <si>
    <t>Семиозерный</t>
  </si>
  <si>
    <t>с. Семиозерный, ул. Советская, 20б</t>
  </si>
  <si>
    <t>Таптугарское</t>
  </si>
  <si>
    <t>Таптугары</t>
  </si>
  <si>
    <t>с. Таптугары, ул. Школьная, 1</t>
  </si>
  <si>
    <t>Чалдонка</t>
  </si>
  <si>
    <t>с. Чалдонка, ул. Ленина, 2</t>
  </si>
  <si>
    <t>Нерчинский</t>
  </si>
  <si>
    <t>Бишигинское</t>
  </si>
  <si>
    <t>c. Бишигино</t>
  </si>
  <si>
    <t>c. Бишигино, ул. Набережная, 72</t>
  </si>
  <si>
    <t>Верхнеключевское</t>
  </si>
  <si>
    <t>c. Верхние Ключи</t>
  </si>
  <si>
    <t>c. Верхние Ключи,ул Нагорная, 15</t>
  </si>
  <si>
    <t>городской округ г. Нерчинск</t>
  </si>
  <si>
    <t>г. Нерчинск</t>
  </si>
  <si>
    <t>г. Нерчинск, ул. Советская, 57</t>
  </si>
  <si>
    <t>2520/336</t>
  </si>
  <si>
    <t>2212/315</t>
  </si>
  <si>
    <t>п. Приисковая</t>
  </si>
  <si>
    <t>пгт. Приисковая, ул. Градова, 11</t>
  </si>
  <si>
    <t>Зареченское</t>
  </si>
  <si>
    <t>c. Заречное</t>
  </si>
  <si>
    <t>c. Заречное, ул. Центральная, 27</t>
  </si>
  <si>
    <t>Знаменское</t>
  </si>
  <si>
    <t>c. Знаменка</t>
  </si>
  <si>
    <t>c. Знаменка, ул. Школьная, 1</t>
  </si>
  <si>
    <t>Зюльзинское</t>
  </si>
  <si>
    <t>c. Зюльзя</t>
  </si>
  <si>
    <t>c. Зюльзя, ул. Кооператиная, 5</t>
  </si>
  <si>
    <t>Илимское</t>
  </si>
  <si>
    <t>c. Илим</t>
  </si>
  <si>
    <t>c. Илим, ул. Советская, 24</t>
  </si>
  <si>
    <t>Калиниское</t>
  </si>
  <si>
    <t>c. Калинино</t>
  </si>
  <si>
    <t>c. Калинино, ул. Сергино, 6</t>
  </si>
  <si>
    <t>Нагорное</t>
  </si>
  <si>
    <t>c. Нагорное</t>
  </si>
  <si>
    <t>c. Нагорное, ул. Октябрьская, 17</t>
  </si>
  <si>
    <t>Нижнеключевское</t>
  </si>
  <si>
    <t>c. Нижние Ключи</t>
  </si>
  <si>
    <t>c. Нижние Ключи ул. Центральная, 27</t>
  </si>
  <si>
    <t>Олеканское</t>
  </si>
  <si>
    <t>c. Олекан</t>
  </si>
  <si>
    <t>c. Олекан, ул. Щкольная, 1а</t>
  </si>
  <si>
    <t>Олинское</t>
  </si>
  <si>
    <t>c. Олинск</t>
  </si>
  <si>
    <t>c. Олинск, ул. Рабочая, 7</t>
  </si>
  <si>
    <t>Пешковское</t>
  </si>
  <si>
    <t>c. Пешково</t>
  </si>
  <si>
    <t>c. Пешково, ул. Центральная, 29</t>
  </si>
  <si>
    <t>Савватеевское</t>
  </si>
  <si>
    <t>c. Савватеево</t>
  </si>
  <si>
    <t>c. Савватеево, ул. Центральная, 20</t>
  </si>
  <si>
    <t>Нерчинско-Заводский район</t>
  </si>
  <si>
    <t>Аргунское</t>
  </si>
  <si>
    <t>c.Аргунск</t>
  </si>
  <si>
    <t>c.Аргунскул. Совхозная</t>
  </si>
  <si>
    <t>Нерчинско-Заводское</t>
  </si>
  <si>
    <t>Нер. Завод</t>
  </si>
  <si>
    <t>с.Нерчинский  Завод, ул. Нагорная, 4</t>
  </si>
  <si>
    <t>Явленское</t>
  </si>
  <si>
    <t>Явленка</t>
  </si>
  <si>
    <t>с. Явленка, ул. Центральная</t>
  </si>
  <si>
    <t xml:space="preserve">Оловяннинский </t>
  </si>
  <si>
    <t>Арендинское</t>
  </si>
  <si>
    <t>Аренда</t>
  </si>
  <si>
    <t>с. Аренда, ул. Центральная, 1</t>
  </si>
  <si>
    <t>Булумское</t>
  </si>
  <si>
    <t>Булум</t>
  </si>
  <si>
    <t>с. Булум, ул. Управленческая</t>
  </si>
  <si>
    <t>Бурулятуйское</t>
  </si>
  <si>
    <t>Бурулятуй</t>
  </si>
  <si>
    <t>с. Бурулятуй, ул. Нагорная</t>
  </si>
  <si>
    <t>городское поселение Золотореченское</t>
  </si>
  <si>
    <t>Золотореченск</t>
  </si>
  <si>
    <t>пгт. Золотореченск, квартал 3</t>
  </si>
  <si>
    <t>городское поселение Калангуйское</t>
  </si>
  <si>
    <t>п.Калангуй</t>
  </si>
  <si>
    <t>пгт.Калангуй, ул. Комарова, 3</t>
  </si>
  <si>
    <t>городское поселение Оловяннинское</t>
  </si>
  <si>
    <t>п.Оловянная</t>
  </si>
  <si>
    <t>пгт.Оловянная, ул. Московская, 39</t>
  </si>
  <si>
    <t>768/454</t>
  </si>
  <si>
    <t>450/250</t>
  </si>
  <si>
    <t>городское поселение Ясногорское</t>
  </si>
  <si>
    <t>п.Ясногорск</t>
  </si>
  <si>
    <t>пгт. Ясногорск, ул. Степной, 3</t>
  </si>
  <si>
    <t>Долгокычинское</t>
  </si>
  <si>
    <t>Долгокыча</t>
  </si>
  <si>
    <t>с. Долгокыча, ул. Партизанская</t>
  </si>
  <si>
    <t>Единенское</t>
  </si>
  <si>
    <t>Единение</t>
  </si>
  <si>
    <t>с. Единение, ул. Советская, 4</t>
  </si>
  <si>
    <t>Мирнинское</t>
  </si>
  <si>
    <t>Мирная</t>
  </si>
  <si>
    <t>с. Мирная, дом 7</t>
  </si>
  <si>
    <t>Ононское</t>
  </si>
  <si>
    <t>Ононск</t>
  </si>
  <si>
    <t>с. Ононск, ул. Центральная</t>
  </si>
  <si>
    <t>Тургинское</t>
  </si>
  <si>
    <t>Турга</t>
  </si>
  <si>
    <t>с. Турга, ул. Октябрьская, 4</t>
  </si>
  <si>
    <t>Улан-Цацыкское</t>
  </si>
  <si>
    <t>Улан-Цацык</t>
  </si>
  <si>
    <t>с. Улан-Цацык, ул. Школьная</t>
  </si>
  <si>
    <t>Улятуйское</t>
  </si>
  <si>
    <t>Улятуй</t>
  </si>
  <si>
    <t>с. Улятуй, ул. Советская, 47</t>
  </si>
  <si>
    <t>Хара-Быркинское</t>
  </si>
  <si>
    <t>Хара-Бырка</t>
  </si>
  <si>
    <t>с. Хара-Бырка, ул. Мира</t>
  </si>
  <si>
    <t>Яснинское</t>
  </si>
  <si>
    <t>Ясная</t>
  </si>
  <si>
    <t>с. Ясная, ул. Ленина, 11</t>
  </si>
  <si>
    <t>Ононский район</t>
  </si>
  <si>
    <t>Большевистское</t>
  </si>
  <si>
    <t>Большевик</t>
  </si>
  <si>
    <t>с. Большевик, ул. Школьная, 2</t>
  </si>
  <si>
    <t>Красноималкинское</t>
  </si>
  <si>
    <t>Красная Ималка</t>
  </si>
  <si>
    <t>с. Красная Ималка, ул. Ленина, 49</t>
  </si>
  <si>
    <t>Кубухайское</t>
  </si>
  <si>
    <t>Кубухай</t>
  </si>
  <si>
    <t>с. Кубухай, ул. Молодежная, 18</t>
  </si>
  <si>
    <t>кулусутайское</t>
  </si>
  <si>
    <t>Кулусутай</t>
  </si>
  <si>
    <t>с. Кулусутай, ул. Центральная, 19</t>
  </si>
  <si>
    <t>Новодурулгуйское</t>
  </si>
  <si>
    <t>Нов. Дурулгуй</t>
  </si>
  <si>
    <t>с. Новый  Дурулгуй, ул. Ветрова, 18</t>
  </si>
  <si>
    <t>Новозоринское</t>
  </si>
  <si>
    <t>Новая Заря</t>
  </si>
  <si>
    <t>с.Новая Заря, ул. Центральная, 22</t>
  </si>
  <si>
    <t>Тут-Халтуйское</t>
  </si>
  <si>
    <t>Тут Халтуй</t>
  </si>
  <si>
    <t>с. Тут Халтуй, ул. Школьная, 56</t>
  </si>
  <si>
    <t>Чиндантское-1</t>
  </si>
  <si>
    <t>Первый Чиндант</t>
  </si>
  <si>
    <t>с. Чиндант-1, ул. Васильева, 32</t>
  </si>
  <si>
    <t>Нижнецасучейское</t>
  </si>
  <si>
    <t>Н. Цасучей</t>
  </si>
  <si>
    <t xml:space="preserve">с. Нижний  Цасучей, </t>
  </si>
  <si>
    <t>Петровск-Забайкальский район</t>
  </si>
  <si>
    <t>городской округ Балягинский</t>
  </si>
  <si>
    <t xml:space="preserve"> п.Баляга</t>
  </si>
  <si>
    <t xml:space="preserve"> пгт. Баляга, ул. Шоссейная, 3</t>
  </si>
  <si>
    <t>городской округ г. Петровск-Забайкальский</t>
  </si>
  <si>
    <t xml:space="preserve">  П-Забайкальский.</t>
  </si>
  <si>
    <t xml:space="preserve">  П-Забайкальский., ул. Федосеевка, 2</t>
  </si>
  <si>
    <t>456/2880</t>
  </si>
  <si>
    <t>383/2729</t>
  </si>
  <si>
    <t>городской округ Новопавловский</t>
  </si>
  <si>
    <t>п.Новопавловка</t>
  </si>
  <si>
    <t>пгт. Новопавловка, ул. Советская, 13</t>
  </si>
  <si>
    <t>городской округ Тарбагатайский</t>
  </si>
  <si>
    <t xml:space="preserve"> п.Тарбагатай</t>
  </si>
  <si>
    <t xml:space="preserve"> пгт.Тарбагатай, ул. 40 лет Победы, 5/1</t>
  </si>
  <si>
    <t>Катаевский</t>
  </si>
  <si>
    <t>АТС-43</t>
  </si>
  <si>
    <t>с.Катаево АТС-43</t>
  </si>
  <si>
    <t>Малетинское</t>
  </si>
  <si>
    <t>АТС-41</t>
  </si>
  <si>
    <t>с.Малета, ул. Пионерская, 16</t>
  </si>
  <si>
    <t>Усть-Оборский</t>
  </si>
  <si>
    <t>Усть Обор</t>
  </si>
  <si>
    <t>с. Усть Обор, ул. Клубная, 52</t>
  </si>
  <si>
    <t>Хараузский</t>
  </si>
  <si>
    <t>АТС-48</t>
  </si>
  <si>
    <t>с.Харауз,  ул. Нагорная</t>
  </si>
  <si>
    <t>Хохотуйское</t>
  </si>
  <si>
    <t>АТС-47</t>
  </si>
  <si>
    <t>с.Хохотуй,  ул. Кооперативная, 47</t>
  </si>
  <si>
    <t>Приагунский цех</t>
  </si>
  <si>
    <t>Быркинское</t>
  </si>
  <si>
    <t>c.Бырка</t>
  </si>
  <si>
    <t>c.Бырка, ул. Большая, 55</t>
  </si>
  <si>
    <t>городское поселение Кличкинское</t>
  </si>
  <si>
    <t>п. Кличка</t>
  </si>
  <si>
    <t>пгт. Кличка, ул. Нагорная</t>
  </si>
  <si>
    <t>городское поселение Приаргунское</t>
  </si>
  <si>
    <t>п. Приаргунск</t>
  </si>
  <si>
    <t>пгт. Приаргунск, ул. Ленина, 17</t>
  </si>
  <si>
    <t>2024/328</t>
  </si>
  <si>
    <t>1945/278</t>
  </si>
  <si>
    <t>Досатуйское</t>
  </si>
  <si>
    <t>c.Досатуй</t>
  </si>
  <si>
    <t>c.Досатуй, ул. Юбилейная, 28</t>
  </si>
  <si>
    <t>Дуройское</t>
  </si>
  <si>
    <t>c.Дурой</t>
  </si>
  <si>
    <t>c.Дурой, ул. Баженова</t>
  </si>
  <si>
    <t>Зоргольское</t>
  </si>
  <si>
    <t>c.Зоргол</t>
  </si>
  <si>
    <t>c.Зоргол, ул. Пешкова</t>
  </si>
  <si>
    <t>Молодежнинское</t>
  </si>
  <si>
    <t>c.Молодежный</t>
  </si>
  <si>
    <t>c.Молодежный, ул. Мира</t>
  </si>
  <si>
    <t>Новоцурухайтуйское</t>
  </si>
  <si>
    <t>c.Нов.Цурухайтай</t>
  </si>
  <si>
    <t>c.Новый Цурухайтай, ул. Федорова, 70а</t>
  </si>
  <si>
    <t>Погодаевское</t>
  </si>
  <si>
    <t>c.Погодаево</t>
  </si>
  <si>
    <t>c.Погодаево, ул. Школьная, 19</t>
  </si>
  <si>
    <t>Пограничное</t>
  </si>
  <si>
    <t>c.Пограничный</t>
  </si>
  <si>
    <t>c.Пограничный, ул. Кооперативная</t>
  </si>
  <si>
    <t>Селиндинское</t>
  </si>
  <si>
    <t>c.Селинда</t>
  </si>
  <si>
    <t>c.Селинда, ул. Школьная</t>
  </si>
  <si>
    <t>Староцурухайтуйское</t>
  </si>
  <si>
    <t>c.Ст.Цурухайтай</t>
  </si>
  <si>
    <t>c.Старый Цурухайтай, ул. Садовая</t>
  </si>
  <si>
    <t>Талман-Борзинское</t>
  </si>
  <si>
    <t>c.Талман-Борзя</t>
  </si>
  <si>
    <t>c.Талман-Борзя, ул. Юбилейная, 21</t>
  </si>
  <si>
    <t>Уланское</t>
  </si>
  <si>
    <t>c.Улан</t>
  </si>
  <si>
    <t>c.Улан, ул. Горная, 21</t>
  </si>
  <si>
    <t>Урулюнгуйское</t>
  </si>
  <si>
    <t>c.Урулюнгуй</t>
  </si>
  <si>
    <t>c.Урулюнгуй, ул. Аксенова, 30</t>
  </si>
  <si>
    <t>Сретенский</t>
  </si>
  <si>
    <t>Алиянское</t>
  </si>
  <si>
    <t>c.Алия</t>
  </si>
  <si>
    <t>c.Алия, ул. Красноармейская, 46</t>
  </si>
  <si>
    <t>Ботовское</t>
  </si>
  <si>
    <t>c.Боты</t>
  </si>
  <si>
    <t>c.Боты, ул. Шилкинская, 39</t>
  </si>
  <si>
    <t>Верхнекуларское</t>
  </si>
  <si>
    <t>c.В.Куларки</t>
  </si>
  <si>
    <t>c.Верхние Куларки, ул. Почтовая, 3</t>
  </si>
  <si>
    <t>Верхнекуэнгинское</t>
  </si>
  <si>
    <t>c.В-Куэнга</t>
  </si>
  <si>
    <t>c.Верзняя Куэнга, ул. Центральная, 5</t>
  </si>
  <si>
    <t>городской округ г. Сретенск</t>
  </si>
  <si>
    <t>г. Сретенск</t>
  </si>
  <si>
    <t>г. Сретенск, ул. Луначарского, 22</t>
  </si>
  <si>
    <t>1056/256</t>
  </si>
  <si>
    <t>981/251</t>
  </si>
  <si>
    <t>городской округ Кокуйское</t>
  </si>
  <si>
    <t>п. Кокуй</t>
  </si>
  <si>
    <t>пгт. Кокуй, ул. Комсомольская, 15</t>
  </si>
  <si>
    <t>пгт. Кокуй, ул. 1-я Набережная, 16</t>
  </si>
  <si>
    <t>городской округ Усть-Карское</t>
  </si>
  <si>
    <t>п. Усть Карск</t>
  </si>
  <si>
    <t>пгт. Усть Карск, ул. Первомайская, 2ф</t>
  </si>
  <si>
    <t>Дунаевское</t>
  </si>
  <si>
    <t>c.Н-Куэнга</t>
  </si>
  <si>
    <t>c.Нижняя Куэнга, ул. Центральная, 5</t>
  </si>
  <si>
    <t>Молодовское</t>
  </si>
  <si>
    <t>c.Ломы</t>
  </si>
  <si>
    <t>c.Ломы, ул. Набережная, 45</t>
  </si>
  <si>
    <t>Молодовск</t>
  </si>
  <si>
    <t>с. Молодовск, ул. Набережная, 50а</t>
  </si>
  <si>
    <t>Усть-Наринзорское</t>
  </si>
  <si>
    <t>c.Усть-Наринзор</t>
  </si>
  <si>
    <t>c.Усть-Наринзор, ул. Колхозная, 17</t>
  </si>
  <si>
    <t>Фирсовское</t>
  </si>
  <si>
    <t>c.Фирсово</t>
  </si>
  <si>
    <t>c.Фирсово, ул. Набережная, 60 а</t>
  </si>
  <si>
    <t>Чикичейское</t>
  </si>
  <si>
    <t>c.Чикичей</t>
  </si>
  <si>
    <t>c.Чикичей, у3л. Титкова, 29</t>
  </si>
  <si>
    <t>Шилкинско-Заводский</t>
  </si>
  <si>
    <t>Шилко-Завод</t>
  </si>
  <si>
    <t>с. Шилкинский Завод, ул. Шилкинская, 7</t>
  </si>
  <si>
    <t>Тунгиро-Олекминский район</t>
  </si>
  <si>
    <t>Тупикский</t>
  </si>
  <si>
    <t>с. Тупик, ул. Партизанская, 23</t>
  </si>
  <si>
    <t>Тупик</t>
  </si>
  <si>
    <t>Тунгокоченский район</t>
  </si>
  <si>
    <t>Верх-Усуглинский</t>
  </si>
  <si>
    <t>с. Верх-Усугли</t>
  </si>
  <si>
    <t>с. Верх-Усугли, ул. Первомайская, 10</t>
  </si>
  <si>
    <t>городское поселение Вершино-Дарасунское</t>
  </si>
  <si>
    <t>В-Дарасун</t>
  </si>
  <si>
    <t>пгт. Вершино-Дарасунский, ул. Центральная, 19</t>
  </si>
  <si>
    <t>Нижнестанский</t>
  </si>
  <si>
    <t>с. Нижний Стан</t>
  </si>
  <si>
    <t>с. Нижний Стан, ул. Номоконова, 10</t>
  </si>
  <si>
    <t>Усуглинский</t>
  </si>
  <si>
    <t>с. Усугли</t>
  </si>
  <si>
    <t>с. Усугли, ул. Слветская, 27</t>
  </si>
  <si>
    <t>Улетовский район</t>
  </si>
  <si>
    <t>Артинское</t>
  </si>
  <si>
    <t>с. Арта</t>
  </si>
  <si>
    <t>с. Арта, кл. Советская, б/н</t>
  </si>
  <si>
    <t>Бальзойское</t>
  </si>
  <si>
    <t>с. Бальзой</t>
  </si>
  <si>
    <t>с. Бальзой, ул. Центральная, д. 84</t>
  </si>
  <si>
    <t>Горекацанское</t>
  </si>
  <si>
    <t>с. Горекацан</t>
  </si>
  <si>
    <t>с. Горекацан, ул. Василькова, б/н</t>
  </si>
  <si>
    <t>городское поселение Дровяннинское</t>
  </si>
  <si>
    <t>пгт. Дровяная</t>
  </si>
  <si>
    <t>пгт. Дровяная, ул. Победы, д 5, кв 2</t>
  </si>
  <si>
    <t>Дешуланское</t>
  </si>
  <si>
    <t>с. Дешулан</t>
  </si>
  <si>
    <t>с. Дешулан, ул. Октябрьская, д. 18</t>
  </si>
  <si>
    <t>Доронинское</t>
  </si>
  <si>
    <t>с. Аблатуйский Бор</t>
  </si>
  <si>
    <t>с. Аблатуйский Бор, ул. Центральная, д. 62</t>
  </si>
  <si>
    <t>с. Доронинское</t>
  </si>
  <si>
    <t>с. Доронинское, ул. Пионерская, б/н</t>
  </si>
  <si>
    <t>Ленинское</t>
  </si>
  <si>
    <t>п. Ленинский</t>
  </si>
  <si>
    <t>п. Ленинский, ул. Ленина 2, д. 6</t>
  </si>
  <si>
    <t>с. Арей</t>
  </si>
  <si>
    <t>с. Арей, ул. Кирова, д. 22</t>
  </si>
  <si>
    <t>с. Николаевское</t>
  </si>
  <si>
    <t>с. Николаевское, ул. Октябрьская, д. 64</t>
  </si>
  <si>
    <t>Тангинское</t>
  </si>
  <si>
    <t>с. Танга</t>
  </si>
  <si>
    <t>с. Танга, ул. Партизанская, д. 1а</t>
  </si>
  <si>
    <t>с. Шебартуй 2-й</t>
  </si>
  <si>
    <t>с. Шебартуй 2-й, ул. Б/н, д. б/н</t>
  </si>
  <si>
    <t>Татауровское</t>
  </si>
  <si>
    <t>с. Татаурово</t>
  </si>
  <si>
    <t>с. Татаурово, ул. Партизанская, б/н</t>
  </si>
  <si>
    <t>Улетовское</t>
  </si>
  <si>
    <t>АТС-5</t>
  </si>
  <si>
    <t>с. Улёты, ул. Кирова, д. 72</t>
  </si>
  <si>
    <t>2000/120</t>
  </si>
  <si>
    <t>1819/112</t>
  </si>
  <si>
    <t>Хадактинское</t>
  </si>
  <si>
    <t>с. Хадакта</t>
  </si>
  <si>
    <t>с. Хадакта, ул. Большая, д. 12</t>
  </si>
  <si>
    <t>с. Черемхово</t>
  </si>
  <si>
    <t>с. Черемхово, ул. Б/н, д. б/н</t>
  </si>
  <si>
    <t>п. Горный-1</t>
  </si>
  <si>
    <t>п. Горный-1, ул. Таёжная, д. 7</t>
  </si>
  <si>
    <t>Хилокский цех</t>
  </si>
  <si>
    <t>Бадинское</t>
  </si>
  <si>
    <t>c.Бада</t>
  </si>
  <si>
    <t>c.Бада, ул. Красноармейская, 77</t>
  </si>
  <si>
    <t>Городское поселение Хилокское</t>
  </si>
  <si>
    <t>г. Хилок ЦАТС</t>
  </si>
  <si>
    <t>г. Хилок, ул. Пушкина, 1</t>
  </si>
  <si>
    <t>1197/751</t>
  </si>
  <si>
    <t>940/525</t>
  </si>
  <si>
    <t>Городское поселение Могзонское</t>
  </si>
  <si>
    <t>п. Могзон</t>
  </si>
  <si>
    <t>пгт. Могзон, ул. Советская, 46</t>
  </si>
  <si>
    <t>Жипхегенское</t>
  </si>
  <si>
    <t>c.Жипхеген</t>
  </si>
  <si>
    <t>c.Жипхеген, ул. Таежная, 23</t>
  </si>
  <si>
    <t>Закультинское</t>
  </si>
  <si>
    <t>c.Закульта</t>
  </si>
  <si>
    <t>c.Закульта, ул. Школьная, 13</t>
  </si>
  <si>
    <t>Линево-Озерский</t>
  </si>
  <si>
    <t>с.Линево озеро</t>
  </si>
  <si>
    <t>с.Линево Озеро, ул. Хлуднева, 11</t>
  </si>
  <si>
    <t>Харагунское</t>
  </si>
  <si>
    <t>c.Харагун</t>
  </si>
  <si>
    <t>c.Харагун, ул. Шоссейная, 35</t>
  </si>
  <si>
    <t>Хушенгинское</t>
  </si>
  <si>
    <t>c.Хушенга</t>
  </si>
  <si>
    <t>c.Хушенга, ул. Центральная, 27</t>
  </si>
  <si>
    <t>Чернышевский цех</t>
  </si>
  <si>
    <t>Алеурское</t>
  </si>
  <si>
    <t>с. Алеур</t>
  </si>
  <si>
    <t>с. Алеур ул.40 лет Победы, 4</t>
  </si>
  <si>
    <t>Байгульское</t>
  </si>
  <si>
    <t>с. Байгул</t>
  </si>
  <si>
    <t>с. Байгул, ул Советская,5</t>
  </si>
  <si>
    <t>Бушулейское</t>
  </si>
  <si>
    <t>с. Бушулей</t>
  </si>
  <si>
    <t>с. Бушулей, ул.Железнодорожная, 7</t>
  </si>
  <si>
    <t>городское поселение  Аксеново-Зиловское</t>
  </si>
  <si>
    <t>с.Зилово</t>
  </si>
  <si>
    <t>пгт. Аксенов-Зиловское</t>
  </si>
  <si>
    <t>Городское поселение Чернышевское</t>
  </si>
  <si>
    <t>п. Чернышевск</t>
  </si>
  <si>
    <t xml:space="preserve">пгт.Чернышевск ул.Первомайская 35 </t>
  </si>
  <si>
    <t>1104/936</t>
  </si>
  <si>
    <t>1005/653</t>
  </si>
  <si>
    <t>городское поселение Букачачинское</t>
  </si>
  <si>
    <t>п. Букачача</t>
  </si>
  <si>
    <t xml:space="preserve">пгт. Букачача ул.Клубный проспект 1а </t>
  </si>
  <si>
    <t>городское поселение Жирекенское</t>
  </si>
  <si>
    <t>п. Жирекен</t>
  </si>
  <si>
    <t>пгт.Жирекен дом № 17</t>
  </si>
  <si>
    <t>Комсомольское</t>
  </si>
  <si>
    <t>с. Багульное</t>
  </si>
  <si>
    <t>с. Багульный ул.Набережная, 8</t>
  </si>
  <si>
    <t>с. Комсомолец</t>
  </si>
  <si>
    <t>с. Комсомольское, ул.Набережная, 6</t>
  </si>
  <si>
    <t>Мильгидунское</t>
  </si>
  <si>
    <t>с. Мильгидун</t>
  </si>
  <si>
    <t>с. Мильгидун ,Администрация</t>
  </si>
  <si>
    <t>Новоильинское</t>
  </si>
  <si>
    <t>с. Новоильинск</t>
  </si>
  <si>
    <t>с. Новоильинск Администрация</t>
  </si>
  <si>
    <t>Старооловский</t>
  </si>
  <si>
    <t>с. Старый Олов</t>
  </si>
  <si>
    <t>с.Старый Олов ул.Юбилейная, 10</t>
  </si>
  <si>
    <t>Укурейское</t>
  </si>
  <si>
    <t>с. Укурей</t>
  </si>
  <si>
    <t>с. Укурей ул.Лазо12, администрация села</t>
  </si>
  <si>
    <t>Утанское</t>
  </si>
  <si>
    <t>с. Утан</t>
  </si>
  <si>
    <t>с.Утан ул.Школьная 1</t>
  </si>
  <si>
    <t>Читинский район</t>
  </si>
  <si>
    <t>Арахлейский</t>
  </si>
  <si>
    <t>Арахлей</t>
  </si>
  <si>
    <t>с.Арахлей терр. Базы Орбита</t>
  </si>
  <si>
    <t>Беклемишевский</t>
  </si>
  <si>
    <t>Беклемишево</t>
  </si>
  <si>
    <t>с.Беклемишево переулок Связи 2-1</t>
  </si>
  <si>
    <t>Верхнечитинский</t>
  </si>
  <si>
    <t>В.-Чита</t>
  </si>
  <si>
    <t>с.Верх-Чита ул Центральная 6</t>
  </si>
  <si>
    <t>городское поселение Атамановское</t>
  </si>
  <si>
    <t>Атамановка</t>
  </si>
  <si>
    <t>пгт.Атамановка ул Связи 40</t>
  </si>
  <si>
    <t>Городской округ г. Чита</t>
  </si>
  <si>
    <t>Город Чита</t>
  </si>
  <si>
    <t>АТС-25</t>
  </si>
  <si>
    <t>г. Чита, мкр.КСК 4, пр.Брызгалова</t>
  </si>
  <si>
    <t>АТС-26</t>
  </si>
  <si>
    <t>г. Чита  ул. Чайковского, 13</t>
  </si>
  <si>
    <t>АТС-32</t>
  </si>
  <si>
    <t xml:space="preserve">г. Чита  ул. Чайковского, 22 </t>
  </si>
  <si>
    <t>132/9536</t>
  </si>
  <si>
    <t>127/7176</t>
  </si>
  <si>
    <t>АТС334</t>
  </si>
  <si>
    <t>г. Чита, мкр. Батарейный, 2</t>
  </si>
  <si>
    <t>АТС-338,339</t>
  </si>
  <si>
    <t>мкр. Антипиха, 9</t>
  </si>
  <si>
    <t>АТС-35</t>
  </si>
  <si>
    <t xml:space="preserve">г. Чита  ул. Чайковского, 13 </t>
  </si>
  <si>
    <t>10060/40984</t>
  </si>
  <si>
    <t>8189/26924</t>
  </si>
  <si>
    <t>АТС-35681</t>
  </si>
  <si>
    <t>г. Чита, ул. Новопутейская, 22</t>
  </si>
  <si>
    <t>АТС-391</t>
  </si>
  <si>
    <t>г. Чита, ул. Гайдара, 7</t>
  </si>
  <si>
    <t>АТС-392, 393</t>
  </si>
  <si>
    <t>г. Чита, ул. Губина, 20а</t>
  </si>
  <si>
    <t>АТС</t>
  </si>
  <si>
    <t>АТС-28</t>
  </si>
  <si>
    <t>г. Чита  ул. Чайковского, 22)</t>
  </si>
  <si>
    <t>64/17956</t>
  </si>
  <si>
    <t>7/11809</t>
  </si>
  <si>
    <t>Биофабрика</t>
  </si>
  <si>
    <t>с.Биофабрика ул.Агинский тракт 86</t>
  </si>
  <si>
    <t>Застепь</t>
  </si>
  <si>
    <t>с.Застепь ул.Гвоздичная</t>
  </si>
  <si>
    <t>городской округ Новокручининский</t>
  </si>
  <si>
    <t>Новокручининск</t>
  </si>
  <si>
    <t>пгт.Новокручининск ул Дорожная 23а</t>
  </si>
  <si>
    <t>Домнинское</t>
  </si>
  <si>
    <t>Домна</t>
  </si>
  <si>
    <t>с.Домна ул.Почтовая 1А</t>
  </si>
  <si>
    <t>с.Домна ул.Южная 31</t>
  </si>
  <si>
    <t>Елизаветинский</t>
  </si>
  <si>
    <t>Елизаветино</t>
  </si>
  <si>
    <t>с.Елизаветино ул. Пионерская 6</t>
  </si>
  <si>
    <t>Засопкинский</t>
  </si>
  <si>
    <t>Засопка</t>
  </si>
  <si>
    <t>с.Засопка ул. Центральный квартал 1</t>
  </si>
  <si>
    <t>Ингодинского</t>
  </si>
  <si>
    <t>Ингода</t>
  </si>
  <si>
    <t>с.Ингода ул. Центральная 42</t>
  </si>
  <si>
    <t>Колочнинское</t>
  </si>
  <si>
    <t>Колочное</t>
  </si>
  <si>
    <t>с.Колочное ул. Южная 11</t>
  </si>
  <si>
    <t>Леснинского</t>
  </si>
  <si>
    <t>К.-Кука</t>
  </si>
  <si>
    <t>Курорт Кука, территория</t>
  </si>
  <si>
    <t>Маккавеевское</t>
  </si>
  <si>
    <t>Маккавеево</t>
  </si>
  <si>
    <t>с.Макавеево терр. Птицефабрики</t>
  </si>
  <si>
    <t>Новокукинское</t>
  </si>
  <si>
    <t>Новая Кука</t>
  </si>
  <si>
    <t>с.Новая Кука мкр. ЗПФ дом 66</t>
  </si>
  <si>
    <t>Новотроицкое</t>
  </si>
  <si>
    <t>Танха</t>
  </si>
  <si>
    <t>с.Танха ул..Центральная 42 Б</t>
  </si>
  <si>
    <t>ул.Центральная, б/н</t>
  </si>
  <si>
    <t>Новотроицк</t>
  </si>
  <si>
    <t>с.Новотроицк ул.Шоссейная 7А</t>
  </si>
  <si>
    <t>Сивяковский</t>
  </si>
  <si>
    <t>Сивяково</t>
  </si>
  <si>
    <t>с.Сивяково ул.Советская 34</t>
  </si>
  <si>
    <t>Смоленский</t>
  </si>
  <si>
    <t>Смоленка</t>
  </si>
  <si>
    <t>с.Смоленка ул Озерная</t>
  </si>
  <si>
    <t>Шишкинский</t>
  </si>
  <si>
    <t>Шишкино</t>
  </si>
  <si>
    <t>с.Шишкино ул. Центральная 112 б</t>
  </si>
  <si>
    <t>Бургень</t>
  </si>
  <si>
    <t>с.Бургень ул.Уральская 21-2</t>
  </si>
  <si>
    <t>Шелопугинский район</t>
  </si>
  <si>
    <t>Вершино-Шахтаминское</t>
  </si>
  <si>
    <t>c.В.Шахтома</t>
  </si>
  <si>
    <t>пгт. Вершино-Шахтаминский, ул. Юбилейная, 23</t>
  </si>
  <si>
    <t>Глинянское</t>
  </si>
  <si>
    <t>c.Глинянка</t>
  </si>
  <si>
    <t>с. Глинянка, ул. Школьная, 8</t>
  </si>
  <si>
    <t>Копунское</t>
  </si>
  <si>
    <t>c.Копунь</t>
  </si>
  <si>
    <t>с. Копунь, ул. Центральная, 49</t>
  </si>
  <si>
    <t>Мироновское</t>
  </si>
  <si>
    <t>Мироново</t>
  </si>
  <si>
    <t>Нижнешахтаминское</t>
  </si>
  <si>
    <t>Сивачи</t>
  </si>
  <si>
    <t>с. Сивачи, ул. Нагорная, д.20 а</t>
  </si>
  <si>
    <t>Н. Шахтома</t>
  </si>
  <si>
    <t>с. Нижняя-Шахтома, ул. Центральная, б/н</t>
  </si>
  <si>
    <t>Шелопугинское</t>
  </si>
  <si>
    <t>c.Шелопугино</t>
  </si>
  <si>
    <t>с. Шелопугино, ул. Музгина, 37</t>
  </si>
  <si>
    <t>Шивинское</t>
  </si>
  <si>
    <t>с. Шивия, ул. Центральная, б/н</t>
  </si>
  <si>
    <t>Шилкинский район</t>
  </si>
  <si>
    <t>Богомягковское</t>
  </si>
  <si>
    <t>Богомягково</t>
  </si>
  <si>
    <t>с.Богомягково, ул.Богомягкова, 21</t>
  </si>
  <si>
    <t>Средняя Кия</t>
  </si>
  <si>
    <t>с.Средняя Кия, ул.Центральная, д.1</t>
  </si>
  <si>
    <t>Верхнехилинское</t>
  </si>
  <si>
    <t>Васильевка</t>
  </si>
  <si>
    <t>с.Васильевка, 209 км. от ФАД</t>
  </si>
  <si>
    <t>Верх-Хила</t>
  </si>
  <si>
    <t>с.Верхняя Хила, ул. Советская, 22</t>
  </si>
  <si>
    <t>Галкинское</t>
  </si>
  <si>
    <t>Галкино</t>
  </si>
  <si>
    <t>с.Галкино, ул. Центральная, 16 "а"</t>
  </si>
  <si>
    <t>городское поселение Шилкинское</t>
  </si>
  <si>
    <t>г. Шилка</t>
  </si>
  <si>
    <t>г.Шилка, ул.Ленина, 96</t>
  </si>
  <si>
    <t>2400/480</t>
  </si>
  <si>
    <t>1837/432</t>
  </si>
  <si>
    <t>городское поселение Холбонское</t>
  </si>
  <si>
    <t>Холбон</t>
  </si>
  <si>
    <t>п.Холбон, ул. Просвещенская, 17 "а"</t>
  </si>
  <si>
    <t>Казановское</t>
  </si>
  <si>
    <t>Казаново</t>
  </si>
  <si>
    <t>с.Казаново, ул.Октябрьская, 68 а</t>
  </si>
  <si>
    <t>Мирсановское</t>
  </si>
  <si>
    <t>Мирсаново</t>
  </si>
  <si>
    <t>с.Мирсаново, ул. Кирова, 28</t>
  </si>
  <si>
    <t>Митрофановское</t>
  </si>
  <si>
    <t>Митрофаново</t>
  </si>
  <si>
    <t>с.Митрофаново, ул. Центральная, д.4</t>
  </si>
  <si>
    <t>Новоберезовское</t>
  </si>
  <si>
    <t>Островки</t>
  </si>
  <si>
    <t>с.Островки, ул. Центральная б/н</t>
  </si>
  <si>
    <t>Новоберезовка</t>
  </si>
  <si>
    <t>с.Новоберезовское, ул. Центральная, 42</t>
  </si>
  <si>
    <t>Номоконовское</t>
  </si>
  <si>
    <t>Номоконово</t>
  </si>
  <si>
    <t>с.Номоконово, ул. Школьная, 14</t>
  </si>
  <si>
    <t>Ононское ОПХ</t>
  </si>
  <si>
    <t>с.Ононское, ул. Советская, б/н</t>
  </si>
  <si>
    <t>Размахнинское</t>
  </si>
  <si>
    <t>Размахнино</t>
  </si>
  <si>
    <t>с.Размахнино, ул. Школьная, 30</t>
  </si>
  <si>
    <t>Усть-Теленгуйское</t>
  </si>
  <si>
    <t>Усть-теленгуй</t>
  </si>
  <si>
    <t>с.Усть-Теленгуй, ул. Советская, б/н</t>
  </si>
  <si>
    <t>Чиронское</t>
  </si>
  <si>
    <t>Чирон</t>
  </si>
  <si>
    <t xml:space="preserve">с.Чирон, ул. Советская, 17 </t>
  </si>
  <si>
    <t>Иркутская область</t>
  </si>
  <si>
    <t>Аларский</t>
  </si>
  <si>
    <t>п. Кутулик</t>
  </si>
  <si>
    <t>АТС-37</t>
  </si>
  <si>
    <t>ул. Советская, 107</t>
  </si>
  <si>
    <t>Ангарский</t>
  </si>
  <si>
    <t>г. Ангарск</t>
  </si>
  <si>
    <t>АТС-56</t>
  </si>
  <si>
    <t>квартал 85А, дом 8</t>
  </si>
  <si>
    <t>АТС-58</t>
  </si>
  <si>
    <t>Балаганский</t>
  </si>
  <si>
    <t>д.Заславская</t>
  </si>
  <si>
    <t>пгт.Балаганск</t>
  </si>
  <si>
    <t>АТС-50</t>
  </si>
  <si>
    <t>ул. Кольцевая, 22</t>
  </si>
  <si>
    <t>с. Бирит</t>
  </si>
  <si>
    <t>АТС-42</t>
  </si>
  <si>
    <t>ул. 3-я Советская, 2</t>
  </si>
  <si>
    <t>с. Тарнополь</t>
  </si>
  <si>
    <t>ул. Садовая, 1-2</t>
  </si>
  <si>
    <t>с. Шарагай</t>
  </si>
  <si>
    <t>АТС-45</t>
  </si>
  <si>
    <t>ул. Кооперативная, 1</t>
  </si>
  <si>
    <t>с.Коновалово</t>
  </si>
  <si>
    <t>АТС-44/45</t>
  </si>
  <si>
    <t>ул. Чапаева, 6</t>
  </si>
  <si>
    <t>Баяндаевский</t>
  </si>
  <si>
    <t>с.Баяндай</t>
  </si>
  <si>
    <t>АТС-91</t>
  </si>
  <si>
    <t xml:space="preserve"> ул. 60 лет Октября, 1а</t>
  </si>
  <si>
    <t>Бодайбинский</t>
  </si>
  <si>
    <t>г. Бодайбо</t>
  </si>
  <si>
    <t>АТС-51</t>
  </si>
  <si>
    <t>ул.Урицкого 15</t>
  </si>
  <si>
    <t>Боханский</t>
  </si>
  <si>
    <t xml:space="preserve">Бохан - ККЗ </t>
  </si>
  <si>
    <t>АТС-944</t>
  </si>
  <si>
    <t>мкр.Южный, ул. Заводская, 1</t>
  </si>
  <si>
    <t xml:space="preserve">Бохан - СХТ  </t>
  </si>
  <si>
    <t>мкр.Северный, ул. Лихачева, 2</t>
  </si>
  <si>
    <t>п.Бохан</t>
  </si>
  <si>
    <t>АТС-2</t>
  </si>
  <si>
    <t xml:space="preserve"> ул. Ленина, 27</t>
  </si>
  <si>
    <t>с.Александровск</t>
  </si>
  <si>
    <t>АТС-984</t>
  </si>
  <si>
    <t>ул. Ленина, 1</t>
  </si>
  <si>
    <t>с.Олонки</t>
  </si>
  <si>
    <t>АТС-92</t>
  </si>
  <si>
    <t>ул. Гагарина, 15</t>
  </si>
  <si>
    <t>с.Тараса</t>
  </si>
  <si>
    <t>АТС-981</t>
  </si>
  <si>
    <t>ул.Ленина,14</t>
  </si>
  <si>
    <t>с.Укыр</t>
  </si>
  <si>
    <t>АТС-986</t>
  </si>
  <si>
    <t>Братский</t>
  </si>
  <si>
    <t>г. Братск</t>
  </si>
  <si>
    <t>ул. Подбельского,43</t>
  </si>
  <si>
    <t>АТС-42/47</t>
  </si>
  <si>
    <t>ул. Рябикова,45</t>
  </si>
  <si>
    <t>АТС-21</t>
  </si>
  <si>
    <t>ул.Мира,27</t>
  </si>
  <si>
    <t>г. Братск, п.Энергетик</t>
  </si>
  <si>
    <t>АТС-33/37</t>
  </si>
  <si>
    <t>ул. Гиндина,6</t>
  </si>
  <si>
    <t>д. Куватка</t>
  </si>
  <si>
    <t>АТС-4046</t>
  </si>
  <si>
    <t>ул. Трактовая, 17</t>
  </si>
  <si>
    <t>д. Леоново</t>
  </si>
  <si>
    <t>АТС-4016</t>
  </si>
  <si>
    <t>ул. Кооперативная, 2</t>
  </si>
  <si>
    <t>п. Тарма</t>
  </si>
  <si>
    <t>АТС-4087</t>
  </si>
  <si>
    <t>ул. Дружбы, 15</t>
  </si>
  <si>
    <t>с. Большеокинское</t>
  </si>
  <si>
    <t>АТС-4036</t>
  </si>
  <si>
    <t>ул. Мира, 42</t>
  </si>
  <si>
    <t>с. Илир</t>
  </si>
  <si>
    <t>АТС-4085</t>
  </si>
  <si>
    <t>ул.Советская, 4Б</t>
  </si>
  <si>
    <t>с. Калтук</t>
  </si>
  <si>
    <t>АТС-4015</t>
  </si>
  <si>
    <t>ул. Погодаева, 14А</t>
  </si>
  <si>
    <t>с. Ключи-Булак</t>
  </si>
  <si>
    <t>АТС-407</t>
  </si>
  <si>
    <t>ул. Ленина, 9</t>
  </si>
  <si>
    <t>с. Кобляково</t>
  </si>
  <si>
    <t>АТС-4031</t>
  </si>
  <si>
    <t>ул. Наймушина, 12</t>
  </si>
  <si>
    <t>с. Кузнецовка</t>
  </si>
  <si>
    <t>АТС-4088</t>
  </si>
  <si>
    <t>ул. Депутатская, 18</t>
  </si>
  <si>
    <t>с. Покосное</t>
  </si>
  <si>
    <t>АТС-402</t>
  </si>
  <si>
    <t>ул. Южная, 24</t>
  </si>
  <si>
    <t>с. Тангуй</t>
  </si>
  <si>
    <t>АТС-4034</t>
  </si>
  <si>
    <t>ул. Мира, 19</t>
  </si>
  <si>
    <t>с. Тэмь</t>
  </si>
  <si>
    <t>АТС-4082</t>
  </si>
  <si>
    <t xml:space="preserve">Братский </t>
  </si>
  <si>
    <t>АТС-499(УМВД)</t>
  </si>
  <si>
    <t>ул.25-летия Братскгэсстроя,31</t>
  </si>
  <si>
    <t>Жигаловский</t>
  </si>
  <si>
    <t>пгт. Жигалово</t>
  </si>
  <si>
    <t>АТС-3</t>
  </si>
  <si>
    <t>ул. Советская, 46</t>
  </si>
  <si>
    <t>с Усть-Илга</t>
  </si>
  <si>
    <t>АТС-227</t>
  </si>
  <si>
    <t>ул. Рабочая, 31</t>
  </si>
  <si>
    <t>с. Дальняя Закора</t>
  </si>
  <si>
    <t>АТС-225</t>
  </si>
  <si>
    <t>с. Знаменка</t>
  </si>
  <si>
    <t>АТС-222</t>
  </si>
  <si>
    <t>ул. Магистральная, 11</t>
  </si>
  <si>
    <t>с. Лукиново</t>
  </si>
  <si>
    <t>АТС-223</t>
  </si>
  <si>
    <t>пер. Почтовый, 2/2</t>
  </si>
  <si>
    <t>с. Петрово</t>
  </si>
  <si>
    <t>ул. Ленская, 18</t>
  </si>
  <si>
    <t>с. Рудовка</t>
  </si>
  <si>
    <t>АТС-224</t>
  </si>
  <si>
    <t>ул. Исакова, 15</t>
  </si>
  <si>
    <t>с. Тимошино</t>
  </si>
  <si>
    <t>АТС-221</t>
  </si>
  <si>
    <t>ул. Центральная, 25</t>
  </si>
  <si>
    <t>с. Чикан</t>
  </si>
  <si>
    <t>АТС-226</t>
  </si>
  <si>
    <t>Заларинский</t>
  </si>
  <si>
    <t>д.Моисеевка</t>
  </si>
  <si>
    <t>АТС-942</t>
  </si>
  <si>
    <t>пер.Школьный</t>
  </si>
  <si>
    <t xml:space="preserve">д.Тагна </t>
  </si>
  <si>
    <t>ул.Дорожная</t>
  </si>
  <si>
    <t>пгт.Залари</t>
  </si>
  <si>
    <t>ул.Карла Маркса 4</t>
  </si>
  <si>
    <t>пгт.Тыреть-1</t>
  </si>
  <si>
    <t>АТС-967</t>
  </si>
  <si>
    <t>м-он Солерудник, д.45</t>
  </si>
  <si>
    <t>с. Троицк</t>
  </si>
  <si>
    <t>АТС-95</t>
  </si>
  <si>
    <t>ул.Юрласова 21</t>
  </si>
  <si>
    <t>с.Хор-Тагна</t>
  </si>
  <si>
    <t>АТС-945</t>
  </si>
  <si>
    <t>ул.Новая 7/1</t>
  </si>
  <si>
    <t>Зиминский</t>
  </si>
  <si>
    <t>г. Зима</t>
  </si>
  <si>
    <t>АТС-31</t>
  </si>
  <si>
    <t>Ленина, 13</t>
  </si>
  <si>
    <t>АТС-38/39</t>
  </si>
  <si>
    <t>АТС-36</t>
  </si>
  <si>
    <t>Краснопартизанская,40</t>
  </si>
  <si>
    <t>г. Саянск</t>
  </si>
  <si>
    <t xml:space="preserve">м-н Строителей, 33 </t>
  </si>
  <si>
    <t>с. Батама</t>
  </si>
  <si>
    <t>АТС-27</t>
  </si>
  <si>
    <t>Ленина, 30</t>
  </si>
  <si>
    <t>с. Кимильтей</t>
  </si>
  <si>
    <t>АТС-23</t>
  </si>
  <si>
    <t>Чкалова, 70</t>
  </si>
  <si>
    <t>с. Масляногорск</t>
  </si>
  <si>
    <t>Полевая, 18</t>
  </si>
  <si>
    <t>с. НовоЛетники</t>
  </si>
  <si>
    <t>АТС-22</t>
  </si>
  <si>
    <t>Центральная</t>
  </si>
  <si>
    <t>с. Покровка</t>
  </si>
  <si>
    <t>АТС-24</t>
  </si>
  <si>
    <t>Юбилейная, 2</t>
  </si>
  <si>
    <t>с. Самара</t>
  </si>
  <si>
    <t>АТС-29</t>
  </si>
  <si>
    <t>Черемушки, 3</t>
  </si>
  <si>
    <t>с. Ухтуй</t>
  </si>
  <si>
    <t>Совхозная, 2</t>
  </si>
  <si>
    <t>с. Филипповск</t>
  </si>
  <si>
    <t>АТС-252</t>
  </si>
  <si>
    <t>Терешковой, 31</t>
  </si>
  <si>
    <t>Иркутск</t>
  </si>
  <si>
    <t>г.Иркутск</t>
  </si>
  <si>
    <t>ул. Горького, 25</t>
  </si>
  <si>
    <t>АТС-33</t>
  </si>
  <si>
    <t xml:space="preserve">м-н Университетский, 54а </t>
  </si>
  <si>
    <t>АТС-38</t>
  </si>
  <si>
    <t>ул. Терешковой, 37</t>
  </si>
  <si>
    <t>КАТС-42</t>
  </si>
  <si>
    <t>ул. 2-я Железнодорожная, 68</t>
  </si>
  <si>
    <t>ул. Байкальская, 155а</t>
  </si>
  <si>
    <t>ул.Мира,94</t>
  </si>
  <si>
    <t>АТС-6901</t>
  </si>
  <si>
    <t>мкр.Искра      здание конторы ООО"Тепличное</t>
  </si>
  <si>
    <t>АТС-21(Ангара)</t>
  </si>
  <si>
    <t>ул.С.Батора,7</t>
  </si>
  <si>
    <t>Иркутский</t>
  </si>
  <si>
    <t>д.Бурдаковка</t>
  </si>
  <si>
    <t>АТС-6905</t>
  </si>
  <si>
    <t>ул.Рабочая, 2</t>
  </si>
  <si>
    <t>д.Зорино Быково</t>
  </si>
  <si>
    <t>АТС-4966</t>
  </si>
  <si>
    <t>ул.Трактовая, 2</t>
  </si>
  <si>
    <t>д.Карлук</t>
  </si>
  <si>
    <t>АТС-6912</t>
  </si>
  <si>
    <t>ул.Школьная, 1</t>
  </si>
  <si>
    <t>д.Кыцигировка</t>
  </si>
  <si>
    <t>АТС-6923</t>
  </si>
  <si>
    <t>ул.Цветочная,13</t>
  </si>
  <si>
    <t>д.Ревякино</t>
  </si>
  <si>
    <t>АТС-6927</t>
  </si>
  <si>
    <t>ул.Байкальская, 55</t>
  </si>
  <si>
    <t>д.Сосновый Бор</t>
  </si>
  <si>
    <t>АТС-6925</t>
  </si>
  <si>
    <t>ИОПБ №3</t>
  </si>
  <si>
    <t>д.Усть-Куда</t>
  </si>
  <si>
    <t>АТС-4950</t>
  </si>
  <si>
    <t>ул.Геологическая,3</t>
  </si>
  <si>
    <t>д.Ширяево</t>
  </si>
  <si>
    <t>АТС-4964</t>
  </si>
  <si>
    <t>ул.Ленина, 26</t>
  </si>
  <si>
    <t>п.Гор. Ключи</t>
  </si>
  <si>
    <t>АТС-6903</t>
  </si>
  <si>
    <t>ул.Лесная, 36</t>
  </si>
  <si>
    <t>п.Дзержинск</t>
  </si>
  <si>
    <t>АТС-699</t>
  </si>
  <si>
    <t xml:space="preserve">ул.Садовая,2 </t>
  </si>
  <si>
    <t>п.Малая Топка</t>
  </si>
  <si>
    <t>АТС-6914</t>
  </si>
  <si>
    <t>ул.Ключевая, 25</t>
  </si>
  <si>
    <t>п.Патроны</t>
  </si>
  <si>
    <t>АТС-6904</t>
  </si>
  <si>
    <t>пгт.Большая речка</t>
  </si>
  <si>
    <t>АТС-6951</t>
  </si>
  <si>
    <t xml:space="preserve"> ул.Труда, 14а</t>
  </si>
  <si>
    <t>пгт.Листвянка</t>
  </si>
  <si>
    <t>АТС-4967</t>
  </si>
  <si>
    <t>ул.Горького, 91</t>
  </si>
  <si>
    <t>пгт.Листвянка, сан. "Байкал"</t>
  </si>
  <si>
    <t>АТС-490</t>
  </si>
  <si>
    <t>сан. "Байкал", корпус 5</t>
  </si>
  <si>
    <t>пгт.Маркова</t>
  </si>
  <si>
    <t>АТС-493</t>
  </si>
  <si>
    <t>ул.Мира, 25а</t>
  </si>
  <si>
    <t>пгт.Мегет</t>
  </si>
  <si>
    <t>АТС-492</t>
  </si>
  <si>
    <t>квартал 1/3а</t>
  </si>
  <si>
    <t>с. Никольск</t>
  </si>
  <si>
    <t>АТС-6921</t>
  </si>
  <si>
    <t>ул.Комсомольская, 4</t>
  </si>
  <si>
    <t>с. Оек</t>
  </si>
  <si>
    <t>АТС-693</t>
  </si>
  <si>
    <t>ул.Коммунистическая, 24б</t>
  </si>
  <si>
    <t>с. Пивовариха</t>
  </si>
  <si>
    <t>АТС-698</t>
  </si>
  <si>
    <t>ул.Дачная, 8</t>
  </si>
  <si>
    <t>с. Урик</t>
  </si>
  <si>
    <t>АТС-4954</t>
  </si>
  <si>
    <t>ул.Лунина, 1</t>
  </si>
  <si>
    <t>с. Хомутово</t>
  </si>
  <si>
    <t>АТС-696</t>
  </si>
  <si>
    <t>ул.Кирова, 20а</t>
  </si>
  <si>
    <t>АТС-694</t>
  </si>
  <si>
    <t>ул.Трактовая, 1</t>
  </si>
  <si>
    <t>с.Горохово</t>
  </si>
  <si>
    <t>АТС-4962</t>
  </si>
  <si>
    <t>ул.Школьная, 18</t>
  </si>
  <si>
    <t xml:space="preserve">с.М.Голоустное   </t>
  </si>
  <si>
    <t>АТС-6907</t>
  </si>
  <si>
    <t>ул.Чернышевского, 2</t>
  </si>
  <si>
    <t>с.Мамоны</t>
  </si>
  <si>
    <t>АТС-4947</t>
  </si>
  <si>
    <t>с.Мамоны, 2-12</t>
  </si>
  <si>
    <t>с.Смоленщина</t>
  </si>
  <si>
    <t>АТС-4941</t>
  </si>
  <si>
    <t>ул.Заводская, 15</t>
  </si>
  <si>
    <t>Казачинский</t>
  </si>
  <si>
    <t>пгт. Магистральный</t>
  </si>
  <si>
    <t>АТС-4</t>
  </si>
  <si>
    <t>ул. Пугачева, 2а</t>
  </si>
  <si>
    <t>пгт. Улькан</t>
  </si>
  <si>
    <t>ул. Машурова, 7</t>
  </si>
  <si>
    <t>с. Казачинское</t>
  </si>
  <si>
    <t>ул. Ленина, 6</t>
  </si>
  <si>
    <t xml:space="preserve">Катангский </t>
  </si>
  <si>
    <t>с.Ербогачён</t>
  </si>
  <si>
    <t>ул. Советская,6а</t>
  </si>
  <si>
    <t>с.Преображенка</t>
  </si>
  <si>
    <t>пер.Советский,15</t>
  </si>
  <si>
    <t xml:space="preserve">Качугский </t>
  </si>
  <si>
    <t>пгт. Качуг</t>
  </si>
  <si>
    <t>ул. Победы, 6</t>
  </si>
  <si>
    <t>с. Анга</t>
  </si>
  <si>
    <t>с. Белоусово</t>
  </si>
  <si>
    <t>АТС-97</t>
  </si>
  <si>
    <t>ул. Трактовая, 1</t>
  </si>
  <si>
    <t>с. Бирюлька</t>
  </si>
  <si>
    <t>АТС-93</t>
  </si>
  <si>
    <t>ул. Ленина, 29</t>
  </si>
  <si>
    <t>с. Бутаково</t>
  </si>
  <si>
    <t>АТС-98</t>
  </si>
  <si>
    <t>с. Верхоленск</t>
  </si>
  <si>
    <t>АТС-96</t>
  </si>
  <si>
    <t>ул. Федосеева, 68</t>
  </si>
  <si>
    <t>с. Манзурка</t>
  </si>
  <si>
    <t>ул. Трактовая, 23</t>
  </si>
  <si>
    <t>с.Харбатово</t>
  </si>
  <si>
    <t>АТС-94</t>
  </si>
  <si>
    <t>пер. Больничный, 1</t>
  </si>
  <si>
    <t>Киренский</t>
  </si>
  <si>
    <t>г. Киренск</t>
  </si>
  <si>
    <t>ул. Красноармейская, 2а</t>
  </si>
  <si>
    <t>г. Киренск (п. Мельничный)</t>
  </si>
  <si>
    <t>ул.Партизанская, 30</t>
  </si>
  <si>
    <t>п.Бубновка</t>
  </si>
  <si>
    <t>пер.Юбилейный, 3</t>
  </si>
  <si>
    <t>пгт.Алексеевск</t>
  </si>
  <si>
    <t>ул.Кирпичная, 16</t>
  </si>
  <si>
    <t>с.Алымовка</t>
  </si>
  <si>
    <t>ул.Центральная, 19</t>
  </si>
  <si>
    <t>с.Кривая Лука</t>
  </si>
  <si>
    <t>ул.Боровкова, 8</t>
  </si>
  <si>
    <t>с.Макарово</t>
  </si>
  <si>
    <t>ул.Советская, 29</t>
  </si>
  <si>
    <t>Куйтунский</t>
  </si>
  <si>
    <t>п.Лермонтовский</t>
  </si>
  <si>
    <t>АТС-936</t>
  </si>
  <si>
    <t>ул. Мира, 6-2</t>
  </si>
  <si>
    <t>п.Харик</t>
  </si>
  <si>
    <t>АТС-941</t>
  </si>
  <si>
    <t>пгт. Куйтун</t>
  </si>
  <si>
    <t>ул. Красный Октябрь, 22</t>
  </si>
  <si>
    <t>с. Барлук</t>
  </si>
  <si>
    <t>АТС-931</t>
  </si>
  <si>
    <t>ул. Школьная, 12а</t>
  </si>
  <si>
    <t>с. Бурук</t>
  </si>
  <si>
    <t>АТС-932</t>
  </si>
  <si>
    <t>ул. Школьная, 14</t>
  </si>
  <si>
    <t>с. Каразей</t>
  </si>
  <si>
    <t>АТС-955</t>
  </si>
  <si>
    <t>с. Кундуй</t>
  </si>
  <si>
    <t>АТС-966</t>
  </si>
  <si>
    <t>ул. Советская,1</t>
  </si>
  <si>
    <t>с. Харик</t>
  </si>
  <si>
    <t>АТС-946</t>
  </si>
  <si>
    <t>ул. Озерная, 12</t>
  </si>
  <si>
    <t>с. Чеботариха</t>
  </si>
  <si>
    <t>АТС-952</t>
  </si>
  <si>
    <t>ул. Мира, 75</t>
  </si>
  <si>
    <t>с.Андрюшино</t>
  </si>
  <si>
    <t>ул. Бурлова, 34</t>
  </si>
  <si>
    <t>с.Уян</t>
  </si>
  <si>
    <t>ул.Заречная, 1в</t>
  </si>
  <si>
    <t>Мамско-Чуйский</t>
  </si>
  <si>
    <t>пгт. Мама</t>
  </si>
  <si>
    <t>ул.Комсомольская 36</t>
  </si>
  <si>
    <t>Нижнеилимский</t>
  </si>
  <si>
    <t>г. Железногорск</t>
  </si>
  <si>
    <t>8кв-л, д.21</t>
  </si>
  <si>
    <t>п.Березняки</t>
  </si>
  <si>
    <t>АТС-60-2</t>
  </si>
  <si>
    <t>ул. Янгеля,  23</t>
  </si>
  <si>
    <t>п.Коршуновский</t>
  </si>
  <si>
    <t>АТС-65</t>
  </si>
  <si>
    <t>ул. Ленина, 10</t>
  </si>
  <si>
    <t>п.Новоилимск</t>
  </si>
  <si>
    <t>АТС-68</t>
  </si>
  <si>
    <t>ул. Зверева,  15</t>
  </si>
  <si>
    <t>п.Речушка</t>
  </si>
  <si>
    <t>ул. Красноярская, 19</t>
  </si>
  <si>
    <t>п.Семигорск</t>
  </si>
  <si>
    <t>АТС-644</t>
  </si>
  <si>
    <t>ул. Трактовая,  7</t>
  </si>
  <si>
    <t>п.Старая Игирма</t>
  </si>
  <si>
    <t>АТС-60-4</t>
  </si>
  <si>
    <t>ул. Гагарина, 1</t>
  </si>
  <si>
    <t>пгт. Видим</t>
  </si>
  <si>
    <t>АТС-69-2</t>
  </si>
  <si>
    <t>ул  Советская 31</t>
  </si>
  <si>
    <t>пгт. Рудногорск</t>
  </si>
  <si>
    <t>ул. Молодежная, 2а</t>
  </si>
  <si>
    <t>пгт.Новая Игирма</t>
  </si>
  <si>
    <t>АТС-62</t>
  </si>
  <si>
    <t>мкр.Химки,35</t>
  </si>
  <si>
    <t>пгт.Хребтовая</t>
  </si>
  <si>
    <t>АТС-64-2</t>
  </si>
  <si>
    <t>ул. Трактовая, 14</t>
  </si>
  <si>
    <t>пгт.Шестаково</t>
  </si>
  <si>
    <t>АТС-66</t>
  </si>
  <si>
    <t>пгт.Янгель</t>
  </si>
  <si>
    <t>АТС-67</t>
  </si>
  <si>
    <t>мкр.Космонавтов,8а</t>
  </si>
  <si>
    <t>Н-Удинский</t>
  </si>
  <si>
    <t>г. Алзамай</t>
  </si>
  <si>
    <t>АТС-61</t>
  </si>
  <si>
    <t>ул. Механизаторская,26</t>
  </si>
  <si>
    <t>г. Нижнеудинск</t>
  </si>
  <si>
    <t>АТС-7</t>
  </si>
  <si>
    <t>ул. Некрасова, 6</t>
  </si>
  <si>
    <t>АТС-75</t>
  </si>
  <si>
    <t>ул. К.Маркса,84</t>
  </si>
  <si>
    <t>п. Вершина</t>
  </si>
  <si>
    <t>АТС-211</t>
  </si>
  <si>
    <t>ул. Московская, 32</t>
  </si>
  <si>
    <t>п.Вознесенский</t>
  </si>
  <si>
    <t>АТС-20</t>
  </si>
  <si>
    <t>ул. Транспортная, 7</t>
  </si>
  <si>
    <t>пгт.Атагай</t>
  </si>
  <si>
    <t>АТС-74</t>
  </si>
  <si>
    <t>ул. Победы, 19</t>
  </si>
  <si>
    <t>пгт.Ук</t>
  </si>
  <si>
    <t>ул. 40 лет Победы,7</t>
  </si>
  <si>
    <t>с. Иргей</t>
  </si>
  <si>
    <t>АТС-214</t>
  </si>
  <si>
    <t xml:space="preserve">ул. Центральная, 15 </t>
  </si>
  <si>
    <t>с. Каменка</t>
  </si>
  <si>
    <t>ул. Садовая. 8а</t>
  </si>
  <si>
    <t>с. Мельница</t>
  </si>
  <si>
    <t>с.Алыгджер</t>
  </si>
  <si>
    <t>АТС-213</t>
  </si>
  <si>
    <t>ул. Советская,2</t>
  </si>
  <si>
    <t>с.Катарбей</t>
  </si>
  <si>
    <t xml:space="preserve">ул. Советская,78 </t>
  </si>
  <si>
    <t>с.Порог</t>
  </si>
  <si>
    <t>ул. Центральная, 29А</t>
  </si>
  <si>
    <t>с.Худоеланское</t>
  </si>
  <si>
    <t>ул. Московская, 37А</t>
  </si>
  <si>
    <t>с.Широково</t>
  </si>
  <si>
    <t>АТС-34</t>
  </si>
  <si>
    <t>Нукутский</t>
  </si>
  <si>
    <t>д. Большебояновск</t>
  </si>
  <si>
    <t>АТС-953</t>
  </si>
  <si>
    <t>ул Почтовая,13</t>
  </si>
  <si>
    <t>д.Русский Мельхитуй</t>
  </si>
  <si>
    <t>АТС-924</t>
  </si>
  <si>
    <t>ул Новая,2</t>
  </si>
  <si>
    <t>д.Тангуты</t>
  </si>
  <si>
    <t>АТС-956</t>
  </si>
  <si>
    <t>ул Верхняя,12</t>
  </si>
  <si>
    <t>п. Новоленино</t>
  </si>
  <si>
    <t>ул Пилуева, 1</t>
  </si>
  <si>
    <t>п. Новонукутский</t>
  </si>
  <si>
    <t>ул Майская, 10</t>
  </si>
  <si>
    <t>п. Целинный</t>
  </si>
  <si>
    <t>ул Советска,17</t>
  </si>
  <si>
    <t>с. Алтарик</t>
  </si>
  <si>
    <t>ул Комсомольская,1</t>
  </si>
  <si>
    <t>с. Закулей</t>
  </si>
  <si>
    <t>АТС-921</t>
  </si>
  <si>
    <t>ул Ленина,6</t>
  </si>
  <si>
    <t>с. Нукуты</t>
  </si>
  <si>
    <t>ул.Первомайская,16</t>
  </si>
  <si>
    <t>с. Хадахан</t>
  </si>
  <si>
    <t>ул Административная,2</t>
  </si>
  <si>
    <t>с. Харёты</t>
  </si>
  <si>
    <t>АТС-957</t>
  </si>
  <si>
    <t>ул Молодежная, 1а</t>
  </si>
  <si>
    <t>с. Шараты</t>
  </si>
  <si>
    <t>АТС-954</t>
  </si>
  <si>
    <t>ул Юбилейная,8-1</t>
  </si>
  <si>
    <t>ул Ленина,52</t>
  </si>
  <si>
    <t>Ольхонский</t>
  </si>
  <si>
    <t>д.Куреть</t>
  </si>
  <si>
    <t>АТС-545</t>
  </si>
  <si>
    <t>ул. Лесная, 7</t>
  </si>
  <si>
    <t>с.Еланцы</t>
  </si>
  <si>
    <t>ул. Пенкальского, 4</t>
  </si>
  <si>
    <t>Осинский</t>
  </si>
  <si>
    <t>д. Русские Янгуты</t>
  </si>
  <si>
    <t>АТС-933</t>
  </si>
  <si>
    <t>ул. Октябрьская(Школьная,1)</t>
  </si>
  <si>
    <t>п. Приморский</t>
  </si>
  <si>
    <t>АТС-901</t>
  </si>
  <si>
    <t>ул. Гагарина,27</t>
  </si>
  <si>
    <t>с. Бильчир</t>
  </si>
  <si>
    <t>ул. Хангалова,10</t>
  </si>
  <si>
    <t>с. Ирхидей</t>
  </si>
  <si>
    <t>АТС-99</t>
  </si>
  <si>
    <t>ул. Ленина,здание ОПС</t>
  </si>
  <si>
    <t>с. Н-Ленино</t>
  </si>
  <si>
    <t>АТС-951</t>
  </si>
  <si>
    <t>ул. Ленина,1</t>
  </si>
  <si>
    <t>с. Обуса</t>
  </si>
  <si>
    <t>ул. Шадаева,8</t>
  </si>
  <si>
    <t>с. Оса</t>
  </si>
  <si>
    <t>ул. Свердлова, 67</t>
  </si>
  <si>
    <t>с. Унгин</t>
  </si>
  <si>
    <t>ул. Гагарина,5</t>
  </si>
  <si>
    <t>с. Хокта</t>
  </si>
  <si>
    <t>АТС-935</t>
  </si>
  <si>
    <t>ул. Центральная,здание ОПС</t>
  </si>
  <si>
    <t>Слюдянский</t>
  </si>
  <si>
    <t>г. Байкальск</t>
  </si>
  <si>
    <t>м-н Южный, 3-16</t>
  </si>
  <si>
    <t>г. Слюдянка</t>
  </si>
  <si>
    <t>ул. Ржанова, 4</t>
  </si>
  <si>
    <t>д.Быстрая</t>
  </si>
  <si>
    <t>ул. Лесников, 9</t>
  </si>
  <si>
    <t>п. Утулик</t>
  </si>
  <si>
    <t>ул. Набережная 2а</t>
  </si>
  <si>
    <t>пгт. Култук</t>
  </si>
  <si>
    <t>ул. Кирова, 174 а</t>
  </si>
  <si>
    <t>Тайшетский</t>
  </si>
  <si>
    <t>г. Тайшет</t>
  </si>
  <si>
    <t>ул. Партизанская, 119</t>
  </si>
  <si>
    <t>г.Бирюсинск</t>
  </si>
  <si>
    <t>Жилгородок, 24</t>
  </si>
  <si>
    <t>п.Соляная</t>
  </si>
  <si>
    <t>АТС-663</t>
  </si>
  <si>
    <t xml:space="preserve"> ул. Комсомольская,10</t>
  </si>
  <si>
    <t>пгт. Квиток</t>
  </si>
  <si>
    <t>ул. Советская, 5</t>
  </si>
  <si>
    <t>пгт. Шиткино</t>
  </si>
  <si>
    <t>ул. Кирова, 28</t>
  </si>
  <si>
    <t>пгт. Юрты</t>
  </si>
  <si>
    <t>с. Бузыканово</t>
  </si>
  <si>
    <t>ул. Партизанская, 54а</t>
  </si>
  <si>
    <t>с. Джогино</t>
  </si>
  <si>
    <t>ул. Октябрьская, 51</t>
  </si>
  <si>
    <t>с. Рождественка</t>
  </si>
  <si>
    <t>АТС-662</t>
  </si>
  <si>
    <t>ул. Колхозная</t>
  </si>
  <si>
    <t>с. Шелехово</t>
  </si>
  <si>
    <t>АТС-661</t>
  </si>
  <si>
    <t>ул. Почтовая,1</t>
  </si>
  <si>
    <t>Тулунский</t>
  </si>
  <si>
    <t>г. Тулун</t>
  </si>
  <si>
    <t>ул. Ленина, 79</t>
  </si>
  <si>
    <t>д.Афанасьева</t>
  </si>
  <si>
    <t>АТС-331</t>
  </si>
  <si>
    <t>ул. Ленина. 4</t>
  </si>
  <si>
    <t>с. Бадар</t>
  </si>
  <si>
    <t>АТС-343</t>
  </si>
  <si>
    <t>ул. Перфиловская, 1</t>
  </si>
  <si>
    <t>с. Будагово</t>
  </si>
  <si>
    <t>АТС-371</t>
  </si>
  <si>
    <t>ул. Ленина,  86</t>
  </si>
  <si>
    <t>с. Бурхун</t>
  </si>
  <si>
    <t>АТС-320</t>
  </si>
  <si>
    <t>ул.Почтовая, 7</t>
  </si>
  <si>
    <t>с. Гадалей</t>
  </si>
  <si>
    <t>АТС-322</t>
  </si>
  <si>
    <t>ул. Ленина, 17</t>
  </si>
  <si>
    <t>с. Гуран</t>
  </si>
  <si>
    <t>АТС-334</t>
  </si>
  <si>
    <t>ул. Бурлова, 16</t>
  </si>
  <si>
    <t>с. Едогон</t>
  </si>
  <si>
    <t>АТС-324</t>
  </si>
  <si>
    <t>ул. Ленина, 75</t>
  </si>
  <si>
    <t>с. Икей</t>
  </si>
  <si>
    <t>АТС-363</t>
  </si>
  <si>
    <t>ул. Коммуны,  78</t>
  </si>
  <si>
    <t>с. Мугун</t>
  </si>
  <si>
    <t>АТС-335</t>
  </si>
  <si>
    <t>ул. Ленина, 58</t>
  </si>
  <si>
    <t>с. Перфилово</t>
  </si>
  <si>
    <t>АТС-337</t>
  </si>
  <si>
    <t>ул. 50лет Октября,79</t>
  </si>
  <si>
    <t>с. Шерагул</t>
  </si>
  <si>
    <t>АТС-316</t>
  </si>
  <si>
    <t>ул. Ленина, 95</t>
  </si>
  <si>
    <t>Усольский</t>
  </si>
  <si>
    <t>г. У-Сибирское</t>
  </si>
  <si>
    <t>АТС-6</t>
  </si>
  <si>
    <t>Комсомольский проспект,  128</t>
  </si>
  <si>
    <t>д.Буреть</t>
  </si>
  <si>
    <t>АТС-988</t>
  </si>
  <si>
    <t>ул Набережная 17</t>
  </si>
  <si>
    <t>п.Железнодорожный</t>
  </si>
  <si>
    <t>ул Комсомольская 35-1,1</t>
  </si>
  <si>
    <t>п.Раздолье</t>
  </si>
  <si>
    <t>ул Мира,27</t>
  </si>
  <si>
    <t>пгт. Мишелёвка</t>
  </si>
  <si>
    <t>ул Титова, 1а</t>
  </si>
  <si>
    <t>пгт.Белореченский</t>
  </si>
  <si>
    <t>Белоречинск, 107г</t>
  </si>
  <si>
    <t>пгт.Тайтурка</t>
  </si>
  <si>
    <t>ул  Пеньковского, 17</t>
  </si>
  <si>
    <t>с. Б.Елань</t>
  </si>
  <si>
    <t>ул Декабристов,44</t>
  </si>
  <si>
    <t>с. Новожилкино</t>
  </si>
  <si>
    <t>АТС-963</t>
  </si>
  <si>
    <t>ул Мичурина, 1а</t>
  </si>
  <si>
    <t>с. Сосновка</t>
  </si>
  <si>
    <t>АТС-983</t>
  </si>
  <si>
    <t>ул.Дорожная,1а</t>
  </si>
  <si>
    <t>Усть-Илимский</t>
  </si>
  <si>
    <t>г. Усть-Илимск</t>
  </si>
  <si>
    <t>пр.Дружбы народов,82</t>
  </si>
  <si>
    <t>ул.Мечтателей,21а</t>
  </si>
  <si>
    <t>ул.50летВЛКСМ,16</t>
  </si>
  <si>
    <t>п. Бадарминск</t>
  </si>
  <si>
    <t>АТС-485</t>
  </si>
  <si>
    <t>п. Невон</t>
  </si>
  <si>
    <t>ул. Кеульская, 1</t>
  </si>
  <si>
    <t>п. Седаново</t>
  </si>
  <si>
    <t>АТС-497</t>
  </si>
  <si>
    <t>ул. Кирова, 35</t>
  </si>
  <si>
    <t>п. Тубинский</t>
  </si>
  <si>
    <t>дом 1/1</t>
  </si>
  <si>
    <t>п. Эдучанка</t>
  </si>
  <si>
    <t>ул..Лесная,4а</t>
  </si>
  <si>
    <t>АТС-491</t>
  </si>
  <si>
    <t xml:space="preserve">ул. Ермака,  </t>
  </si>
  <si>
    <t>с.Ершово</t>
  </si>
  <si>
    <t>ул. Гагарина, 31</t>
  </si>
  <si>
    <t>с.Подъеланка</t>
  </si>
  <si>
    <t>ул. Мира, 4</t>
  </si>
  <si>
    <t>Усть-Кутский</t>
  </si>
  <si>
    <t>г. Усть-Кут</t>
  </si>
  <si>
    <t>ул. Калинина, 10</t>
  </si>
  <si>
    <t>г. Усть-Кут, м-н Нефтебаза</t>
  </si>
  <si>
    <t>ул.Нефтянников,1в</t>
  </si>
  <si>
    <t>п. Ручей</t>
  </si>
  <si>
    <t>АТС-71</t>
  </si>
  <si>
    <t>ул. Трактовая, 13</t>
  </si>
  <si>
    <t>пгт. Звездный</t>
  </si>
  <si>
    <t>АТС-72</t>
  </si>
  <si>
    <t>ул. Горбунова, 5</t>
  </si>
  <si>
    <t>пгт.Янталь</t>
  </si>
  <si>
    <t>ул. Лесная, 11</t>
  </si>
  <si>
    <t>с. Подымахино</t>
  </si>
  <si>
    <t>АТС-79</t>
  </si>
  <si>
    <t>ул.Мира,  2</t>
  </si>
  <si>
    <t>Усть-Удинский</t>
  </si>
  <si>
    <t>д. Михайловщина</t>
  </si>
  <si>
    <t>ул. Октябрьская, 8</t>
  </si>
  <si>
    <t>пгт.Усть-Уда</t>
  </si>
  <si>
    <t>с. Балаганка</t>
  </si>
  <si>
    <t>АТС-49</t>
  </si>
  <si>
    <t>ул.Рабочая,  68</t>
  </si>
  <si>
    <t>с. Игжей</t>
  </si>
  <si>
    <t>АТС-46</t>
  </si>
  <si>
    <t>ул.Мира, 15</t>
  </si>
  <si>
    <t>с. Молька</t>
  </si>
  <si>
    <t>ул.Мира, 2</t>
  </si>
  <si>
    <t>с. Новая Уда</t>
  </si>
  <si>
    <t>ул.Ленина, 14</t>
  </si>
  <si>
    <t>с. Светлолобово</t>
  </si>
  <si>
    <t>ул.Мира, 1</t>
  </si>
  <si>
    <t>с. Юголок</t>
  </si>
  <si>
    <t>АТС-44</t>
  </si>
  <si>
    <t>ул.Мира, 7</t>
  </si>
  <si>
    <t>Черемховский</t>
  </si>
  <si>
    <t>г. Черемхово</t>
  </si>
  <si>
    <t>ул.Некрасова, 6</t>
  </si>
  <si>
    <t>пгт.Михайловка</t>
  </si>
  <si>
    <t>3 квартал д.1</t>
  </si>
  <si>
    <t>с. Голуметь</t>
  </si>
  <si>
    <t>ул.Советская 59</t>
  </si>
  <si>
    <t xml:space="preserve">Чунский </t>
  </si>
  <si>
    <t>п. Новочунка</t>
  </si>
  <si>
    <t>ул.Толстого, 18</t>
  </si>
  <si>
    <t>п.Веселый</t>
  </si>
  <si>
    <t>АТС-76</t>
  </si>
  <si>
    <t>пгт. Чунский</t>
  </si>
  <si>
    <t>ул.Ленина, 47</t>
  </si>
  <si>
    <t>пгт.Лесогорск</t>
  </si>
  <si>
    <t>АТС-73</t>
  </si>
  <si>
    <t>ул.Гагарина, 10</t>
  </si>
  <si>
    <t>пгт.Октябрьский</t>
  </si>
  <si>
    <t>ул.Октябрьская, 39</t>
  </si>
  <si>
    <t>ст.Сосновые Родники (пгт.Октябрьский )</t>
  </si>
  <si>
    <t>ул.Горького, 79в</t>
  </si>
  <si>
    <t>Шелеховский</t>
  </si>
  <si>
    <t xml:space="preserve">г. Шелехов </t>
  </si>
  <si>
    <t xml:space="preserve"> Култукский тракт, 14а</t>
  </si>
  <si>
    <t>пгт. Большой Луг</t>
  </si>
  <si>
    <t>ул. Ленинская,11</t>
  </si>
  <si>
    <t>с. Баклаши-1</t>
  </si>
  <si>
    <t>АТС-742</t>
  </si>
  <si>
    <t>ул. 8 Марта, 3</t>
  </si>
  <si>
    <t>с. Баклаши-2</t>
  </si>
  <si>
    <t>АТС-744</t>
  </si>
  <si>
    <t>ул. Ангарская, 102</t>
  </si>
  <si>
    <t>с. Введенщина</t>
  </si>
  <si>
    <t>АТС-747</t>
  </si>
  <si>
    <t>ул. Мира, 22</t>
  </si>
  <si>
    <t>с. Моты</t>
  </si>
  <si>
    <t>АТС-771</t>
  </si>
  <si>
    <t>пер. Солнечный, 8</t>
  </si>
  <si>
    <t>с. Шаманка</t>
  </si>
  <si>
    <t>АТС-774</t>
  </si>
  <si>
    <t>ул. Горная,3</t>
  </si>
  <si>
    <t>Чистые Ключи</t>
  </si>
  <si>
    <t>АТС-701</t>
  </si>
  <si>
    <t>Чистые Ключи, д.7а, клуб офицеров</t>
  </si>
  <si>
    <t>Эхирит-Булагатский</t>
  </si>
  <si>
    <t>д. Корсук</t>
  </si>
  <si>
    <t>АТС-231</t>
  </si>
  <si>
    <t>ул. Янтан,1</t>
  </si>
  <si>
    <t>п. Свердлово</t>
  </si>
  <si>
    <t>АТС-244</t>
  </si>
  <si>
    <t>Свердлово,15</t>
  </si>
  <si>
    <t>п. Усть-Ордынский</t>
  </si>
  <si>
    <t xml:space="preserve">ул. Ватутина, 65 </t>
  </si>
  <si>
    <t>с.Гаханы</t>
  </si>
  <si>
    <t>АТС-235</t>
  </si>
  <si>
    <t>ул. Октябрьская,9</t>
  </si>
  <si>
    <t>с. Олой</t>
  </si>
  <si>
    <t>АТС-233</t>
  </si>
  <si>
    <t>ул. Молодежная</t>
  </si>
  <si>
    <t>с. Тугутуй</t>
  </si>
  <si>
    <t>АТС-243</t>
  </si>
  <si>
    <t>ул. Степная</t>
  </si>
  <si>
    <t>с. Харат</t>
  </si>
  <si>
    <t>АТС-232</t>
  </si>
  <si>
    <t>ул. Школьная,3</t>
  </si>
  <si>
    <t>Красноярский край</t>
  </si>
  <si>
    <t>Абанский район</t>
  </si>
  <si>
    <t>Абан</t>
  </si>
  <si>
    <t>ул. Советская 111</t>
  </si>
  <si>
    <t>Апано-Ключи</t>
  </si>
  <si>
    <t>АТС-77</t>
  </si>
  <si>
    <t>ул. Советская,19</t>
  </si>
  <si>
    <t>ул. Мира,4/1</t>
  </si>
  <si>
    <t>Вознесенка</t>
  </si>
  <si>
    <t>ул. Советская 30Б</t>
  </si>
  <si>
    <t>ДолгийМост</t>
  </si>
  <si>
    <t>ул. Дзержинского,14</t>
  </si>
  <si>
    <t>Залипье</t>
  </si>
  <si>
    <t>ул. Почтовая 2/2</t>
  </si>
  <si>
    <t>ул. Молодежная,21/2</t>
  </si>
  <si>
    <t>Новоуспенка</t>
  </si>
  <si>
    <t>ул. Гагарина,13</t>
  </si>
  <si>
    <t>Покатеево</t>
  </si>
  <si>
    <t>ул. Советская,60</t>
  </si>
  <si>
    <t>Почет</t>
  </si>
  <si>
    <t>АТС-70</t>
  </si>
  <si>
    <t>ул. 40лет Октября, 10А</t>
  </si>
  <si>
    <t>Самойловка</t>
  </si>
  <si>
    <t>ул. Советская,56/1</t>
  </si>
  <si>
    <t>Устьянск</t>
  </si>
  <si>
    <t>ул. 1-го Мая,</t>
  </si>
  <si>
    <t>Ачинский район</t>
  </si>
  <si>
    <t>Ачинск</t>
  </si>
  <si>
    <t>ул. Пузанова 31</t>
  </si>
  <si>
    <t>ПСЭ-4/1</t>
  </si>
  <si>
    <t>25 квартал д.5</t>
  </si>
  <si>
    <t>ПСЭ-4/2</t>
  </si>
  <si>
    <t>1 микрорайон д.43</t>
  </si>
  <si>
    <t>ПСЭ-4/3</t>
  </si>
  <si>
    <t>ЮВР д.34а</t>
  </si>
  <si>
    <t>ПСЭ-4/4</t>
  </si>
  <si>
    <t>ул. 3-ий Привокзальный мкр. 11</t>
  </si>
  <si>
    <t>БелыйЯр</t>
  </si>
  <si>
    <t>ул. Центральная 8а</t>
  </si>
  <si>
    <t>Горный</t>
  </si>
  <si>
    <t>ул. Северная 14</t>
  </si>
  <si>
    <t>ул. Просвещения 1</t>
  </si>
  <si>
    <t>М.Рудник</t>
  </si>
  <si>
    <t>ул. Советская 2</t>
  </si>
  <si>
    <t>Малиновка</t>
  </si>
  <si>
    <t>кв-л 1, зд.4/2</t>
  </si>
  <si>
    <t>Причулымск</t>
  </si>
  <si>
    <t>ул. Комсомольская 5-2</t>
  </si>
  <si>
    <t>Тарутино</t>
  </si>
  <si>
    <t>АТС-90</t>
  </si>
  <si>
    <t>ул. Трактовая 4</t>
  </si>
  <si>
    <t>Ястребово</t>
  </si>
  <si>
    <t>ул. Данилова 14</t>
  </si>
  <si>
    <t>Байкитский район</t>
  </si>
  <si>
    <t>Байкит</t>
  </si>
  <si>
    <t>ул. Увачана, 8</t>
  </si>
  <si>
    <t>Балахтинский район</t>
  </si>
  <si>
    <t>Балахта</t>
  </si>
  <si>
    <t>ул. Маяковского,15</t>
  </si>
  <si>
    <t>БольшиеСыры</t>
  </si>
  <si>
    <t>ул. Октябрьская д,28-1</t>
  </si>
  <si>
    <t>Грузенка</t>
  </si>
  <si>
    <t>АТС-39</t>
  </si>
  <si>
    <t>ул. Советская</t>
  </si>
  <si>
    <t>Еловка</t>
  </si>
  <si>
    <t>ул. Ленина,26</t>
  </si>
  <si>
    <t>Кожаны</t>
  </si>
  <si>
    <t>д.11-2пом.1</t>
  </si>
  <si>
    <t>Красная</t>
  </si>
  <si>
    <t>с восточной стороны здания ОАО "Красное"</t>
  </si>
  <si>
    <t>Огур</t>
  </si>
  <si>
    <t>ул. Лесная,1а</t>
  </si>
  <si>
    <t>Петропавловка</t>
  </si>
  <si>
    <t>ул. Больничная,11</t>
  </si>
  <si>
    <t>Приморск</t>
  </si>
  <si>
    <t>ул. Ленина ,10-1</t>
  </si>
  <si>
    <t>Ровное</t>
  </si>
  <si>
    <t>113 м юго-западнее зд. по ул. Энергетиков, 19-2</t>
  </si>
  <si>
    <t>Тюльково</t>
  </si>
  <si>
    <t>ул. Ленина,135</t>
  </si>
  <si>
    <t>Черемушки</t>
  </si>
  <si>
    <t>ул. Мира,42</t>
  </si>
  <si>
    <t>ЧистоеПоле</t>
  </si>
  <si>
    <t>7 м на юго-восток от зд.по ул. Ленина, 3</t>
  </si>
  <si>
    <t>ПСЭ-230</t>
  </si>
  <si>
    <t>Березовский район</t>
  </si>
  <si>
    <t>Бархатово</t>
  </si>
  <si>
    <t>Чкалова, 2Б</t>
  </si>
  <si>
    <t>Центральная, 19</t>
  </si>
  <si>
    <t>Солнечная, 4а</t>
  </si>
  <si>
    <t>Есаулово</t>
  </si>
  <si>
    <t>Кирова, 5</t>
  </si>
  <si>
    <t>Линейная, 33</t>
  </si>
  <si>
    <t>Маганск</t>
  </si>
  <si>
    <t>Совхозная, 57А</t>
  </si>
  <si>
    <t>Бирилюсский район</t>
  </si>
  <si>
    <t>Арефьево</t>
  </si>
  <si>
    <t>ул. Советская 75А</t>
  </si>
  <si>
    <t>Маталассы</t>
  </si>
  <si>
    <t>ул. Школьная 4</t>
  </si>
  <si>
    <t>Новобирилюссы</t>
  </si>
  <si>
    <t>АТС-21,22</t>
  </si>
  <si>
    <t>ул. Кооперативная 3</t>
  </si>
  <si>
    <t>Орловка</t>
  </si>
  <si>
    <t>ул. Октябрская 25</t>
  </si>
  <si>
    <t>Полевое</t>
  </si>
  <si>
    <t>Боготольский район</t>
  </si>
  <si>
    <t>ул. Кирова 1</t>
  </si>
  <si>
    <t>Б.Косуль</t>
  </si>
  <si>
    <t>ул. Просвещения 9</t>
  </si>
  <si>
    <t>Боготол</t>
  </si>
  <si>
    <t>ул. Кирова 5</t>
  </si>
  <si>
    <t>ул. Целинная 7</t>
  </si>
  <si>
    <t>Вагино</t>
  </si>
  <si>
    <t>ул. Почтовая 7</t>
  </si>
  <si>
    <t>Кр.Завод</t>
  </si>
  <si>
    <t>Критово</t>
  </si>
  <si>
    <t>АТС-30</t>
  </si>
  <si>
    <t>ул. Мира</t>
  </si>
  <si>
    <t>Юрьевка</t>
  </si>
  <si>
    <t>ул. Рабочая</t>
  </si>
  <si>
    <t>Богучанский район</t>
  </si>
  <si>
    <t>Артюгино</t>
  </si>
  <si>
    <t>ул. Ленина 51</t>
  </si>
  <si>
    <t>Богучаны</t>
  </si>
  <si>
    <t>ул. Центральная ,25</t>
  </si>
  <si>
    <t>ОПТС-2</t>
  </si>
  <si>
    <t>ПСЭ-3</t>
  </si>
  <si>
    <t>ул. Строителей 1</t>
  </si>
  <si>
    <t>Гремучий</t>
  </si>
  <si>
    <t>ул. Студенческая 5</t>
  </si>
  <si>
    <t>Красногорьевский</t>
  </si>
  <si>
    <t>ул. Ленина, 8В</t>
  </si>
  <si>
    <t>Манзя</t>
  </si>
  <si>
    <t>ул. Ленина 13Г</t>
  </si>
  <si>
    <t>Пинчуга</t>
  </si>
  <si>
    <t>ул. Ленина, 2А</t>
  </si>
  <si>
    <t>Таежный</t>
  </si>
  <si>
    <t>ул. Новая, 6Д</t>
  </si>
  <si>
    <t>Чунояр</t>
  </si>
  <si>
    <t>ул. Партизанская 18</t>
  </si>
  <si>
    <t>Шиверский</t>
  </si>
  <si>
    <t>ул. Береговая 2</t>
  </si>
  <si>
    <t>Большемуртинский район</t>
  </si>
  <si>
    <t>Бартат</t>
  </si>
  <si>
    <t>АТС-271</t>
  </si>
  <si>
    <t>Центральная 96</t>
  </si>
  <si>
    <t>БольшаяМурта</t>
  </si>
  <si>
    <t>ЦАТС</t>
  </si>
  <si>
    <t>Кирова 4</t>
  </si>
  <si>
    <t>ПСЭ-2/1</t>
  </si>
  <si>
    <t>Октябрьская, 67в</t>
  </si>
  <si>
    <t>ВерхКазанка</t>
  </si>
  <si>
    <t>АТС-251</t>
  </si>
  <si>
    <t>ул. Солнечная, 17</t>
  </si>
  <si>
    <t>АТС-275</t>
  </si>
  <si>
    <t>Центральная 1а</t>
  </si>
  <si>
    <t>КрасныеКлючи</t>
  </si>
  <si>
    <t>АТС-268</t>
  </si>
  <si>
    <t>ул. Советская 13</t>
  </si>
  <si>
    <t>Лакино</t>
  </si>
  <si>
    <t>АТС-295</t>
  </si>
  <si>
    <t>Мира 42</t>
  </si>
  <si>
    <t>МалыйКантат</t>
  </si>
  <si>
    <t>АТС-246</t>
  </si>
  <si>
    <t>ул. Антонова 53</t>
  </si>
  <si>
    <t>Межово</t>
  </si>
  <si>
    <t>АТС-293</t>
  </si>
  <si>
    <t>Якова Стаценко, 36</t>
  </si>
  <si>
    <t>Мостовское</t>
  </si>
  <si>
    <t>АТС-253</t>
  </si>
  <si>
    <t>Чуева 27</t>
  </si>
  <si>
    <t>Пакуль</t>
  </si>
  <si>
    <t>АТС-291</t>
  </si>
  <si>
    <t>Лесная 11а</t>
  </si>
  <si>
    <t>Предивинск</t>
  </si>
  <si>
    <t>Молокова 9</t>
  </si>
  <si>
    <t>АТС-285</t>
  </si>
  <si>
    <t>Российка</t>
  </si>
  <si>
    <t>АТС-263</t>
  </si>
  <si>
    <t>Новая 17</t>
  </si>
  <si>
    <t>АТС-288</t>
  </si>
  <si>
    <t>Центральная 137</t>
  </si>
  <si>
    <t>Юксеево</t>
  </si>
  <si>
    <t>АТС-267</t>
  </si>
  <si>
    <t>Лесная 4</t>
  </si>
  <si>
    <t>ПСЭ-2/2</t>
  </si>
  <si>
    <t>Советская, 167б</t>
  </si>
  <si>
    <t>ПСЭ</t>
  </si>
  <si>
    <t>Бородинский район</t>
  </si>
  <si>
    <t>Бородино</t>
  </si>
  <si>
    <t>ул. Ленина 59/3</t>
  </si>
  <si>
    <t>Б-Улуйский район</t>
  </si>
  <si>
    <t>Б-Улуй</t>
  </si>
  <si>
    <t>ул. Советская 142</t>
  </si>
  <si>
    <t>Бычки</t>
  </si>
  <si>
    <t>ул. Центральная 43</t>
  </si>
  <si>
    <t>Н-Еловка</t>
  </si>
  <si>
    <t>ул. Советская 50Б</t>
  </si>
  <si>
    <t>Дзержинский район</t>
  </si>
  <si>
    <t>Александро-Ерша</t>
  </si>
  <si>
    <t>ул. Центральная, 53</t>
  </si>
  <si>
    <t>Денисово</t>
  </si>
  <si>
    <t>пер. Транспортный, 8</t>
  </si>
  <si>
    <t>Дзержинское</t>
  </si>
  <si>
    <t>ул. Ленина, 9А</t>
  </si>
  <si>
    <t>ул. Кирова,14</t>
  </si>
  <si>
    <t>ул. Студенческая, 4</t>
  </si>
  <si>
    <t>Курай</t>
  </si>
  <si>
    <t>ул. Новая,18</t>
  </si>
  <si>
    <t>ул. Центральная, 37-1</t>
  </si>
  <si>
    <t>НижнийТанай</t>
  </si>
  <si>
    <t>ул. Набережная,1</t>
  </si>
  <si>
    <t>ул. Центральная,32</t>
  </si>
  <si>
    <t>Топол</t>
  </si>
  <si>
    <t>ул. Центральная,22</t>
  </si>
  <si>
    <t>Шеломки</t>
  </si>
  <si>
    <t>ул. Центральная,47</t>
  </si>
  <si>
    <t>Дивногорск</t>
  </si>
  <si>
    <t>Комсомольская, 4</t>
  </si>
  <si>
    <t>ПСЭ-1</t>
  </si>
  <si>
    <t>Машиностроителей, 6</t>
  </si>
  <si>
    <t>Овсянка</t>
  </si>
  <si>
    <t>Школьная, 7</t>
  </si>
  <si>
    <t>АТС (IP)</t>
  </si>
  <si>
    <t>Диксонский район</t>
  </si>
  <si>
    <t>Диксон</t>
  </si>
  <si>
    <t>ул. Таяна 11</t>
  </si>
  <si>
    <t>Дудинский район</t>
  </si>
  <si>
    <t>Волочанка</t>
  </si>
  <si>
    <t>п.Волочанка</t>
  </si>
  <si>
    <t>Дудинка</t>
  </si>
  <si>
    <t>ул. Советская,31</t>
  </si>
  <si>
    <t>ПСЭ-5/1</t>
  </si>
  <si>
    <t>ул. Всесвятского, 5, стр. 2</t>
  </si>
  <si>
    <t>Потапово</t>
  </si>
  <si>
    <t>п.Потапово</t>
  </si>
  <si>
    <t>Хант.Озеро</t>
  </si>
  <si>
    <t>п.Хант.Озеро</t>
  </si>
  <si>
    <t>Емельяновский район</t>
  </si>
  <si>
    <t>Дрокино</t>
  </si>
  <si>
    <t>Московска,2 (здание ДК)</t>
  </si>
  <si>
    <t>Еловая(Зверосовхоз)</t>
  </si>
  <si>
    <t>Гурского, 11</t>
  </si>
  <si>
    <t>Емельяново</t>
  </si>
  <si>
    <t>Почтовый, 1</t>
  </si>
  <si>
    <t>Новая, 17а</t>
  </si>
  <si>
    <t>Кедровый</t>
  </si>
  <si>
    <t>Дзержинского, 2</t>
  </si>
  <si>
    <t>Минино</t>
  </si>
  <si>
    <t>Зеленая, 33</t>
  </si>
  <si>
    <t>Памяти13Борцов</t>
  </si>
  <si>
    <t>Горского,89</t>
  </si>
  <si>
    <t>Солонцы</t>
  </si>
  <si>
    <t>Молодежная, 21</t>
  </si>
  <si>
    <t>Талое</t>
  </si>
  <si>
    <t>Центральная, 8</t>
  </si>
  <si>
    <t>Устюг</t>
  </si>
  <si>
    <t>Трактовая, 9а-1</t>
  </si>
  <si>
    <t>Частоостровское</t>
  </si>
  <si>
    <t>ул. Лесная 17</t>
  </si>
  <si>
    <t>Шуваево</t>
  </si>
  <si>
    <t>Просвещения, 1</t>
  </si>
  <si>
    <t>Элита</t>
  </si>
  <si>
    <t>3 Микрарайон 1</t>
  </si>
  <si>
    <t>Енисейский район</t>
  </si>
  <si>
    <t>Абалаково</t>
  </si>
  <si>
    <t>АТС-78</t>
  </si>
  <si>
    <t>ул. Нефтяников, 6а</t>
  </si>
  <si>
    <t>Городище</t>
  </si>
  <si>
    <t>ул. 70 лет Октября,14</t>
  </si>
  <si>
    <t>Енисейск</t>
  </si>
  <si>
    <t>ул. Кирова, 95</t>
  </si>
  <si>
    <t>АТС-64</t>
  </si>
  <si>
    <t>ул. Ленина 14</t>
  </si>
  <si>
    <t>Епишино</t>
  </si>
  <si>
    <t>ул. Мира, 6</t>
  </si>
  <si>
    <t>Ново-Каргино</t>
  </si>
  <si>
    <t>ул. Центральная, б/н</t>
  </si>
  <si>
    <t>Плотбище</t>
  </si>
  <si>
    <t>ул. Южная, 3-2</t>
  </si>
  <si>
    <t>Погодаево</t>
  </si>
  <si>
    <t>ул. Калинина, 32</t>
  </si>
  <si>
    <t>ул. Набережная, 1</t>
  </si>
  <si>
    <t>Усть-Кемь</t>
  </si>
  <si>
    <t>ул. Заводская, 1</t>
  </si>
  <si>
    <t>Усть-Пит</t>
  </si>
  <si>
    <t>ул. Центральная, 42</t>
  </si>
  <si>
    <t>Ярцево</t>
  </si>
  <si>
    <t>АТС-63</t>
  </si>
  <si>
    <t>ул. Горького, 57-а</t>
  </si>
  <si>
    <t>АТС IP шлюз</t>
  </si>
  <si>
    <t>Ермаковский район</t>
  </si>
  <si>
    <t>Арадан</t>
  </si>
  <si>
    <t>ул. Шоссейная10</t>
  </si>
  <si>
    <t>Б.Речка</t>
  </si>
  <si>
    <t>ул. Ленина 49</t>
  </si>
  <si>
    <t>В.Усинское</t>
  </si>
  <si>
    <t>ул. Беспалова 4</t>
  </si>
  <si>
    <t>Григорьевка</t>
  </si>
  <si>
    <t>ул. Набережная 3</t>
  </si>
  <si>
    <t>Ермаковское</t>
  </si>
  <si>
    <t>АТС-21,24,20</t>
  </si>
  <si>
    <t>ул. Ленина 82</t>
  </si>
  <si>
    <t>Жеблахты</t>
  </si>
  <si>
    <t>Ойская 63</t>
  </si>
  <si>
    <t>ул. Ленина,5</t>
  </si>
  <si>
    <t>Мигна</t>
  </si>
  <si>
    <t>ул. Щетинкина 63</t>
  </si>
  <si>
    <t>Новополтавка</t>
  </si>
  <si>
    <t>ул. Степная 2-2</t>
  </si>
  <si>
    <t>Н.Суэтук</t>
  </si>
  <si>
    <t>Ойский</t>
  </si>
  <si>
    <t>ул. Щетинкина,3-3</t>
  </si>
  <si>
    <t>Разъезжее</t>
  </si>
  <si>
    <t>ул. Саянская 69</t>
  </si>
  <si>
    <t>Салба</t>
  </si>
  <si>
    <t>Семенниково</t>
  </si>
  <si>
    <t>ул. Трактовая,  43</t>
  </si>
  <si>
    <t>Танзыбей</t>
  </si>
  <si>
    <t>ул. Кедровая 4</t>
  </si>
  <si>
    <t>Зеленогорский район</t>
  </si>
  <si>
    <t>Зеленогорск</t>
  </si>
  <si>
    <t>ул. Парковая 1</t>
  </si>
  <si>
    <t>RSS-11 (45/46)</t>
  </si>
  <si>
    <t>АТС-3/4</t>
  </si>
  <si>
    <t>ул. Мира, 17</t>
  </si>
  <si>
    <t>RSS-1 (41,48)</t>
  </si>
  <si>
    <t>ул. Мира, 10 в</t>
  </si>
  <si>
    <t>RSS-2 (41,48)</t>
  </si>
  <si>
    <t>ул. Строителей, 3</t>
  </si>
  <si>
    <t>RSS-3 (41/42; 48, 49)</t>
  </si>
  <si>
    <t>RSS-4,6 (423,426)</t>
  </si>
  <si>
    <t>ул. Бортникова, 42, кв. 8</t>
  </si>
  <si>
    <t>RSS-5 (42/48)</t>
  </si>
  <si>
    <t>ул. Гагарина, 1 кв. 13</t>
  </si>
  <si>
    <t>RSS-7 (428)</t>
  </si>
  <si>
    <t>ул. Комсомольская, 14 а, кв. 8</t>
  </si>
  <si>
    <t>RSS-8,9 (429/449)</t>
  </si>
  <si>
    <t>ул. Первостроителей, 52А</t>
  </si>
  <si>
    <t>RSS-10 (46)</t>
  </si>
  <si>
    <t>ул. Шолохова, 3</t>
  </si>
  <si>
    <t>Игарский район</t>
  </si>
  <si>
    <t>Игарка</t>
  </si>
  <si>
    <t>1 мкрн,15</t>
  </si>
  <si>
    <t>Идринский район</t>
  </si>
  <si>
    <t>Б-Кныши</t>
  </si>
  <si>
    <t>ул. Байкалова, 17</t>
  </si>
  <si>
    <t>Б-Салба</t>
  </si>
  <si>
    <t>АТС-912</t>
  </si>
  <si>
    <t>ул. Советская, 12-1</t>
  </si>
  <si>
    <t>Б-Телек</t>
  </si>
  <si>
    <t>ул. Молодежная, 8</t>
  </si>
  <si>
    <t>Б-Хабык</t>
  </si>
  <si>
    <t>ул. Ленина 2</t>
  </si>
  <si>
    <t>Добромысловка</t>
  </si>
  <si>
    <t>ул. Храпова 2-3</t>
  </si>
  <si>
    <t>Екатериновка</t>
  </si>
  <si>
    <t>ул. Ленина 15 Б</t>
  </si>
  <si>
    <t>Идринское</t>
  </si>
  <si>
    <t>ул. Советская,16</t>
  </si>
  <si>
    <t>Куреж</t>
  </si>
  <si>
    <t>ул. Зеленая 36</t>
  </si>
  <si>
    <t>М-Утро</t>
  </si>
  <si>
    <t>ул. Молодежная 20-2</t>
  </si>
  <si>
    <t>М-Хабык</t>
  </si>
  <si>
    <t>ул. Мира 69</t>
  </si>
  <si>
    <t>ул. Ленина 74</t>
  </si>
  <si>
    <t>ул. Ленина, 83 А</t>
  </si>
  <si>
    <t>ул. Центральная,4</t>
  </si>
  <si>
    <t>Отрок</t>
  </si>
  <si>
    <t>АТС-913</t>
  </si>
  <si>
    <t>ул. Молодежная 20</t>
  </si>
  <si>
    <t>Центральный</t>
  </si>
  <si>
    <t>Иланский район</t>
  </si>
  <si>
    <t>Далай</t>
  </si>
  <si>
    <t>пер. Добровольский,8</t>
  </si>
  <si>
    <t>Иланский</t>
  </si>
  <si>
    <t>ул. Ленина, 69</t>
  </si>
  <si>
    <t>пер. Эстакадный 9</t>
  </si>
  <si>
    <t>Карапсель</t>
  </si>
  <si>
    <t>ул. 40 лет Победы, 1А</t>
  </si>
  <si>
    <t>Новогородка</t>
  </si>
  <si>
    <t>ул. Советская, 38</t>
  </si>
  <si>
    <t>АТС-54</t>
  </si>
  <si>
    <t>ул. 60 лет СССР, 28-2</t>
  </si>
  <si>
    <t>Соколовка</t>
  </si>
  <si>
    <t>ул. Юбилейная,3</t>
  </si>
  <si>
    <t>Южно-Александровка</t>
  </si>
  <si>
    <t>АТС-55</t>
  </si>
  <si>
    <t>ул. Ленина, 69 IP шлюз</t>
  </si>
  <si>
    <t>Илимпийский район</t>
  </si>
  <si>
    <t>Тура</t>
  </si>
  <si>
    <t>Ирбейский район</t>
  </si>
  <si>
    <t>ул. Красных партизан-15</t>
  </si>
  <si>
    <t>ВерхняяУря</t>
  </si>
  <si>
    <t>ул. 40 лет Октября</t>
  </si>
  <si>
    <t>ул. Интернациональная-1</t>
  </si>
  <si>
    <t>Ирбейское</t>
  </si>
  <si>
    <t>ул. Ленина-71</t>
  </si>
  <si>
    <t>Маловка</t>
  </si>
  <si>
    <t>ул. Школьная-22</t>
  </si>
  <si>
    <t>Степановка</t>
  </si>
  <si>
    <t>АТС-381</t>
  </si>
  <si>
    <t>ул. Центральная -18а</t>
  </si>
  <si>
    <t>ул. Центральная-5</t>
  </si>
  <si>
    <t>Тумаково</t>
  </si>
  <si>
    <t>ул. Школьная-3</t>
  </si>
  <si>
    <t>УстьЯруль</t>
  </si>
  <si>
    <t>ул. Строительная, 1В</t>
  </si>
  <si>
    <t>Чухломино</t>
  </si>
  <si>
    <t>АТС-382</t>
  </si>
  <si>
    <t>ул. Комсомольская,1А</t>
  </si>
  <si>
    <t>Казачинский район</t>
  </si>
  <si>
    <t>Вороковка</t>
  </si>
  <si>
    <t>ул. Клубная, 1</t>
  </si>
  <si>
    <t>Галанино</t>
  </si>
  <si>
    <t>ул. Маркса, 20</t>
  </si>
  <si>
    <t>Дудовка</t>
  </si>
  <si>
    <t>ул. Зеленая, 5</t>
  </si>
  <si>
    <t>Казачинское</t>
  </si>
  <si>
    <t>ул. Советская, 87</t>
  </si>
  <si>
    <t>Мокрушинское</t>
  </si>
  <si>
    <t>ул. Куйбышева, 40</t>
  </si>
  <si>
    <t>Момотово</t>
  </si>
  <si>
    <t>Рождественское</t>
  </si>
  <si>
    <t>ул. Пушкина, 2</t>
  </si>
  <si>
    <t>Челноки</t>
  </si>
  <si>
    <t>ул. Кирова, 17</t>
  </si>
  <si>
    <t>Канский район</t>
  </si>
  <si>
    <t>Амонаш</t>
  </si>
  <si>
    <t>АТС-718</t>
  </si>
  <si>
    <t>ул. Школьная, 5</t>
  </si>
  <si>
    <t>Анцирь</t>
  </si>
  <si>
    <t>ул. Набережная,41</t>
  </si>
  <si>
    <t>Астафьевка</t>
  </si>
  <si>
    <t>АТС-735</t>
  </si>
  <si>
    <t>ул. Победы,23 к.2</t>
  </si>
  <si>
    <t>БольшаяУря</t>
  </si>
  <si>
    <t>АТС-733</t>
  </si>
  <si>
    <t>ул. 9-й пятилетки, 9</t>
  </si>
  <si>
    <t>Бражное</t>
  </si>
  <si>
    <t>АТС-731</t>
  </si>
  <si>
    <t>ул. Ушакова, д.1</t>
  </si>
  <si>
    <t>В-Амонаш</t>
  </si>
  <si>
    <t>ул. Центральная,2</t>
  </si>
  <si>
    <t>ул. Октябрьская, 15/1</t>
  </si>
  <si>
    <t>Канск</t>
  </si>
  <si>
    <t>ул. Ленина, 3/1</t>
  </si>
  <si>
    <t>ПСЭ-3/1 36</t>
  </si>
  <si>
    <t>ул. 40 лет Октября, 78А</t>
  </si>
  <si>
    <t>ПСЭ-3/2 38</t>
  </si>
  <si>
    <t>ул. В. Яковенко, 74</t>
  </si>
  <si>
    <t>ПСЭ-3/3 285</t>
  </si>
  <si>
    <t>ул. Красная, 41 а</t>
  </si>
  <si>
    <t>АТС-280</t>
  </si>
  <si>
    <t>м-он Солнечный, 6</t>
  </si>
  <si>
    <t>КрасныйКурыш</t>
  </si>
  <si>
    <t>АТС-737</t>
  </si>
  <si>
    <t>ул. Центральная, 33/1</t>
  </si>
  <si>
    <t>КрасныйМаяк</t>
  </si>
  <si>
    <t>АТС-70/71</t>
  </si>
  <si>
    <t>ул. Победы, 62</t>
  </si>
  <si>
    <t>Мокруша</t>
  </si>
  <si>
    <t>ул. Больничная, 18-1</t>
  </si>
  <si>
    <t>Рудяное</t>
  </si>
  <si>
    <t>АТС-712</t>
  </si>
  <si>
    <t>Сотниково</t>
  </si>
  <si>
    <t>АТС-716</t>
  </si>
  <si>
    <t>ул. Комсомольская,22 пом. 3</t>
  </si>
  <si>
    <t>Чечеул</t>
  </si>
  <si>
    <t>ул. Ленина, 20</t>
  </si>
  <si>
    <t>Таежное</t>
  </si>
  <si>
    <t>АТС-738</t>
  </si>
  <si>
    <t>ул. Пионерская 21</t>
  </si>
  <si>
    <t>АТС-41 IP-шлюз</t>
  </si>
  <si>
    <t>Каратузский район</t>
  </si>
  <si>
    <t>В-Кужебар</t>
  </si>
  <si>
    <t>В-Суэтук</t>
  </si>
  <si>
    <t>АТС-373</t>
  </si>
  <si>
    <t>ул. Партизанская 1а</t>
  </si>
  <si>
    <t>Каратузское</t>
  </si>
  <si>
    <t>ул. Советская 37</t>
  </si>
  <si>
    <t>Качулька</t>
  </si>
  <si>
    <t>ул. Мира 69А</t>
  </si>
  <si>
    <t>Лебедевка</t>
  </si>
  <si>
    <t>ул. Зеленая,4</t>
  </si>
  <si>
    <t>Моторское</t>
  </si>
  <si>
    <t>Крупская 6-1</t>
  </si>
  <si>
    <t>Н-Кужебар</t>
  </si>
  <si>
    <t>Советская 41А</t>
  </si>
  <si>
    <t>Н-Куряты</t>
  </si>
  <si>
    <t>АТС-312</t>
  </si>
  <si>
    <t>Советская 63</t>
  </si>
  <si>
    <t>Сагайское</t>
  </si>
  <si>
    <t>Советская 30</t>
  </si>
  <si>
    <t>С-Копь</t>
  </si>
  <si>
    <t>АТС-314</t>
  </si>
  <si>
    <t>ул. Советская, 51</t>
  </si>
  <si>
    <t>Таскино</t>
  </si>
  <si>
    <t>ул. Советская 46</t>
  </si>
  <si>
    <t>Уджей</t>
  </si>
  <si>
    <t>ул. Советская 31</t>
  </si>
  <si>
    <t>Черемушка</t>
  </si>
  <si>
    <t>ул. Зеленая 26б</t>
  </si>
  <si>
    <t>Ширыштык</t>
  </si>
  <si>
    <t>ул. Мира 16 б</t>
  </si>
  <si>
    <t>Кежемский район</t>
  </si>
  <si>
    <t>Кодинск</t>
  </si>
  <si>
    <t>ул. Колесниченко 11</t>
  </si>
  <si>
    <t>Недокура</t>
  </si>
  <si>
    <t>ул. Супругов Самаль 3</t>
  </si>
  <si>
    <t>Козульский район</t>
  </si>
  <si>
    <t>Балахтон</t>
  </si>
  <si>
    <t>ул. Студенческая 8</t>
  </si>
  <si>
    <t>ул. Лесная 5</t>
  </si>
  <si>
    <t>Козулька</t>
  </si>
  <si>
    <t>ул. Октябрьская 47А</t>
  </si>
  <si>
    <t>Новочернореченский</t>
  </si>
  <si>
    <t>ул. Кооперативная 57</t>
  </si>
  <si>
    <t>Шадрино</t>
  </si>
  <si>
    <t>ул. Школьная 1</t>
  </si>
  <si>
    <t>Краснотуранский район</t>
  </si>
  <si>
    <t>Беллык</t>
  </si>
  <si>
    <t>ул. Ленина 33</t>
  </si>
  <si>
    <t>Восточное</t>
  </si>
  <si>
    <t>ул. Советская 27</t>
  </si>
  <si>
    <t>Кортуз</t>
  </si>
  <si>
    <t>Краснотуранск</t>
  </si>
  <si>
    <t>ул. Ленина 41</t>
  </si>
  <si>
    <t>ул. Ленина,11</t>
  </si>
  <si>
    <t>Н.Сыда</t>
  </si>
  <si>
    <t>ул. Молодежная 48</t>
  </si>
  <si>
    <t>Саянск</t>
  </si>
  <si>
    <t>ул. Ленина 67</t>
  </si>
  <si>
    <t>Тубинск</t>
  </si>
  <si>
    <t>ул. Советская 12а</t>
  </si>
  <si>
    <t>Красноярск</t>
  </si>
  <si>
    <t>ПСЭ-20/1</t>
  </si>
  <si>
    <t>Аэровокзальная, 2</t>
  </si>
  <si>
    <t>ПСЭ-20/2</t>
  </si>
  <si>
    <t>Комсомольский, 1д</t>
  </si>
  <si>
    <t>ПСЭ-20/3</t>
  </si>
  <si>
    <t>9мая, 36а</t>
  </si>
  <si>
    <t>ПСЭ-20/4</t>
  </si>
  <si>
    <t>Крайняя,1</t>
  </si>
  <si>
    <t>ПСЭ-20/5</t>
  </si>
  <si>
    <t>Тимошенкова, 191а</t>
  </si>
  <si>
    <t>ПСЭ-20/6</t>
  </si>
  <si>
    <t>ПСЭ-20/7</t>
  </si>
  <si>
    <t>Судостроительная, 123</t>
  </si>
  <si>
    <t>ПСЭ-20/8</t>
  </si>
  <si>
    <t>Лебедевой, 152</t>
  </si>
  <si>
    <t>ПСЭ-20/9</t>
  </si>
  <si>
    <t>Диктатуры, 31</t>
  </si>
  <si>
    <t>ПСЭ-21</t>
  </si>
  <si>
    <t>ПСЭ-22/1</t>
  </si>
  <si>
    <t>Шевченко, 44</t>
  </si>
  <si>
    <t>ПСЭ-24</t>
  </si>
  <si>
    <t>Устиновича, 5</t>
  </si>
  <si>
    <t>ПСЭ-26/1</t>
  </si>
  <si>
    <t>60 лет ссср,5</t>
  </si>
  <si>
    <t>ПСЭ-26/2</t>
  </si>
  <si>
    <t>Калинина, 169а</t>
  </si>
  <si>
    <t>ПСЭ-26/4</t>
  </si>
  <si>
    <t>Вавилова, 54г</t>
  </si>
  <si>
    <t>ПСЭ-27</t>
  </si>
  <si>
    <t>Ленина, 37</t>
  </si>
  <si>
    <t>ПСЭ-28/1</t>
  </si>
  <si>
    <t>Калинина, 4</t>
  </si>
  <si>
    <t>ПСЭ-28/3</t>
  </si>
  <si>
    <t>Лесная, 130а</t>
  </si>
  <si>
    <t>ПСЭ-28/4</t>
  </si>
  <si>
    <t>Авиаторов,19</t>
  </si>
  <si>
    <t>ПСЭ-29/1</t>
  </si>
  <si>
    <t>2 краснофлотская, 13</t>
  </si>
  <si>
    <t>ПСЭ-29/2</t>
  </si>
  <si>
    <t>Щорса, 29</t>
  </si>
  <si>
    <t>ПСЭ-29/3</t>
  </si>
  <si>
    <t>Мирошниченко, 2</t>
  </si>
  <si>
    <t>ПСЭ-211/1</t>
  </si>
  <si>
    <t>ПСЭ-211/2</t>
  </si>
  <si>
    <t>ПСЭ-211/3</t>
  </si>
  <si>
    <t>Маркса, 80</t>
  </si>
  <si>
    <t>ПСЭ-212/1</t>
  </si>
  <si>
    <t>ПСЭ-212/2</t>
  </si>
  <si>
    <t>ПСЭ-212/3</t>
  </si>
  <si>
    <t>ПСЭ-212/4</t>
  </si>
  <si>
    <t>ПСЭ-212/5</t>
  </si>
  <si>
    <t>SI 22.01</t>
  </si>
  <si>
    <t>SI 22.02</t>
  </si>
  <si>
    <t>Шахтеров 2а</t>
  </si>
  <si>
    <t>SI 22.03</t>
  </si>
  <si>
    <t>Белинского 1</t>
  </si>
  <si>
    <t>SI 22.04</t>
  </si>
  <si>
    <t>Джамбульская 9</t>
  </si>
  <si>
    <t>SI 22.05</t>
  </si>
  <si>
    <t>Ястынская 15</t>
  </si>
  <si>
    <t>SI 22.06</t>
  </si>
  <si>
    <t>Шахтеров 65</t>
  </si>
  <si>
    <t>ПСЭ-33/1</t>
  </si>
  <si>
    <t>Кольцевая,5</t>
  </si>
  <si>
    <t>ПСЭ-33/2</t>
  </si>
  <si>
    <t>Семафорная, 209</t>
  </si>
  <si>
    <t>ПСЭ-33/3</t>
  </si>
  <si>
    <t>Медицинский, 39а</t>
  </si>
  <si>
    <t>ПСЭ-36/1</t>
  </si>
  <si>
    <t>ПСЭ-36/2</t>
  </si>
  <si>
    <t>ПСЭ-37/1</t>
  </si>
  <si>
    <t>ПСЭ-37/2</t>
  </si>
  <si>
    <t>Павлова, 47а</t>
  </si>
  <si>
    <t>ПСЭ-37/3</t>
  </si>
  <si>
    <t>ПСЭ-37/4</t>
  </si>
  <si>
    <t>ПСЭ-35/1</t>
  </si>
  <si>
    <t>ПСЭ-35/2</t>
  </si>
  <si>
    <t>ПСЭ-35/3</t>
  </si>
  <si>
    <t>ПСЭ-213/1</t>
  </si>
  <si>
    <t>ПСЭ-213/2</t>
  </si>
  <si>
    <t>ПСЭ-213/3</t>
  </si>
  <si>
    <t>ПСЭ-213/4</t>
  </si>
  <si>
    <t>ПСЭ-213/5</t>
  </si>
  <si>
    <t>ПСЭ-213/6</t>
  </si>
  <si>
    <t>ПСЭ-213/7</t>
  </si>
  <si>
    <t>ПСЭ-213/8</t>
  </si>
  <si>
    <t>ПСЭ-213/9</t>
  </si>
  <si>
    <t>ПСЭ-213/10</t>
  </si>
  <si>
    <t>SI 23.01</t>
  </si>
  <si>
    <t>К.Рабочий 141</t>
  </si>
  <si>
    <t>SI 23.02</t>
  </si>
  <si>
    <t>К.Рабочий 104</t>
  </si>
  <si>
    <t>SI 23.03</t>
  </si>
  <si>
    <t>К.Рабочий 71</t>
  </si>
  <si>
    <t>SI 23.04</t>
  </si>
  <si>
    <t>Вавилова 47</t>
  </si>
  <si>
    <t>ОПС-4Х/0</t>
  </si>
  <si>
    <t>Новосибирская, 64</t>
  </si>
  <si>
    <t>ПСЭ-4Х/1</t>
  </si>
  <si>
    <t>ПСЭ-4Х/2</t>
  </si>
  <si>
    <t>Юшкова, 10а</t>
  </si>
  <si>
    <t>ПСЭ-45/3</t>
  </si>
  <si>
    <t>ПСЭ-45/4</t>
  </si>
  <si>
    <t>ПСЭ-45/5</t>
  </si>
  <si>
    <t>ПСЭ-98/1</t>
  </si>
  <si>
    <t>ПСЭ-99/1</t>
  </si>
  <si>
    <t>ПСЭ- 9Х/2</t>
  </si>
  <si>
    <t>ПСЭ-98/3</t>
  </si>
  <si>
    <t>ПСЭ- 99/3</t>
  </si>
  <si>
    <t>ПСЭ-99/4</t>
  </si>
  <si>
    <t>ПСЭ- 98/4</t>
  </si>
  <si>
    <t>ПСЭ-99/5</t>
  </si>
  <si>
    <t>Северное шоссе, 17д</t>
  </si>
  <si>
    <t>SI 24.01</t>
  </si>
  <si>
    <t>SI 24.03</t>
  </si>
  <si>
    <t>Забобонова 10</t>
  </si>
  <si>
    <t>SI 24.04</t>
  </si>
  <si>
    <t>Толстого 21</t>
  </si>
  <si>
    <t>SI 24.05</t>
  </si>
  <si>
    <t>Копылова 17</t>
  </si>
  <si>
    <t>SI 24.06</t>
  </si>
  <si>
    <t>Киренского 2и</t>
  </si>
  <si>
    <t>ПСЭ-690</t>
  </si>
  <si>
    <t>ПСЭ-67/1</t>
  </si>
  <si>
    <t>ПСЭ- 67/2</t>
  </si>
  <si>
    <t>ПСЭ-64/0</t>
  </si>
  <si>
    <t>ПСЭ-60/1</t>
  </si>
  <si>
    <t>ПСЭ-60/2</t>
  </si>
  <si>
    <t>ПСЭ-64/3</t>
  </si>
  <si>
    <t>ПСЭ-65/0</t>
  </si>
  <si>
    <t>ПСЭ-65/1</t>
  </si>
  <si>
    <t>ПСЭ-65/2</t>
  </si>
  <si>
    <t>ПСЭ-65/3</t>
  </si>
  <si>
    <t>ПСЭ-65/4</t>
  </si>
  <si>
    <t>ПСЭ-65/5</t>
  </si>
  <si>
    <t>ОПС-66/0</t>
  </si>
  <si>
    <t>ПСЭ-66/2</t>
  </si>
  <si>
    <t>ПСЭ-66/1</t>
  </si>
  <si>
    <t>ПСЭ-66/3</t>
  </si>
  <si>
    <t>ПСЭ-66/4</t>
  </si>
  <si>
    <t>ПСЭ-66/5</t>
  </si>
  <si>
    <t>ПСЭ-66/7</t>
  </si>
  <si>
    <t>ПСЭ-66/8</t>
  </si>
  <si>
    <t>ПСЭ-66/10</t>
  </si>
  <si>
    <t>ПСЭ-66/6</t>
  </si>
  <si>
    <t>ОПС-68/0</t>
  </si>
  <si>
    <t>ПСЭ-68/1</t>
  </si>
  <si>
    <t>Калинина, 75</t>
  </si>
  <si>
    <t>ПСЭ-68/2</t>
  </si>
  <si>
    <t>ПСЭ-68/3,4</t>
  </si>
  <si>
    <t>SI 26.01</t>
  </si>
  <si>
    <t>Затонская 21</t>
  </si>
  <si>
    <t>SI 26.02</t>
  </si>
  <si>
    <t>ПСЭ-28/2</t>
  </si>
  <si>
    <t>Курагинский район</t>
  </si>
  <si>
    <t>пер. Колхозный 1</t>
  </si>
  <si>
    <t>Артёмовск</t>
  </si>
  <si>
    <t>ул. Ленина 17</t>
  </si>
  <si>
    <t>Б.Ирба</t>
  </si>
  <si>
    <t>ул. Строителей 8</t>
  </si>
  <si>
    <t>Байдово</t>
  </si>
  <si>
    <t>ул. Мира 40</t>
  </si>
  <si>
    <t>ул. Трактовая 12</t>
  </si>
  <si>
    <t>Березовское</t>
  </si>
  <si>
    <t>ул. Ленина 29-1</t>
  </si>
  <si>
    <t>Брагино</t>
  </si>
  <si>
    <t>ул. Центральная 154</t>
  </si>
  <si>
    <t>Детлово</t>
  </si>
  <si>
    <t>ул. Ленина 32</t>
  </si>
  <si>
    <t>Имисское</t>
  </si>
  <si>
    <t>ул. Совхозная 8</t>
  </si>
  <si>
    <t>Кордово</t>
  </si>
  <si>
    <t>ул. Школьная 56</t>
  </si>
  <si>
    <t>Кочергино</t>
  </si>
  <si>
    <t>ул. Юности 6-1</t>
  </si>
  <si>
    <t>Краснокаменск</t>
  </si>
  <si>
    <t>Курагино</t>
  </si>
  <si>
    <t>ул. Партизанская 152</t>
  </si>
  <si>
    <t>Маринино</t>
  </si>
  <si>
    <t>ул. Береговая 1</t>
  </si>
  <si>
    <t>Можарка</t>
  </si>
  <si>
    <t>ул. Школьная 10</t>
  </si>
  <si>
    <t>Мурино</t>
  </si>
  <si>
    <t>ул. Ленина, 14А</t>
  </si>
  <si>
    <t>Ойха</t>
  </si>
  <si>
    <t>ул. Ягодная 2-1</t>
  </si>
  <si>
    <t>Пойлово</t>
  </si>
  <si>
    <t>ул. Ленина 31а</t>
  </si>
  <si>
    <t>Рощинское</t>
  </si>
  <si>
    <t>ул. Мира 48</t>
  </si>
  <si>
    <t>Шалоболино</t>
  </si>
  <si>
    <t>ул. К.Маркса 12а</t>
  </si>
  <si>
    <t>АТС-674</t>
  </si>
  <si>
    <t>Лесосибирский район</t>
  </si>
  <si>
    <t>Лесосибирск</t>
  </si>
  <si>
    <t>Калинина 18</t>
  </si>
  <si>
    <t>Мира 3</t>
  </si>
  <si>
    <t>Привокзальная 11</t>
  </si>
  <si>
    <t>м-н "Строитель", 54</t>
  </si>
  <si>
    <t>ПСЭ-2</t>
  </si>
  <si>
    <t>ПСЭ-4</t>
  </si>
  <si>
    <t>Горького 28</t>
  </si>
  <si>
    <t>Калинина, 18</t>
  </si>
  <si>
    <t>ОПТС-6</t>
  </si>
  <si>
    <t>у перекрестка ул. Победы, ул. К.Маркса</t>
  </si>
  <si>
    <t>Стрелка</t>
  </si>
  <si>
    <t>Октябрьская 1а</t>
  </si>
  <si>
    <t>Манский район</t>
  </si>
  <si>
    <t>БольшойУнгут</t>
  </si>
  <si>
    <t>Гагарина, 26</t>
  </si>
  <si>
    <t>ВыезжийЛог</t>
  </si>
  <si>
    <t>Советская,9</t>
  </si>
  <si>
    <t>Камарчага</t>
  </si>
  <si>
    <t>Линейная, 30</t>
  </si>
  <si>
    <t>Кияй</t>
  </si>
  <si>
    <t>АТС-332</t>
  </si>
  <si>
    <t>Совхозная, 8</t>
  </si>
  <si>
    <t>Колбинское</t>
  </si>
  <si>
    <t>Партизанская 6</t>
  </si>
  <si>
    <t>Нарва</t>
  </si>
  <si>
    <t>пер.Проходной, 2</t>
  </si>
  <si>
    <t>НижняяЕсауловка</t>
  </si>
  <si>
    <t>пер.Коммунальный, 5</t>
  </si>
  <si>
    <t>Первоманск</t>
  </si>
  <si>
    <t>тер. Микрорайон, соор. 1 (контейнер)</t>
  </si>
  <si>
    <t>Покосное</t>
  </si>
  <si>
    <t>Зеленая, 13</t>
  </si>
  <si>
    <t>СтепнойБаджей</t>
  </si>
  <si>
    <t>Щетинкина, 11</t>
  </si>
  <si>
    <t>Тертеж</t>
  </si>
  <si>
    <t>Юности, 1в</t>
  </si>
  <si>
    <t>Шалинское</t>
  </si>
  <si>
    <t>Комсомольская, 34</t>
  </si>
  <si>
    <t>Минусинский район</t>
  </si>
  <si>
    <t>Б.Иня</t>
  </si>
  <si>
    <t>АТС-763</t>
  </si>
  <si>
    <t>Б.Ничка</t>
  </si>
  <si>
    <t>ул. Автомобильная</t>
  </si>
  <si>
    <t>АТС-746</t>
  </si>
  <si>
    <t>ул. Ленина 89</t>
  </si>
  <si>
    <t>Городок</t>
  </si>
  <si>
    <t>АТС-712,715</t>
  </si>
  <si>
    <t>ул. Рабочая 3</t>
  </si>
  <si>
    <t>Жерлык</t>
  </si>
  <si>
    <t>АТС-766</t>
  </si>
  <si>
    <t>ул. Школьная 3</t>
  </si>
  <si>
    <t>ЗеленыйБор</t>
  </si>
  <si>
    <t>ул. Сосновая 7</t>
  </si>
  <si>
    <t>Знаменка</t>
  </si>
  <si>
    <t>ул. Пролетарская 2 "а"</t>
  </si>
  <si>
    <t>Кавказское</t>
  </si>
  <si>
    <t>ул. Калинина</t>
  </si>
  <si>
    <t>Лугавское</t>
  </si>
  <si>
    <t>АТС-793</t>
  </si>
  <si>
    <t>М.Минуса</t>
  </si>
  <si>
    <t>Микрорайон 23</t>
  </si>
  <si>
    <t>Минусинск</t>
  </si>
  <si>
    <t>ул. Абаканская,41Б</t>
  </si>
  <si>
    <t>ПСЭ-5/2</t>
  </si>
  <si>
    <t>ул. Народная 23а</t>
  </si>
  <si>
    <t>ОПС-4</t>
  </si>
  <si>
    <t>ул. Ленина,83</t>
  </si>
  <si>
    <t>АТС-5/3</t>
  </si>
  <si>
    <t>ул. Центральная,35</t>
  </si>
  <si>
    <t>Н.Петровка</t>
  </si>
  <si>
    <t>ул. Кравченко 28а</t>
  </si>
  <si>
    <t>АТС-717</t>
  </si>
  <si>
    <t>ул. Фрунзе 1</t>
  </si>
  <si>
    <t>Прихолмье</t>
  </si>
  <si>
    <t>АТС-764</t>
  </si>
  <si>
    <t>ул. Зеленая 2</t>
  </si>
  <si>
    <t>Селиваниха</t>
  </si>
  <si>
    <t>ул. Кретова</t>
  </si>
  <si>
    <t>Тагарское</t>
  </si>
  <si>
    <t>АТС-792</t>
  </si>
  <si>
    <t>ул. Юбилейная 2</t>
  </si>
  <si>
    <t>Тесь</t>
  </si>
  <si>
    <t>ул. Строителей 6</t>
  </si>
  <si>
    <t>Тигрицкое</t>
  </si>
  <si>
    <t>АТС-745</t>
  </si>
  <si>
    <t>ул. Гагарина 2</t>
  </si>
  <si>
    <t>Шошино</t>
  </si>
  <si>
    <t>АТС-762</t>
  </si>
  <si>
    <t>Мотыгинский район</t>
  </si>
  <si>
    <t>Мотыгино</t>
  </si>
  <si>
    <t>Первомайск</t>
  </si>
  <si>
    <t>ул. Центральная, 30</t>
  </si>
  <si>
    <t>Раздолинск</t>
  </si>
  <si>
    <t>ул. Первомайская, 35</t>
  </si>
  <si>
    <t>Н.Ингашский район</t>
  </si>
  <si>
    <t>ул. Центральная,60</t>
  </si>
  <si>
    <t>В-Ингаш</t>
  </si>
  <si>
    <t>пер. Почтовый, 2</t>
  </si>
  <si>
    <t>ул. Центральная,25</t>
  </si>
  <si>
    <t>Кучерово</t>
  </si>
  <si>
    <t>НижняяПойма</t>
  </si>
  <si>
    <t>ул. Щетинкина,1</t>
  </si>
  <si>
    <t>Н-Ингаш</t>
  </si>
  <si>
    <t>ул. Кр.Площадь, 51</t>
  </si>
  <si>
    <t>ул. Центральная,48</t>
  </si>
  <si>
    <t>Ошарово</t>
  </si>
  <si>
    <t>ул. Дачная, 33</t>
  </si>
  <si>
    <t>ул. Центральная,18</t>
  </si>
  <si>
    <t>Поймо-Тины</t>
  </si>
  <si>
    <t>пер. Центральный, 1А</t>
  </si>
  <si>
    <t>ул. Центральная, 85</t>
  </si>
  <si>
    <t>Стретинка</t>
  </si>
  <si>
    <t>ул. Центральная,36</t>
  </si>
  <si>
    <t>Тинской</t>
  </si>
  <si>
    <t>ул. Вокзальная, 3</t>
  </si>
  <si>
    <t>Тины</t>
  </si>
  <si>
    <t>ул. Мира, 9</t>
  </si>
  <si>
    <t>Канифольный</t>
  </si>
  <si>
    <t>ул. Кирова, 4</t>
  </si>
  <si>
    <t>Назаровский район</t>
  </si>
  <si>
    <t>Глядень</t>
  </si>
  <si>
    <t>ул. Почтовая, 21а</t>
  </si>
  <si>
    <t>Дорохово</t>
  </si>
  <si>
    <t>АТС96/3</t>
  </si>
  <si>
    <t>ул. Зеленая, 11б</t>
  </si>
  <si>
    <t>Кр.Сопка</t>
  </si>
  <si>
    <t>ул. Майская, 13</t>
  </si>
  <si>
    <t>Краснаяполяна</t>
  </si>
  <si>
    <t>ул. Мира, 33б</t>
  </si>
  <si>
    <t>Назарово</t>
  </si>
  <si>
    <t>Арбузова, 85</t>
  </si>
  <si>
    <t>АТС-5/1</t>
  </si>
  <si>
    <t>К.Маркса, 32</t>
  </si>
  <si>
    <t>Черняховского, 3</t>
  </si>
  <si>
    <t>Клубная 2</t>
  </si>
  <si>
    <t>ул. Юбилейная, 2а</t>
  </si>
  <si>
    <t>Подсосное</t>
  </si>
  <si>
    <t>Школьная, 22</t>
  </si>
  <si>
    <t>Преображенский</t>
  </si>
  <si>
    <t>ул. Комсомольская, 14б</t>
  </si>
  <si>
    <t>Сахапта</t>
  </si>
  <si>
    <t>ул. Лесная, 21а</t>
  </si>
  <si>
    <t>Сохновка</t>
  </si>
  <si>
    <t>АТС96/5</t>
  </si>
  <si>
    <t>ул. 40 лет Победы, 6, пом. 2</t>
  </si>
  <si>
    <t>ул. Почтовая, 9</t>
  </si>
  <si>
    <t>Новоселовский район</t>
  </si>
  <si>
    <t>Анаш</t>
  </si>
  <si>
    <t>ул. Октябрьская 43</t>
  </si>
  <si>
    <t>Бараит</t>
  </si>
  <si>
    <t>ул. Центральная 11а</t>
  </si>
  <si>
    <t>Интикуль</t>
  </si>
  <si>
    <t>АТС-964</t>
  </si>
  <si>
    <t>ул. Центральная 16а</t>
  </si>
  <si>
    <t>Кома</t>
  </si>
  <si>
    <t>пер. Почтовый1</t>
  </si>
  <si>
    <t>Легостаево</t>
  </si>
  <si>
    <t>ул. Олимпийская 6</t>
  </si>
  <si>
    <t>Новоселово</t>
  </si>
  <si>
    <t>ул. Театральная 7</t>
  </si>
  <si>
    <t>АТС-990</t>
  </si>
  <si>
    <t>Светлолобово</t>
  </si>
  <si>
    <t>ул. Комсомольская 7</t>
  </si>
  <si>
    <t>Т.Мыс</t>
  </si>
  <si>
    <t>ул. Новая 15</t>
  </si>
  <si>
    <t>Чулым</t>
  </si>
  <si>
    <t>ул. Советская 23</t>
  </si>
  <si>
    <t>Норильский район</t>
  </si>
  <si>
    <t>Норильск</t>
  </si>
  <si>
    <t>ул. Комсомольская,33</t>
  </si>
  <si>
    <t>АТС-311</t>
  </si>
  <si>
    <t>Партизанский район</t>
  </si>
  <si>
    <t>Богуславка</t>
  </si>
  <si>
    <t>АТС-240</t>
  </si>
  <si>
    <t>пер.Школьный,3</t>
  </si>
  <si>
    <t>Вершино-Рыбное</t>
  </si>
  <si>
    <t>гагарина, 16</t>
  </si>
  <si>
    <t>ЗапаснойИмбеж</t>
  </si>
  <si>
    <t>АТС-230</t>
  </si>
  <si>
    <t>Центральная, 12</t>
  </si>
  <si>
    <t>АТС-236</t>
  </si>
  <si>
    <t>Суворова, 10-2</t>
  </si>
  <si>
    <t>Иннокентьевка</t>
  </si>
  <si>
    <t>АТС-242</t>
  </si>
  <si>
    <t>Кр.Партизан, 67а</t>
  </si>
  <si>
    <t>Мана</t>
  </si>
  <si>
    <t>Школьная, 1</t>
  </si>
  <si>
    <t>Мина</t>
  </si>
  <si>
    <t>Школьная, 24</t>
  </si>
  <si>
    <t>Партизанское</t>
  </si>
  <si>
    <t>Гагарина, 12</t>
  </si>
  <si>
    <t>Стойба</t>
  </si>
  <si>
    <t>АТС-238</t>
  </si>
  <si>
    <t>Советская, 7</t>
  </si>
  <si>
    <t>Пировский район</t>
  </si>
  <si>
    <t>Бушуй</t>
  </si>
  <si>
    <t>Икшурма</t>
  </si>
  <si>
    <t>ул. Почтовая, 1</t>
  </si>
  <si>
    <t>Кетский</t>
  </si>
  <si>
    <t>Кириково</t>
  </si>
  <si>
    <t>ул. Зеленая, 20</t>
  </si>
  <si>
    <t>Комаровка</t>
  </si>
  <si>
    <t>пер. Центральный 6</t>
  </si>
  <si>
    <t>Пировское</t>
  </si>
  <si>
    <t>ул. Ленина, 33</t>
  </si>
  <si>
    <t>Солоуха</t>
  </si>
  <si>
    <t>ул. Центральная,11</t>
  </si>
  <si>
    <t>Троица</t>
  </si>
  <si>
    <t>ул. Зеленая, 1-3</t>
  </si>
  <si>
    <t>Рыбинский район</t>
  </si>
  <si>
    <t>ул. Советская 44 А</t>
  </si>
  <si>
    <t>Б-Ключи</t>
  </si>
  <si>
    <t>ул. Красновых 54/1</t>
  </si>
  <si>
    <t>ул. Бородинская 65</t>
  </si>
  <si>
    <t>Двуречное</t>
  </si>
  <si>
    <t>ул. Садовая 4</t>
  </si>
  <si>
    <t>Заозёрный</t>
  </si>
  <si>
    <t>ул. Мира 16</t>
  </si>
  <si>
    <t>Ирша</t>
  </si>
  <si>
    <t>ул. Победы 4</t>
  </si>
  <si>
    <t>М-Камала</t>
  </si>
  <si>
    <t>Н-Камала</t>
  </si>
  <si>
    <t>ул. Гагарина, 1Б</t>
  </si>
  <si>
    <t>НоваяСолянка</t>
  </si>
  <si>
    <t>ул. Первомайская 21</t>
  </si>
  <si>
    <t>ул. Просвещения 31</t>
  </si>
  <si>
    <t>Саянский район</t>
  </si>
  <si>
    <t>Агинское</t>
  </si>
  <si>
    <t>ул. Советская, 155</t>
  </si>
  <si>
    <t>БольшойАрбай</t>
  </si>
  <si>
    <t>ул. Кооперативная,41</t>
  </si>
  <si>
    <t>ул. Центральная,80</t>
  </si>
  <si>
    <t>Гладково</t>
  </si>
  <si>
    <t>ул. Центральная,82</t>
  </si>
  <si>
    <t>Кулижниково</t>
  </si>
  <si>
    <t>ул. Советская,59</t>
  </si>
  <si>
    <t>ул. Ленина,38</t>
  </si>
  <si>
    <t>ул. Зелёная, 42</t>
  </si>
  <si>
    <t>ул. Кузмина,55</t>
  </si>
  <si>
    <t>СредняяАгинка</t>
  </si>
  <si>
    <t>АТС-305</t>
  </si>
  <si>
    <t>ул. Советская,43</t>
  </si>
  <si>
    <t>Тинская</t>
  </si>
  <si>
    <t>АТС-301</t>
  </si>
  <si>
    <t>ул. Ковалева,1</t>
  </si>
  <si>
    <t>Тугач</t>
  </si>
  <si>
    <t>ул. Антонова,8</t>
  </si>
  <si>
    <t>Унер</t>
  </si>
  <si>
    <t>ул. Школьная,11А</t>
  </si>
  <si>
    <t>Сосновоборск</t>
  </si>
  <si>
    <t>Энтузиастов, 8</t>
  </si>
  <si>
    <t>АТС2IP-шлюз</t>
  </si>
  <si>
    <t>Сухобузимский район</t>
  </si>
  <si>
    <t>Атаманово</t>
  </si>
  <si>
    <t>Связи, 5</t>
  </si>
  <si>
    <t>Высотино</t>
  </si>
  <si>
    <t>Центральная, 3</t>
  </si>
  <si>
    <t>Кононово</t>
  </si>
  <si>
    <t>АТС-365</t>
  </si>
  <si>
    <t>Транспортная, 2</t>
  </si>
  <si>
    <t>Мингуль</t>
  </si>
  <si>
    <t>АТС-367</t>
  </si>
  <si>
    <t>Школьная, 4</t>
  </si>
  <si>
    <t>Миндерла</t>
  </si>
  <si>
    <t>Ломоносова, 8/2</t>
  </si>
  <si>
    <t>Нахвальское</t>
  </si>
  <si>
    <t>Центральная, 2</t>
  </si>
  <si>
    <t>Павловщина</t>
  </si>
  <si>
    <t>Лукьяново, 23</t>
  </si>
  <si>
    <t>Подсопки</t>
  </si>
  <si>
    <t>Новая, 15</t>
  </si>
  <si>
    <t>Сухобузимское</t>
  </si>
  <si>
    <t>Комсомольская, 1</t>
  </si>
  <si>
    <t>Хлоптуново</t>
  </si>
  <si>
    <t>АТС-366</t>
  </si>
  <si>
    <t>Первомайская, 1</t>
  </si>
  <si>
    <t>Шила</t>
  </si>
  <si>
    <t>Солнечная, 4</t>
  </si>
  <si>
    <t>Тасеевский район</t>
  </si>
  <si>
    <t>Бакчет</t>
  </si>
  <si>
    <t>ул Кузнечная 69/2</t>
  </si>
  <si>
    <t>Веселое</t>
  </si>
  <si>
    <t>ул. Центральная,28</t>
  </si>
  <si>
    <t>Сивохино</t>
  </si>
  <si>
    <t>ул Слобода 7</t>
  </si>
  <si>
    <t>Сухово</t>
  </si>
  <si>
    <t>ул Набережная, 14</t>
  </si>
  <si>
    <t>Тасеево</t>
  </si>
  <si>
    <t>АТС-21/22</t>
  </si>
  <si>
    <t>ул Советская 13</t>
  </si>
  <si>
    <t>Троицк</t>
  </si>
  <si>
    <t>ул Советская, 1</t>
  </si>
  <si>
    <t>Унжа</t>
  </si>
  <si>
    <t>ул Карпачева 65</t>
  </si>
  <si>
    <t>Фаначет</t>
  </si>
  <si>
    <t>ул Центральная 50</t>
  </si>
  <si>
    <t>Хандала</t>
  </si>
  <si>
    <t>ул.Партизанская,69</t>
  </si>
  <si>
    <t>Тунгусско-Чунский район</t>
  </si>
  <si>
    <t>Ванавара</t>
  </si>
  <si>
    <t>ул. Мира, 10</t>
  </si>
  <si>
    <t>Туруханский район</t>
  </si>
  <si>
    <t>Туруханск</t>
  </si>
  <si>
    <t>ул. Пионерская,34</t>
  </si>
  <si>
    <t>Тюхтетский район</t>
  </si>
  <si>
    <t>Двинка</t>
  </si>
  <si>
    <t>ул. Советская 10</t>
  </si>
  <si>
    <t>Зареченка</t>
  </si>
  <si>
    <t>ул. Прохорова 3</t>
  </si>
  <si>
    <t>Лазарево</t>
  </si>
  <si>
    <t>ул. Шахова 5</t>
  </si>
  <si>
    <t>Н-Митрополька</t>
  </si>
  <si>
    <t>ул. Советская 45а</t>
  </si>
  <si>
    <t>Поваренкино</t>
  </si>
  <si>
    <t>Сплавной</t>
  </si>
  <si>
    <t>Тюхтет</t>
  </si>
  <si>
    <t>ул. Советская 11</t>
  </si>
  <si>
    <t>Чиндат</t>
  </si>
  <si>
    <t>ул. Центральная 65</t>
  </si>
  <si>
    <t>Ужурский район</t>
  </si>
  <si>
    <t>Златоруновск</t>
  </si>
  <si>
    <t>ул. Ленина, 16</t>
  </si>
  <si>
    <t>ул. Главная 34</t>
  </si>
  <si>
    <t>Крутояр</t>
  </si>
  <si>
    <t>ул. Главная 9</t>
  </si>
  <si>
    <t>Кулун</t>
  </si>
  <si>
    <t>ул. Главная, 10</t>
  </si>
  <si>
    <t>Локшино</t>
  </si>
  <si>
    <t>М.Имыш</t>
  </si>
  <si>
    <t>ул. Рабочая 2а</t>
  </si>
  <si>
    <t>ул. Школьная 2а</t>
  </si>
  <si>
    <t>ОзероУчум</t>
  </si>
  <si>
    <t>ул. Почтовая 13/3</t>
  </si>
  <si>
    <t>Прилужье</t>
  </si>
  <si>
    <t>Приреченск</t>
  </si>
  <si>
    <t>улОктябрьская 9</t>
  </si>
  <si>
    <t>Солгон</t>
  </si>
  <si>
    <t>ул. Зеленая, 2</t>
  </si>
  <si>
    <t>Солнечный</t>
  </si>
  <si>
    <t>псэ-2/1</t>
  </si>
  <si>
    <t>Солнечная 14</t>
  </si>
  <si>
    <t>Ужур</t>
  </si>
  <si>
    <t>Гоголя 2а</t>
  </si>
  <si>
    <t>АТС39156285</t>
  </si>
  <si>
    <t>Усть-Енисейский район</t>
  </si>
  <si>
    <t>Воронцово</t>
  </si>
  <si>
    <t>АТС-425</t>
  </si>
  <si>
    <t>Заречная 4</t>
  </si>
  <si>
    <t>Караул</t>
  </si>
  <si>
    <t>ул. Надера,5</t>
  </si>
  <si>
    <t>Носок</t>
  </si>
  <si>
    <t>АТС-421</t>
  </si>
  <si>
    <t>Северная 26</t>
  </si>
  <si>
    <t>Усть-Порт</t>
  </si>
  <si>
    <t>АТС-423</t>
  </si>
  <si>
    <t>Советская 10</t>
  </si>
  <si>
    <t>Уярский район</t>
  </si>
  <si>
    <t>Авда</t>
  </si>
  <si>
    <t>ул. Юбилейная,6</t>
  </si>
  <si>
    <t>ул. Зеленая, 1</t>
  </si>
  <si>
    <t>Новопятницкое</t>
  </si>
  <si>
    <t>пер. Центральный, 3</t>
  </si>
  <si>
    <t>Роща</t>
  </si>
  <si>
    <t>ул. . Советская, 8</t>
  </si>
  <si>
    <t>Семеновка</t>
  </si>
  <si>
    <t>ул. . Партизанская,22</t>
  </si>
  <si>
    <t>Сухоной</t>
  </si>
  <si>
    <t>ул. Механизаторов, 37</t>
  </si>
  <si>
    <t>Сушиновка</t>
  </si>
  <si>
    <t>ул. , Ленина, 25</t>
  </si>
  <si>
    <t>Толстихино</t>
  </si>
  <si>
    <t>Уяр</t>
  </si>
  <si>
    <t>ул. Ленина, 60</t>
  </si>
  <si>
    <t>Хатангский район</t>
  </si>
  <si>
    <t>Хатанга</t>
  </si>
  <si>
    <t>ул. Полярная,22</t>
  </si>
  <si>
    <t>Шарыповский район</t>
  </si>
  <si>
    <t>ул. Советская 63</t>
  </si>
  <si>
    <t>Горячегорск</t>
  </si>
  <si>
    <t>ул. Центральная, 17а</t>
  </si>
  <si>
    <t>Дубинино</t>
  </si>
  <si>
    <t>О. Кошевого 12</t>
  </si>
  <si>
    <t>Строителей 1б</t>
  </si>
  <si>
    <t>Новоалтатка</t>
  </si>
  <si>
    <t>Советская 4</t>
  </si>
  <si>
    <t>Парная</t>
  </si>
  <si>
    <t>Лесная 1</t>
  </si>
  <si>
    <t>Родники</t>
  </si>
  <si>
    <t>Октябрьская 15</t>
  </si>
  <si>
    <t>Холмогорское</t>
  </si>
  <si>
    <t>Октябрьская 17</t>
  </si>
  <si>
    <t>Шарыпово</t>
  </si>
  <si>
    <t>Октябрьская 22</t>
  </si>
  <si>
    <t>2 м-он, дом12</t>
  </si>
  <si>
    <t>ПСЭ-22</t>
  </si>
  <si>
    <t>6 микрорайон, 16</t>
  </si>
  <si>
    <t>Шушь</t>
  </si>
  <si>
    <t>Центральная 15</t>
  </si>
  <si>
    <t>АТС340</t>
  </si>
  <si>
    <t>Шушенский район</t>
  </si>
  <si>
    <t>ул. Школьная 7б</t>
  </si>
  <si>
    <t>Дубенское</t>
  </si>
  <si>
    <t>АТС-294</t>
  </si>
  <si>
    <t>ул. Октябрьская 34а</t>
  </si>
  <si>
    <t>Зарничный</t>
  </si>
  <si>
    <t>АТС-262</t>
  </si>
  <si>
    <t>ул. Ленина 2а</t>
  </si>
  <si>
    <t>Иджа</t>
  </si>
  <si>
    <t>ул. Большая 28</t>
  </si>
  <si>
    <t>Ильичево</t>
  </si>
  <si>
    <t>ул. Московская 7</t>
  </si>
  <si>
    <t>ул. Победы 3</t>
  </si>
  <si>
    <t>Каптырево</t>
  </si>
  <si>
    <t>ул. Мира 2</t>
  </si>
  <si>
    <t>Ленск</t>
  </si>
  <si>
    <t>Н-Коя</t>
  </si>
  <si>
    <t>АТС-284</t>
  </si>
  <si>
    <t>Н-Покровка</t>
  </si>
  <si>
    <t>ул. Малая 1</t>
  </si>
  <si>
    <t>Сизая</t>
  </si>
  <si>
    <t>ул. Ленина 38-2</t>
  </si>
  <si>
    <t>Синеборск</t>
  </si>
  <si>
    <t>ул. Школьная 1в</t>
  </si>
  <si>
    <t>Ср.Шушь</t>
  </si>
  <si>
    <t>ул. Ленина 34</t>
  </si>
  <si>
    <t>Субботино</t>
  </si>
  <si>
    <t>ул. Крупская 6-2</t>
  </si>
  <si>
    <t>Шунеры</t>
  </si>
  <si>
    <t>ул. Победы 28</t>
  </si>
  <si>
    <t>Шушенское</t>
  </si>
  <si>
    <t>ул. Полукольцевая 5</t>
  </si>
  <si>
    <t>Республика Хакасия</t>
  </si>
  <si>
    <t>г/о Абаза</t>
  </si>
  <si>
    <t>г.Абаза</t>
  </si>
  <si>
    <t>ул. Парковая д.3</t>
  </si>
  <si>
    <t>ул. Абаза-Заречная</t>
  </si>
  <si>
    <t>г/о Абакан</t>
  </si>
  <si>
    <t>г. Абакан</t>
  </si>
  <si>
    <t>ATC 34,35</t>
  </si>
  <si>
    <t>ул.Советская 45</t>
  </si>
  <si>
    <t>ЗТУ</t>
  </si>
  <si>
    <t>ОПТС-2,3,7</t>
  </si>
  <si>
    <t>ул.Торговая, 13</t>
  </si>
  <si>
    <t>ПСЭ -32</t>
  </si>
  <si>
    <t>ПСЭ-0</t>
  </si>
  <si>
    <t>ПСЭ-11</t>
  </si>
  <si>
    <t>ул.Солнечная, 47</t>
  </si>
  <si>
    <t>ПСЭ-12</t>
  </si>
  <si>
    <t>ул.Согринская, 59</t>
  </si>
  <si>
    <t>ПСЭ-13</t>
  </si>
  <si>
    <t>ул.Луначарского, 32</t>
  </si>
  <si>
    <t>ПСЭ-14</t>
  </si>
  <si>
    <t>ул.Минусинская, 53</t>
  </si>
  <si>
    <t>ПСЭ-15</t>
  </si>
  <si>
    <t>ул.К.Маркса, 55</t>
  </si>
  <si>
    <t>ПСЭ-16</t>
  </si>
  <si>
    <t>ПСЭ-17</t>
  </si>
  <si>
    <t>ул.Крылова, 72А</t>
  </si>
  <si>
    <t>ПСЭ-18</t>
  </si>
  <si>
    <t>ул.Шевченко 64</t>
  </si>
  <si>
    <t>ПСЭ-19</t>
  </si>
  <si>
    <t>ул.Минусинская 109</t>
  </si>
  <si>
    <t>ул.ул.Советская 45</t>
  </si>
  <si>
    <t>ПСЭ-20</t>
  </si>
  <si>
    <t>ул.Мира 60</t>
  </si>
  <si>
    <t>ул.Пушкина 152</t>
  </si>
  <si>
    <t>ул.Чехова 76</t>
  </si>
  <si>
    <t>ПСЭ-23</t>
  </si>
  <si>
    <t>ул.Торосова 1</t>
  </si>
  <si>
    <t>ул.Др.народов 52</t>
  </si>
  <si>
    <t>ПСЭ-25</t>
  </si>
  <si>
    <t>ул.Журавлева 10</t>
  </si>
  <si>
    <t>ПСЭ-26</t>
  </si>
  <si>
    <t>ул.Жукова 70</t>
  </si>
  <si>
    <t>ул.Торговая 13</t>
  </si>
  <si>
    <t>ПСЭ-28</t>
  </si>
  <si>
    <t>ул.Советская 203</t>
  </si>
  <si>
    <t>ПСЭ-29</t>
  </si>
  <si>
    <t>ул.Крылова 75</t>
  </si>
  <si>
    <t>ул.Журавлёва, 10</t>
  </si>
  <si>
    <t>ПСЭ-30</t>
  </si>
  <si>
    <t>ул.Минусинская 53</t>
  </si>
  <si>
    <t>ПСЭ-5</t>
  </si>
  <si>
    <t>ул.Советская, 45</t>
  </si>
  <si>
    <t>ПСЭ-6</t>
  </si>
  <si>
    <t>ПСЭ-7</t>
  </si>
  <si>
    <t>ул.Жукова, 70</t>
  </si>
  <si>
    <t>ПСЭ-8</t>
  </si>
  <si>
    <t>ПСЭ-9</t>
  </si>
  <si>
    <t>ул.Советская, 203</t>
  </si>
  <si>
    <t>ПСЭ_sip34/35</t>
  </si>
  <si>
    <t>с.Новоросийское</t>
  </si>
  <si>
    <t>ул.Советская, 26</t>
  </si>
  <si>
    <t>с.Новомихайловка</t>
  </si>
  <si>
    <t>ул.Кирова, 50</t>
  </si>
  <si>
    <t>с.Лукяновка</t>
  </si>
  <si>
    <t>ул.Зеленая, 5-2</t>
  </si>
  <si>
    <t>с.Летник</t>
  </si>
  <si>
    <t>ул.Рабочая, 1</t>
  </si>
  <si>
    <t>с.Берёзовка</t>
  </si>
  <si>
    <t>ул.Центральная, 16</t>
  </si>
  <si>
    <t>с.Кайбалы</t>
  </si>
  <si>
    <t>пер. Проспектный, 2Б, помещение 5</t>
  </si>
  <si>
    <t>с.Очуры</t>
  </si>
  <si>
    <t>ул.Чкалова, 66</t>
  </si>
  <si>
    <t>с.Подсинее</t>
  </si>
  <si>
    <t>ул.Зеленая, 12</t>
  </si>
  <si>
    <t>с.Кирово</t>
  </si>
  <si>
    <t>ул.Ленина, 88</t>
  </si>
  <si>
    <t>с.Алтай</t>
  </si>
  <si>
    <t>ул.пер. Степной, 5-2</t>
  </si>
  <si>
    <t>с.Изыхские-копи</t>
  </si>
  <si>
    <t>ул.Октябрьская, 6-2</t>
  </si>
  <si>
    <t>с.Аршаново</t>
  </si>
  <si>
    <t>ул.Ленина, 75А</t>
  </si>
  <si>
    <t>с.Краснополье</t>
  </si>
  <si>
    <t>ул.Трудовая, 29</t>
  </si>
  <si>
    <t>с.Белый Яр</t>
  </si>
  <si>
    <t>ОПТС</t>
  </si>
  <si>
    <t>ул.Ленина 41</t>
  </si>
  <si>
    <t>Аскизкий район</t>
  </si>
  <si>
    <t>с.Аскиз</t>
  </si>
  <si>
    <t>ул.Красноармейская, 2</t>
  </si>
  <si>
    <t>с.Пуланколь</t>
  </si>
  <si>
    <t>ул.Победы, 9</t>
  </si>
  <si>
    <t>с.Кызлас</t>
  </si>
  <si>
    <t>АТС-934</t>
  </si>
  <si>
    <t>ул.Первомайская, 1</t>
  </si>
  <si>
    <t>с.Усть-Камышта</t>
  </si>
  <si>
    <t>ул.Мира, 1а</t>
  </si>
  <si>
    <t>с.Полтаков</t>
  </si>
  <si>
    <t>ул.Ленина д.4кв.2</t>
  </si>
  <si>
    <t>с.Усть-Чуль</t>
  </si>
  <si>
    <t>АТС-943</t>
  </si>
  <si>
    <t>ул.Советская, 51</t>
  </si>
  <si>
    <t>с.Верх-Аскиз</t>
  </si>
  <si>
    <t>ул.Мира д.79 кв.2</t>
  </si>
  <si>
    <t>с.Бирикчуль</t>
  </si>
  <si>
    <t>ул.Зеленая, 8</t>
  </si>
  <si>
    <t>с.Бельтирское</t>
  </si>
  <si>
    <t>ул.Ленина, 35а</t>
  </si>
  <si>
    <t>с.Вершина Теи</t>
  </si>
  <si>
    <t>ул.Советская, 22а</t>
  </si>
  <si>
    <t>с.Катанов</t>
  </si>
  <si>
    <t>АТС-971</t>
  </si>
  <si>
    <t>ул.Советская, 25</t>
  </si>
  <si>
    <t>Бейский район</t>
  </si>
  <si>
    <t>с.Кирба</t>
  </si>
  <si>
    <t>ул.Майская, 6</t>
  </si>
  <si>
    <t>с.Новотроицкое</t>
  </si>
  <si>
    <t>АТС-341</t>
  </si>
  <si>
    <t>с.Новоенисейка</t>
  </si>
  <si>
    <t>АТС-345</t>
  </si>
  <si>
    <t>ул.Ленина, 17</t>
  </si>
  <si>
    <t>с.Буденовка</t>
  </si>
  <si>
    <t>АТС-351</t>
  </si>
  <si>
    <t>ул.Ленина 32</t>
  </si>
  <si>
    <t>с.Сабинка</t>
  </si>
  <si>
    <t>АТС-355</t>
  </si>
  <si>
    <t>ул.Первомайская 20</t>
  </si>
  <si>
    <t>с.Большой Монок</t>
  </si>
  <si>
    <t>АТС-361</t>
  </si>
  <si>
    <t>ул.Октябрьская 10-1</t>
  </si>
  <si>
    <t>с.Новокурск</t>
  </si>
  <si>
    <t>ул.Молодежная 1-1</t>
  </si>
  <si>
    <t>с.Куйбышево</t>
  </si>
  <si>
    <t>ул.Кооперативная 5</t>
  </si>
  <si>
    <t>с.Новониколаевка</t>
  </si>
  <si>
    <t>АТС-375</t>
  </si>
  <si>
    <t>ул.Новая 1</t>
  </si>
  <si>
    <t>с.Калы</t>
  </si>
  <si>
    <t>ул.Новая 8-1</t>
  </si>
  <si>
    <t>с.Табат</t>
  </si>
  <si>
    <t>АТС-385</t>
  </si>
  <si>
    <t>ул.Ленина 169</t>
  </si>
  <si>
    <t>с.Бондарево</t>
  </si>
  <si>
    <t>АТС-395</t>
  </si>
  <si>
    <t>ул.50 лет Октября, 4А.</t>
  </si>
  <si>
    <t>с.Бея</t>
  </si>
  <si>
    <t>ОПТС-3</t>
  </si>
  <si>
    <t>пл. Советов 12а</t>
  </si>
  <si>
    <t>Боградский район</t>
  </si>
  <si>
    <t>Большая-Ерба</t>
  </si>
  <si>
    <t>ул.Пономарева,3</t>
  </si>
  <si>
    <t>Верх-Ерба</t>
  </si>
  <si>
    <t>АТС-923</t>
  </si>
  <si>
    <t>ул.Школьная,1</t>
  </si>
  <si>
    <t>ул.Дзержинского,72</t>
  </si>
  <si>
    <t>АТС-927</t>
  </si>
  <si>
    <t>ул.Ленина,3а</t>
  </si>
  <si>
    <t>Толчея</t>
  </si>
  <si>
    <t>АТС-930</t>
  </si>
  <si>
    <t>Троицкое</t>
  </si>
  <si>
    <t>ул.Сибирякова,2</t>
  </si>
  <si>
    <t>Сонский</t>
  </si>
  <si>
    <t>ул.Линейная,2</t>
  </si>
  <si>
    <t>Усть-Ерба</t>
  </si>
  <si>
    <t>ул.Зеленая,7</t>
  </si>
  <si>
    <t>АТС-937</t>
  </si>
  <si>
    <t>ул.Пушкина,24</t>
  </si>
  <si>
    <t>Советская Хакасия</t>
  </si>
  <si>
    <t>ул.Центральная,21</t>
  </si>
  <si>
    <t>Сарагаш</t>
  </si>
  <si>
    <t>ул.Кооперативная,16</t>
  </si>
  <si>
    <t>Пушное</t>
  </si>
  <si>
    <t>ул.Зеленая,8</t>
  </si>
  <si>
    <t>Боград</t>
  </si>
  <si>
    <t>ОПТС-9</t>
  </si>
  <si>
    <t>Орджоникидзевский район</t>
  </si>
  <si>
    <t>п.Копьёво</t>
  </si>
  <si>
    <t>ул.Н-Больничная 2</t>
  </si>
  <si>
    <t>с.Июс</t>
  </si>
  <si>
    <t>ул.Центральная 3</t>
  </si>
  <si>
    <t>с.Кобяково</t>
  </si>
  <si>
    <t>ул.Мира 32</t>
  </si>
  <si>
    <t>с.Устинкино</t>
  </si>
  <si>
    <t>ул.Советская 1</t>
  </si>
  <si>
    <t>с.Орджоникидзевское</t>
  </si>
  <si>
    <t>ул.Советская 36</t>
  </si>
  <si>
    <t>с.Н-Марьясово</t>
  </si>
  <si>
    <t>с.Сарала</t>
  </si>
  <si>
    <t>ул.Центральная 134</t>
  </si>
  <si>
    <t>с.Копьёво</t>
  </si>
  <si>
    <t>ул.Механизаторов 7</t>
  </si>
  <si>
    <t>с.Когунек</t>
  </si>
  <si>
    <t>ул.Клубная, 27</t>
  </si>
  <si>
    <t>г/о Саяногорск</t>
  </si>
  <si>
    <t>г.Саяногорск</t>
  </si>
  <si>
    <t>Енисейский мкрн, 38</t>
  </si>
  <si>
    <t>п.Майна</t>
  </si>
  <si>
    <t>ул.Короленко, 24</t>
  </si>
  <si>
    <t>п.Черемушки</t>
  </si>
  <si>
    <t>нижн. терасса</t>
  </si>
  <si>
    <t>верхн терасса</t>
  </si>
  <si>
    <t>ПСЭ-ОПТС-6(ASM0)</t>
  </si>
  <si>
    <t>ПСЭ-ОПТС-6(SS0)</t>
  </si>
  <si>
    <t>ПСЭ-ОПТС-6(SS2)</t>
  </si>
  <si>
    <t>ПЭС-ОПТС-6(SS1)</t>
  </si>
  <si>
    <t>г/о Сорск</t>
  </si>
  <si>
    <t>г.Сорск</t>
  </si>
  <si>
    <t>ул.Кирова, 4а</t>
  </si>
  <si>
    <t>ул.Кирова, 28/30</t>
  </si>
  <si>
    <t>Таштыпский район</t>
  </si>
  <si>
    <t>с.Верх-Таштып</t>
  </si>
  <si>
    <t>ул.Матросова 21А</t>
  </si>
  <si>
    <t>с.Большая Сея</t>
  </si>
  <si>
    <t>АТС-255</t>
  </si>
  <si>
    <t>с.Бутрахты</t>
  </si>
  <si>
    <t>АТС-256</t>
  </si>
  <si>
    <t>ул.Кунучакова 22</t>
  </si>
  <si>
    <t>с.Имек</t>
  </si>
  <si>
    <t>АТС-261</t>
  </si>
  <si>
    <t>ул.Ленина 34</t>
  </si>
  <si>
    <t>с.Арбаты</t>
  </si>
  <si>
    <t>ул.Октябрьская 3А</t>
  </si>
  <si>
    <t>с.Малые Арбаты</t>
  </si>
  <si>
    <t>АТС-273</t>
  </si>
  <si>
    <t>ул.Советская 32Б</t>
  </si>
  <si>
    <t>с.Матур</t>
  </si>
  <si>
    <t>АТС-281</t>
  </si>
  <si>
    <t>с.Таштып</t>
  </si>
  <si>
    <t>ОПТС-46</t>
  </si>
  <si>
    <t>ул.Ленина 36А</t>
  </si>
  <si>
    <t>Республика Тыва</t>
  </si>
  <si>
    <t>г/о Кызыл</t>
  </si>
  <si>
    <t>г.Кызыл</t>
  </si>
  <si>
    <t>ул.Лопсанчапа, 45</t>
  </si>
  <si>
    <t>ПСЭ-10</t>
  </si>
  <si>
    <t>ул. Дружба, 42а</t>
  </si>
  <si>
    <t xml:space="preserve"> ул.Московская, 2</t>
  </si>
  <si>
    <t xml:space="preserve"> ул.Бухтуева, 3</t>
  </si>
  <si>
    <t>ул. Калинина, 1б</t>
  </si>
  <si>
    <t>ул. Дружба, 1б</t>
  </si>
  <si>
    <t>ул. Магистральная, 4/4</t>
  </si>
  <si>
    <t>ул. Лопсанчапа, 40</t>
  </si>
  <si>
    <t>ул. Московская, 1а</t>
  </si>
  <si>
    <t>ул. Калинина, 24б</t>
  </si>
  <si>
    <t xml:space="preserve"> ул.Красноарм, 100</t>
  </si>
  <si>
    <t>ул. Кравченко,44</t>
  </si>
  <si>
    <t>ул.Кочетова, 34а</t>
  </si>
  <si>
    <t>ул.Кочетова, 31</t>
  </si>
  <si>
    <t>ул.Дружба, 15а</t>
  </si>
  <si>
    <t>Усть-Абаканский район</t>
  </si>
  <si>
    <t>с.Весеннее</t>
  </si>
  <si>
    <t>АТС-241</t>
  </si>
  <si>
    <t>ул.Мира 8</t>
  </si>
  <si>
    <t>с.Чарков</t>
  </si>
  <si>
    <t>ул.Лазо 1</t>
  </si>
  <si>
    <t>с.Усть-Бюр</t>
  </si>
  <si>
    <t>АТС-245</t>
  </si>
  <si>
    <t>ул.Аэродромная 3</t>
  </si>
  <si>
    <t>с.Зеленое</t>
  </si>
  <si>
    <t>АТС-254</t>
  </si>
  <si>
    <t>ул.Хакасская 1 А</t>
  </si>
  <si>
    <t>с.Солнечное</t>
  </si>
  <si>
    <t>АТС-257</t>
  </si>
  <si>
    <t>ул.Мира 20</t>
  </si>
  <si>
    <t>с.Райков</t>
  </si>
  <si>
    <t>ул.Минская 92 Б</t>
  </si>
  <si>
    <t>с.Доможаков</t>
  </si>
  <si>
    <t>ул.Механизаторская 53Б</t>
  </si>
  <si>
    <t>с.Чапаево</t>
  </si>
  <si>
    <t>ул.Молодёжная 4А</t>
  </si>
  <si>
    <t>с.Московское</t>
  </si>
  <si>
    <t>ул.Полевая 1</t>
  </si>
  <si>
    <t>с.Вершино-Биджа</t>
  </si>
  <si>
    <t>ул.30 лет Победы 30А</t>
  </si>
  <si>
    <t>с.Калинино</t>
  </si>
  <si>
    <t>ул.Ленина 50 А</t>
  </si>
  <si>
    <t>с.Сапогов</t>
  </si>
  <si>
    <t>ул.Майская 30</t>
  </si>
  <si>
    <t>с.Расцвет</t>
  </si>
  <si>
    <t>АТС-283</t>
  </si>
  <si>
    <t>ул.Школьная 4 А</t>
  </si>
  <si>
    <t>п.Усть-Абакан</t>
  </si>
  <si>
    <t>ул.Кирова 20 Б</t>
  </si>
  <si>
    <t>ул.Щорса 47А</t>
  </si>
  <si>
    <t>г/о Черногорск</t>
  </si>
  <si>
    <t>г.Черногорск</t>
  </si>
  <si>
    <t>ул.Космонавтов,34</t>
  </si>
  <si>
    <t>псэ-1</t>
  </si>
  <si>
    <t>ул.Угольная,26</t>
  </si>
  <si>
    <t>псэ-2</t>
  </si>
  <si>
    <t>п. Пригорск р-он д. №4</t>
  </si>
  <si>
    <t>псэ-4</t>
  </si>
  <si>
    <t>ул.Бограда,59</t>
  </si>
  <si>
    <t>псэ-5</t>
  </si>
  <si>
    <t>ул.Калинина,20</t>
  </si>
  <si>
    <t>ПСЭ-302</t>
  </si>
  <si>
    <t>ул.Бограда,53</t>
  </si>
  <si>
    <t>ПСЭ-320</t>
  </si>
  <si>
    <t>Ширинский район</t>
  </si>
  <si>
    <t>с.Целинное</t>
  </si>
  <si>
    <t>ул.50 лет ВЛКСМ,  д. 10/2</t>
  </si>
  <si>
    <t>с.Фыркал</t>
  </si>
  <si>
    <t>ул.Комарова,  д.12, кв.2</t>
  </si>
  <si>
    <t>с.Борец</t>
  </si>
  <si>
    <t>ул.Ленина,  д. 6Ж</t>
  </si>
  <si>
    <t>с.Сон</t>
  </si>
  <si>
    <t>ул.Гагарина, д. 5</t>
  </si>
  <si>
    <t>с.Ефремкино</t>
  </si>
  <si>
    <t>ул.Почтовая, д. 1</t>
  </si>
  <si>
    <t>с.Малый Спирин</t>
  </si>
  <si>
    <t>ул.Октября, д. 18</t>
  </si>
  <si>
    <t>с.Соленоозерное</t>
  </si>
  <si>
    <t>ул.Юбилейная,  д. 15</t>
  </si>
  <si>
    <t>с.Черное Озеро</t>
  </si>
  <si>
    <t>ул.Центральная, д. 3В</t>
  </si>
  <si>
    <t>с.Ворота</t>
  </si>
  <si>
    <t>АТС-965</t>
  </si>
  <si>
    <t>ул.Целинная, 1А</t>
  </si>
  <si>
    <t>с.Джирим</t>
  </si>
  <si>
    <t>АТС-991</t>
  </si>
  <si>
    <t>ул.50 лет ВЛКСМ, д. 14</t>
  </si>
  <si>
    <t>с.Шира</t>
  </si>
  <si>
    <t>ул.50 лет ВЛКСМ, д. 26</t>
  </si>
  <si>
    <t>с.Туим</t>
  </si>
  <si>
    <t>ул.Чапаева</t>
  </si>
  <si>
    <t>с.Жемчужный</t>
  </si>
  <si>
    <t>ул.Аптечная, 1Г</t>
  </si>
  <si>
    <t>Новосибирская обл</t>
  </si>
  <si>
    <t>Баганский район</t>
  </si>
  <si>
    <t>п.Водино</t>
  </si>
  <si>
    <t>п.Теренгуль</t>
  </si>
  <si>
    <t>с.Андреевка</t>
  </si>
  <si>
    <t>с.Баган</t>
  </si>
  <si>
    <t>ЦС</t>
  </si>
  <si>
    <t>с.Бочаниха</t>
  </si>
  <si>
    <t>с.Вознесенка</t>
  </si>
  <si>
    <t>с.Ивановка</t>
  </si>
  <si>
    <t>с.Казанка</t>
  </si>
  <si>
    <t>с.Кузнецовка</t>
  </si>
  <si>
    <t>с.Лепокурово</t>
  </si>
  <si>
    <t>с.Лозовское</t>
  </si>
  <si>
    <t>с.Мироновка</t>
  </si>
  <si>
    <t>с.Палецкое</t>
  </si>
  <si>
    <t>с.Савкино</t>
  </si>
  <si>
    <t>с.Тычкино</t>
  </si>
  <si>
    <t>Барабинский район</t>
  </si>
  <si>
    <t>Бадажки</t>
  </si>
  <si>
    <t>Бакмасиха</t>
  </si>
  <si>
    <t>Барабинск</t>
  </si>
  <si>
    <t>Белово</t>
  </si>
  <si>
    <t>Зюзя</t>
  </si>
  <si>
    <t>Кармакла</t>
  </si>
  <si>
    <t>Квашнино</t>
  </si>
  <si>
    <t>Новокозловское</t>
  </si>
  <si>
    <t>Новоспасск</t>
  </si>
  <si>
    <t>Новоульяновское</t>
  </si>
  <si>
    <t>Новочаново</t>
  </si>
  <si>
    <t>Новоярково</t>
  </si>
  <si>
    <t>Старощербаково</t>
  </si>
  <si>
    <t>Таскаево</t>
  </si>
  <si>
    <t>Устьянцево</t>
  </si>
  <si>
    <t>Шубинское</t>
  </si>
  <si>
    <t>Юный Пионер</t>
  </si>
  <si>
    <t>Бердск</t>
  </si>
  <si>
    <t>Болотненский район</t>
  </si>
  <si>
    <t>Ача</t>
  </si>
  <si>
    <t>Байкал</t>
  </si>
  <si>
    <t>Баратаевка</t>
  </si>
  <si>
    <t>Болотное</t>
  </si>
  <si>
    <t>Бор</t>
  </si>
  <si>
    <t>Б-речка</t>
  </si>
  <si>
    <t>Б-черное</t>
  </si>
  <si>
    <t>Варламово</t>
  </si>
  <si>
    <t>Дивинка</t>
  </si>
  <si>
    <t>Егоровка</t>
  </si>
  <si>
    <t>Зудово</t>
  </si>
  <si>
    <t>Карасево</t>
  </si>
  <si>
    <t>Кривояш</t>
  </si>
  <si>
    <t>Кругликово</t>
  </si>
  <si>
    <t>Кунчурук</t>
  </si>
  <si>
    <t>Н.Бибеево</t>
  </si>
  <si>
    <t>Н.Чебула</t>
  </si>
  <si>
    <t>Ояш</t>
  </si>
  <si>
    <t>Св.Поляна</t>
  </si>
  <si>
    <t>Венгеровский район</t>
  </si>
  <si>
    <t>1 - Петропавловка</t>
  </si>
  <si>
    <t>1 - Сибирцево</t>
  </si>
  <si>
    <t>2 - Петропавловка</t>
  </si>
  <si>
    <t>2 - Сибирцево</t>
  </si>
  <si>
    <t>Венгерово р.ц.</t>
  </si>
  <si>
    <t>Воробьево</t>
  </si>
  <si>
    <t>Заречье</t>
  </si>
  <si>
    <t>Ключевая</t>
  </si>
  <si>
    <t>Меньшиково</t>
  </si>
  <si>
    <t>Новые Кулики</t>
  </si>
  <si>
    <t>Павлово</t>
  </si>
  <si>
    <t>Селикла</t>
  </si>
  <si>
    <t>Туруновка</t>
  </si>
  <si>
    <t>Урез</t>
  </si>
  <si>
    <t>Усть-Изес</t>
  </si>
  <si>
    <t>Усть-Ламенка</t>
  </si>
  <si>
    <t>Филошенка</t>
  </si>
  <si>
    <t>Шипицино</t>
  </si>
  <si>
    <t>Центральный район</t>
  </si>
  <si>
    <t>г. Новосибирск</t>
  </si>
  <si>
    <t>Советская 77а</t>
  </si>
  <si>
    <t>Железнодорожный район</t>
  </si>
  <si>
    <t>Советская 33</t>
  </si>
  <si>
    <t>ПСЭ-2202/2205</t>
  </si>
  <si>
    <t>Нарымская 21</t>
  </si>
  <si>
    <t>ПСЭ-2206/2207</t>
  </si>
  <si>
    <t>Владимировская 3</t>
  </si>
  <si>
    <t>АТС-210</t>
  </si>
  <si>
    <t>ПСЭ-2170</t>
  </si>
  <si>
    <t>АТС-218</t>
  </si>
  <si>
    <t>ПСЭ-2185</t>
  </si>
  <si>
    <t>УМСД-2010</t>
  </si>
  <si>
    <t>UMUX-2034</t>
  </si>
  <si>
    <t>UMUX-2042</t>
  </si>
  <si>
    <t>1905 года, 83</t>
  </si>
  <si>
    <t>АТС-2191</t>
  </si>
  <si>
    <t>Заельцовский район</t>
  </si>
  <si>
    <t>АТСЭ-225/226</t>
  </si>
  <si>
    <t>Д. Ковальчук, 258/2</t>
  </si>
  <si>
    <t>ПСЭ-2208/2209</t>
  </si>
  <si>
    <t>ПСЭ-2272</t>
  </si>
  <si>
    <t>АТС-216</t>
  </si>
  <si>
    <t>УМСД-2000</t>
  </si>
  <si>
    <t>УМСД-2001</t>
  </si>
  <si>
    <t>Аэропорт 57</t>
  </si>
  <si>
    <t>UMUX-2030</t>
  </si>
  <si>
    <t>Кропоткина 118/5</t>
  </si>
  <si>
    <t>UMUX-2032</t>
  </si>
  <si>
    <t>UMUX-2036</t>
  </si>
  <si>
    <t>Кубовая 108</t>
  </si>
  <si>
    <t>UMUX-2045</t>
  </si>
  <si>
    <t>Лебедевского 2/2 контейнер</t>
  </si>
  <si>
    <t>UMUX-2046</t>
  </si>
  <si>
    <t>Ельцовская 5/7 контейнер</t>
  </si>
  <si>
    <t>ПСЭ-2281</t>
  </si>
  <si>
    <t>Калининский район</t>
  </si>
  <si>
    <t>Кропоткина 132/3</t>
  </si>
  <si>
    <t>UMUX-2405</t>
  </si>
  <si>
    <t>Галащука 9</t>
  </si>
  <si>
    <t>UMUX-2403</t>
  </si>
  <si>
    <t>Дачное шоссе 18</t>
  </si>
  <si>
    <t>АТС-265</t>
  </si>
  <si>
    <t>Менделеева 1</t>
  </si>
  <si>
    <t>ПСЭ-2960</t>
  </si>
  <si>
    <t>Амосова 64</t>
  </si>
  <si>
    <t>ПСЭ-2760/810</t>
  </si>
  <si>
    <t>Б Хмельницкого 32</t>
  </si>
  <si>
    <t>АТС-270</t>
  </si>
  <si>
    <t>Родники 3а</t>
  </si>
  <si>
    <t>АТС-272</t>
  </si>
  <si>
    <t>Объединения 25</t>
  </si>
  <si>
    <t>ПСЭ-2726/2820</t>
  </si>
  <si>
    <t>Новоуральская 16/3</t>
  </si>
  <si>
    <t>УМСД-2070</t>
  </si>
  <si>
    <t>UMUX-2040</t>
  </si>
  <si>
    <t>УМСД-2050</t>
  </si>
  <si>
    <t>УМСД-2055</t>
  </si>
  <si>
    <t>Солидарности 64</t>
  </si>
  <si>
    <t>Ленинский район</t>
  </si>
  <si>
    <t>АТС-2107</t>
  </si>
  <si>
    <t>УМСД-3000</t>
  </si>
  <si>
    <t>Широкая 137/2</t>
  </si>
  <si>
    <t>УМСД-3010</t>
  </si>
  <si>
    <t>Выставочная
15/3</t>
  </si>
  <si>
    <t>УМСД-3012</t>
  </si>
  <si>
    <t>Котовского 18/2</t>
  </si>
  <si>
    <t>УМСД -3030</t>
  </si>
  <si>
    <t>Связистов 139/1</t>
  </si>
  <si>
    <t>УМСД-3031</t>
  </si>
  <si>
    <t>Толмачевская 43</t>
  </si>
  <si>
    <t>УМСД-3040</t>
  </si>
  <si>
    <t>Новогодняя, 26</t>
  </si>
  <si>
    <t>UMUХ-3080</t>
  </si>
  <si>
    <t>UMUХ-3082</t>
  </si>
  <si>
    <t>ПСЭ-340</t>
  </si>
  <si>
    <t>АТСК-341</t>
  </si>
  <si>
    <t>АТСЭ-344</t>
  </si>
  <si>
    <t>ПСЭ-3443</t>
  </si>
  <si>
    <t>Костычева, 36/1</t>
  </si>
  <si>
    <t>АТСК-346</t>
  </si>
  <si>
    <t>АТСЭ-350</t>
  </si>
  <si>
    <t>АТСЭ - 351</t>
  </si>
  <si>
    <t>ПСЭ-3522 (3531, 3536)</t>
  </si>
  <si>
    <t>ПСЭ-3521 ( 3529, 3610)</t>
  </si>
  <si>
    <t>ПСЭ-3532</t>
  </si>
  <si>
    <t>Станиславского
40</t>
  </si>
  <si>
    <t>Кировский район</t>
  </si>
  <si>
    <t>ПСЭ-3534 (3528, 3530, 3611)</t>
  </si>
  <si>
    <t>Сиб.-Гвардейцев 50</t>
  </si>
  <si>
    <t>АТСЭ-356</t>
  </si>
  <si>
    <t>УМСД-3015</t>
  </si>
  <si>
    <t>ПСЭ-29016</t>
  </si>
  <si>
    <t xml:space="preserve">м/р Затон ул. Портовая, </t>
  </si>
  <si>
    <t>ПСЭ-3002</t>
  </si>
  <si>
    <t>Забалуева, 51/2</t>
  </si>
  <si>
    <t>АТС-347</t>
  </si>
  <si>
    <t>Выставочная,15/3</t>
  </si>
  <si>
    <t>г. Обь</t>
  </si>
  <si>
    <t>АТСЭ-050</t>
  </si>
  <si>
    <t>Строительная,  7</t>
  </si>
  <si>
    <t>ПСЭ-052</t>
  </si>
  <si>
    <t>ГВФ 28/1</t>
  </si>
  <si>
    <t>Липецкая 25</t>
  </si>
  <si>
    <t>АТС-278/279</t>
  </si>
  <si>
    <t>пр.Дзержинского 20</t>
  </si>
  <si>
    <t>УМСД-2080</t>
  </si>
  <si>
    <t>UMUX-2400</t>
  </si>
  <si>
    <t>Караваева 2,  контейнер</t>
  </si>
  <si>
    <t>UMUX-24020</t>
  </si>
  <si>
    <t>Полякова 1,  контейнер</t>
  </si>
  <si>
    <t>Доволенский район</t>
  </si>
  <si>
    <t>п. Красная Грива</t>
  </si>
  <si>
    <t>с. Баклуши</t>
  </si>
  <si>
    <t>с. Волчанка</t>
  </si>
  <si>
    <t>с. Довольное</t>
  </si>
  <si>
    <t>с. Ильинка</t>
  </si>
  <si>
    <t>с. Индерь</t>
  </si>
  <si>
    <t>с. Комарье</t>
  </si>
  <si>
    <t xml:space="preserve">с. Согорное </t>
  </si>
  <si>
    <t>с. Суздалка</t>
  </si>
  <si>
    <t>с. Травное</t>
  </si>
  <si>
    <t>с. Утянка</t>
  </si>
  <si>
    <t>с. Ярки</t>
  </si>
  <si>
    <t>Здвинский район</t>
  </si>
  <si>
    <t>Верх  Каргат</t>
  </si>
  <si>
    <t>Верх  Урюм</t>
  </si>
  <si>
    <t>Здвинск</t>
  </si>
  <si>
    <t>Лянино</t>
  </si>
  <si>
    <t>Маландино</t>
  </si>
  <si>
    <t>Н. Урюм</t>
  </si>
  <si>
    <t>Н. Чулым</t>
  </si>
  <si>
    <t>Новороссийка</t>
  </si>
  <si>
    <t>Петраки</t>
  </si>
  <si>
    <t>Сарыбалык</t>
  </si>
  <si>
    <t>Старогорносталёво</t>
  </si>
  <si>
    <t>Хапово</t>
  </si>
  <si>
    <t>Цветники</t>
  </si>
  <si>
    <t>Искитимский район</t>
  </si>
  <si>
    <t>Бурмистрово</t>
  </si>
  <si>
    <t>Быстровка</t>
  </si>
  <si>
    <t>Верх-Коён</t>
  </si>
  <si>
    <t>г.Искитим</t>
  </si>
  <si>
    <t>АТС-2,CL</t>
  </si>
  <si>
    <t>RL-1</t>
  </si>
  <si>
    <t>RL-2</t>
  </si>
  <si>
    <t>RL-3</t>
  </si>
  <si>
    <t>RL-4</t>
  </si>
  <si>
    <t>RL-5</t>
  </si>
  <si>
    <t>п.Чернореченский</t>
  </si>
  <si>
    <t>RL-6</t>
  </si>
  <si>
    <t>RL-7</t>
  </si>
  <si>
    <t>Горевка</t>
  </si>
  <si>
    <t>Гусельниково</t>
  </si>
  <si>
    <t>д. Евсино</t>
  </si>
  <si>
    <t>Елбаши</t>
  </si>
  <si>
    <t>Завьялово</t>
  </si>
  <si>
    <t>Керамкомбинат</t>
  </si>
  <si>
    <t>Китерня</t>
  </si>
  <si>
    <t>Маяк</t>
  </si>
  <si>
    <t>Морозово</t>
  </si>
  <si>
    <t>Мосты</t>
  </si>
  <si>
    <t>Новолокти</t>
  </si>
  <si>
    <t>п.Листвянский</t>
  </si>
  <si>
    <t>Преображенка</t>
  </si>
  <si>
    <t>р.п. Линево</t>
  </si>
  <si>
    <t>Рощинка</t>
  </si>
  <si>
    <t>с.Лебедевка</t>
  </si>
  <si>
    <t>RL-10</t>
  </si>
  <si>
    <t>с.Легостаево</t>
  </si>
  <si>
    <t>RL-8</t>
  </si>
  <si>
    <t>Советский</t>
  </si>
  <si>
    <t>Сосновка</t>
  </si>
  <si>
    <t>ст.Евсино</t>
  </si>
  <si>
    <t>RL-9</t>
  </si>
  <si>
    <t>Старый Искитим</t>
  </si>
  <si>
    <t>Тальменка</t>
  </si>
  <si>
    <t>Улыбино</t>
  </si>
  <si>
    <t>Усть-Чём</t>
  </si>
  <si>
    <t>Шибково</t>
  </si>
  <si>
    <t>Карасукский район</t>
  </si>
  <si>
    <t>г.Карасук</t>
  </si>
  <si>
    <t xml:space="preserve">ПСЭ - 5530 </t>
  </si>
  <si>
    <t>АТС - 5533</t>
  </si>
  <si>
    <t>ПСЭ - 5535</t>
  </si>
  <si>
    <t xml:space="preserve">ПСЭ - 5539 </t>
  </si>
  <si>
    <t>д.Кукарка</t>
  </si>
  <si>
    <t>п.Красносельский</t>
  </si>
  <si>
    <t>п.Кучугур</t>
  </si>
  <si>
    <t>п.Поповка</t>
  </si>
  <si>
    <t>п.Рождественский</t>
  </si>
  <si>
    <t>пос.Александровский</t>
  </si>
  <si>
    <t>с.Благодатное</t>
  </si>
  <si>
    <t>с.Богословка</t>
  </si>
  <si>
    <t>с.Богослова</t>
  </si>
  <si>
    <t>с.Ирбизино</t>
  </si>
  <si>
    <t>с.Морозовка</t>
  </si>
  <si>
    <t>с. Озерно-Титово</t>
  </si>
  <si>
    <t>с.Октябрьское</t>
  </si>
  <si>
    <t>с.Рассказово</t>
  </si>
  <si>
    <t>с.Сорочиха</t>
  </si>
  <si>
    <t>с.Студеное</t>
  </si>
  <si>
    <t>с.Троицкое</t>
  </si>
  <si>
    <t xml:space="preserve">с.Хорошее </t>
  </si>
  <si>
    <t>с.Чернокурья</t>
  </si>
  <si>
    <t>с.Шилово-Курья</t>
  </si>
  <si>
    <t>Каргатский район</t>
  </si>
  <si>
    <t>Алабуга</t>
  </si>
  <si>
    <t>Верх-Каргат</t>
  </si>
  <si>
    <t>г.Каргат</t>
  </si>
  <si>
    <t>Карган</t>
  </si>
  <si>
    <t>Кольцовка</t>
  </si>
  <si>
    <t>Мамонтовое</t>
  </si>
  <si>
    <t>Маршанское</t>
  </si>
  <si>
    <t>Москвинка</t>
  </si>
  <si>
    <t>Мусы</t>
  </si>
  <si>
    <t>Набережное</t>
  </si>
  <si>
    <t>Первотроицк</t>
  </si>
  <si>
    <t>Петровский</t>
  </si>
  <si>
    <t>Сапожковский</t>
  </si>
  <si>
    <t>Сумы</t>
  </si>
  <si>
    <t>Усть-Сумы</t>
  </si>
  <si>
    <t>Форпост-Каргат</t>
  </si>
  <si>
    <t>АТС-2150</t>
  </si>
  <si>
    <t>Зорге,16</t>
  </si>
  <si>
    <t>АТС-2153</t>
  </si>
  <si>
    <t>Зорге,129/3</t>
  </si>
  <si>
    <t>УМСД-3041</t>
  </si>
  <si>
    <t>АТСК-343</t>
  </si>
  <si>
    <t>UMUХ-3084</t>
  </si>
  <si>
    <t>Комсомольская, 1 а</t>
  </si>
  <si>
    <t>ПСЭ-3160</t>
  </si>
  <si>
    <t>АТСК-342</t>
  </si>
  <si>
    <t>ПСЭ-3440 (3446, 3151)</t>
  </si>
  <si>
    <t>ПСЭ-3442 (3149,30433)</t>
  </si>
  <si>
    <t>ПСЭ-3523 (3527, 3551)</t>
  </si>
  <si>
    <t>Комсомольская, 31</t>
  </si>
  <si>
    <t>УМСД-3042</t>
  </si>
  <si>
    <t>ПСЭ- 3552 (3520)</t>
  </si>
  <si>
    <t>АТСЭ-35698</t>
  </si>
  <si>
    <t>Бородина 6, контейнер</t>
  </si>
  <si>
    <t>УМСД-3043</t>
  </si>
  <si>
    <t>Зорге, 129/3</t>
  </si>
  <si>
    <t>ПСЭ-3170</t>
  </si>
  <si>
    <t>ПСЭ-3044</t>
  </si>
  <si>
    <t>Петухова, 55/1</t>
  </si>
  <si>
    <t>Колыванский район</t>
  </si>
  <si>
    <t>Амба</t>
  </si>
  <si>
    <t>Большой Оёш</t>
  </si>
  <si>
    <t>Боярка</t>
  </si>
  <si>
    <t>Вьюны</t>
  </si>
  <si>
    <t>Кандаурово</t>
  </si>
  <si>
    <t>Королевка</t>
  </si>
  <si>
    <t>Мальчиха</t>
  </si>
  <si>
    <t>Новотырышкино</t>
  </si>
  <si>
    <t>Пихтовка</t>
  </si>
  <si>
    <t>Пономаревка</t>
  </si>
  <si>
    <t>рп Колывань</t>
  </si>
  <si>
    <t>Скала</t>
  </si>
  <si>
    <t>Тропино</t>
  </si>
  <si>
    <t>Южино</t>
  </si>
  <si>
    <t>Коченевский район</t>
  </si>
  <si>
    <t>Дупленка</t>
  </si>
  <si>
    <t>Козлово</t>
  </si>
  <si>
    <t>Коченево</t>
  </si>
  <si>
    <t>RASM-26</t>
  </si>
  <si>
    <t>Коченёво</t>
  </si>
  <si>
    <t>Кремлевка</t>
  </si>
  <si>
    <t>Крутологово</t>
  </si>
  <si>
    <t>Л-Поляна</t>
  </si>
  <si>
    <t>Н-Михайловка</t>
  </si>
  <si>
    <t>Овчинниково</t>
  </si>
  <si>
    <t>Поваренка</t>
  </si>
  <si>
    <t>Прокудское</t>
  </si>
  <si>
    <t>RASM-42</t>
  </si>
  <si>
    <t>Речник</t>
  </si>
  <si>
    <t>Федосиха</t>
  </si>
  <si>
    <t>Чик</t>
  </si>
  <si>
    <t>RASM-43</t>
  </si>
  <si>
    <t>Чистополье</t>
  </si>
  <si>
    <t>Шагалово</t>
  </si>
  <si>
    <t>Кочковский район</t>
  </si>
  <si>
    <t>Букреево-Плесо</t>
  </si>
  <si>
    <t>Быструха</t>
  </si>
  <si>
    <t>Ермаки</t>
  </si>
  <si>
    <t>Жуланка</t>
  </si>
  <si>
    <t>Кочки</t>
  </si>
  <si>
    <t>Н Решеты</t>
  </si>
  <si>
    <t>Новоцелинное</t>
  </si>
  <si>
    <t>Республика</t>
  </si>
  <si>
    <t>Решеты</t>
  </si>
  <si>
    <t>Троицкий</t>
  </si>
  <si>
    <t>Черновка</t>
  </si>
  <si>
    <t>Краснозерский район</t>
  </si>
  <si>
    <t>Аксениха</t>
  </si>
  <si>
    <t>Веселовское</t>
  </si>
  <si>
    <t>Гербаево</t>
  </si>
  <si>
    <t>Зубково</t>
  </si>
  <si>
    <t>Казанак</t>
  </si>
  <si>
    <t>Кайгородский</t>
  </si>
  <si>
    <t>Колыбелька</t>
  </si>
  <si>
    <t>Конево</t>
  </si>
  <si>
    <t>Краснозерское</t>
  </si>
  <si>
    <t>ЦАТС 5741</t>
  </si>
  <si>
    <t>ПСЭ 5744</t>
  </si>
  <si>
    <t>Красный Хутор</t>
  </si>
  <si>
    <t>Курьинский</t>
  </si>
  <si>
    <t>Ленинградский</t>
  </si>
  <si>
    <t>Лобино</t>
  </si>
  <si>
    <t>Локтенок</t>
  </si>
  <si>
    <t>Лотошное</t>
  </si>
  <si>
    <t>Майское</t>
  </si>
  <si>
    <t>Мохнатый Лог</t>
  </si>
  <si>
    <t>Нижнечеремошное</t>
  </si>
  <si>
    <t>Новый Баганенок</t>
  </si>
  <si>
    <t>Орехов Лог</t>
  </si>
  <si>
    <t>Половинное</t>
  </si>
  <si>
    <t>Полойка</t>
  </si>
  <si>
    <t>Светлое</t>
  </si>
  <si>
    <t>Краснообск</t>
  </si>
  <si>
    <t xml:space="preserve"> п.г.т. Краснообск</t>
  </si>
  <si>
    <t>УМСД-3485</t>
  </si>
  <si>
    <t xml:space="preserve"> Краснообск Дом связи</t>
  </si>
  <si>
    <t>UMUX-3087</t>
  </si>
  <si>
    <t>Куйбышевский район</t>
  </si>
  <si>
    <t>Абрамово</t>
  </si>
  <si>
    <t>Андреевка</t>
  </si>
  <si>
    <t>Аул-Бергуль</t>
  </si>
  <si>
    <t>Балман</t>
  </si>
  <si>
    <t>Булатово</t>
  </si>
  <si>
    <t>Верх-Ича</t>
  </si>
  <si>
    <t>Веснянка</t>
  </si>
  <si>
    <t>Гжатск</t>
  </si>
  <si>
    <t>Горбуново</t>
  </si>
  <si>
    <t>Заречный</t>
  </si>
  <si>
    <t>Зоново</t>
  </si>
  <si>
    <t>Ичинский</t>
  </si>
  <si>
    <t>Кама</t>
  </si>
  <si>
    <t>Кондусла</t>
  </si>
  <si>
    <t>Константиновка</t>
  </si>
  <si>
    <t>Куйбышев</t>
  </si>
  <si>
    <t>ОС</t>
  </si>
  <si>
    <t>Кульча</t>
  </si>
  <si>
    <t>Осиново</t>
  </si>
  <si>
    <t>Отрадное</t>
  </si>
  <si>
    <t>Помельцево</t>
  </si>
  <si>
    <t>Сергино</t>
  </si>
  <si>
    <t>Чумаково</t>
  </si>
  <si>
    <t>Купинский район</t>
  </si>
  <si>
    <t>г.Купино</t>
  </si>
  <si>
    <t>д.Благовещенка</t>
  </si>
  <si>
    <t>д.Веселый Кут</t>
  </si>
  <si>
    <t>д.Вишневка</t>
  </si>
  <si>
    <t>д.Вороновка</t>
  </si>
  <si>
    <t>д.Камышино</t>
  </si>
  <si>
    <t>д.Киргинцево</t>
  </si>
  <si>
    <t>д.Лукошино</t>
  </si>
  <si>
    <t>д.Мальково</t>
  </si>
  <si>
    <t>д.Новониколаевка</t>
  </si>
  <si>
    <t>д.Орловка</t>
  </si>
  <si>
    <t>д.Петровка</t>
  </si>
  <si>
    <t>д.Покровка</t>
  </si>
  <si>
    <t>д.Шаитик</t>
  </si>
  <si>
    <t>п.Советский</t>
  </si>
  <si>
    <t>с.Зятьковка</t>
  </si>
  <si>
    <t>с.Копкуль</t>
  </si>
  <si>
    <t>с.Лягушье</t>
  </si>
  <si>
    <t>с.Медяково</t>
  </si>
  <si>
    <t>с.Метелево</t>
  </si>
  <si>
    <t>с.Новоключи</t>
  </si>
  <si>
    <t>с.Новорозино</t>
  </si>
  <si>
    <t>с.Новоселье</t>
  </si>
  <si>
    <t>с.Рождественка</t>
  </si>
  <si>
    <t>с.Стеклянное</t>
  </si>
  <si>
    <t>с.Чаинка</t>
  </si>
  <si>
    <t>с.Чумашки</t>
  </si>
  <si>
    <t>с.Яркуль</t>
  </si>
  <si>
    <t>Кыштовский район</t>
  </si>
  <si>
    <t>Большеречье</t>
  </si>
  <si>
    <t>Бочкарёвка</t>
  </si>
  <si>
    <t>Вараксино</t>
  </si>
  <si>
    <t>Верх-Майзасс</t>
  </si>
  <si>
    <t>Верх-Тарка</t>
  </si>
  <si>
    <t>Ерёмино</t>
  </si>
  <si>
    <t>Заливино</t>
  </si>
  <si>
    <t>Колбаса</t>
  </si>
  <si>
    <t>Крутиха</t>
  </si>
  <si>
    <t>Куляба</t>
  </si>
  <si>
    <t>Кыштовка</t>
  </si>
  <si>
    <t>Малокрасноярка</t>
  </si>
  <si>
    <t>Межовка</t>
  </si>
  <si>
    <t>Новоложниково</t>
  </si>
  <si>
    <t>Новый-Майзас</t>
  </si>
  <si>
    <t>Сергеевка</t>
  </si>
  <si>
    <t>Чернаковка</t>
  </si>
  <si>
    <t>Маслянинский район</t>
  </si>
  <si>
    <t xml:space="preserve">Маслянино </t>
  </si>
  <si>
    <t>с.Александровка</t>
  </si>
  <si>
    <t>с.Бажинск</t>
  </si>
  <si>
    <t>с.Березово</t>
  </si>
  <si>
    <t>с.Б-Изырак</t>
  </si>
  <si>
    <t>с.Борково</t>
  </si>
  <si>
    <t>с.Верх Ики</t>
  </si>
  <si>
    <t>с.Дубровка</t>
  </si>
  <si>
    <t>с.Егорьевск</t>
  </si>
  <si>
    <t>с.Елбань</t>
  </si>
  <si>
    <t>с.Мамоново</t>
  </si>
  <si>
    <t>с.М-Томка</t>
  </si>
  <si>
    <t>с.Никоново</t>
  </si>
  <si>
    <t>с.Пайвино</t>
  </si>
  <si>
    <t>с.Пеньково</t>
  </si>
  <si>
    <t>с.Суенга</t>
  </si>
  <si>
    <t>с.Чупино</t>
  </si>
  <si>
    <t>ц.у.А.О."Маслянинское"</t>
  </si>
  <si>
    <t>Мошковский район</t>
  </si>
  <si>
    <t>Балта</t>
  </si>
  <si>
    <t>Белоярка</t>
  </si>
  <si>
    <t>Елтышево</t>
  </si>
  <si>
    <t>Емельяновский</t>
  </si>
  <si>
    <t>RASM</t>
  </si>
  <si>
    <t>Кайлы</t>
  </si>
  <si>
    <t>Мошково</t>
  </si>
  <si>
    <t>Мошково (АТС Западная)</t>
  </si>
  <si>
    <t>Мошнино</t>
  </si>
  <si>
    <t>Новомошковское</t>
  </si>
  <si>
    <t>Обской</t>
  </si>
  <si>
    <t>Радуга</t>
  </si>
  <si>
    <t>Сарапулка</t>
  </si>
  <si>
    <t>Сокур</t>
  </si>
  <si>
    <t>Сокур (АТС Нефтяник)</t>
  </si>
  <si>
    <t>Станционно-Ояшинский</t>
  </si>
  <si>
    <t>Ташара</t>
  </si>
  <si>
    <t>Томилово</t>
  </si>
  <si>
    <t>Участок Балта</t>
  </si>
  <si>
    <t>Широкий  Яр</t>
  </si>
  <si>
    <t>Новосибирский район</t>
  </si>
  <si>
    <t>c. Толмачево</t>
  </si>
  <si>
    <t>cт. Иня-Восточная</t>
  </si>
  <si>
    <t>Барышево ВИМ</t>
  </si>
  <si>
    <t>АТСЭ-36011</t>
  </si>
  <si>
    <t>Совхоз Левобережный,
контейнер</t>
  </si>
  <si>
    <t>п.г.т. Кольцово</t>
  </si>
  <si>
    <t>УМСД - 3061</t>
  </si>
  <si>
    <t>Кольцово, 20</t>
  </si>
  <si>
    <t xml:space="preserve">ПСЭ-3366         </t>
  </si>
  <si>
    <t>с.Раздольное</t>
  </si>
  <si>
    <t>ПСЭ-2941</t>
  </si>
  <si>
    <t>д. Издревая</t>
  </si>
  <si>
    <t>д.п. Кудряшовский Бор</t>
  </si>
  <si>
    <t>д.п. Мочище</t>
  </si>
  <si>
    <t>п. Голубой Залив</t>
  </si>
  <si>
    <t>п. Гусиный Брод</t>
  </si>
  <si>
    <t>п. Ж/дорожный</t>
  </si>
  <si>
    <t>п. Красный Яр</t>
  </si>
  <si>
    <t>п. Мичуринский</t>
  </si>
  <si>
    <t>п. Приобский</t>
  </si>
  <si>
    <t>п. Садовый</t>
  </si>
  <si>
    <t>п. Тулинский</t>
  </si>
  <si>
    <t>п. Элитный</t>
  </si>
  <si>
    <t>п.Лесная авиация</t>
  </si>
  <si>
    <t>с. Барышево</t>
  </si>
  <si>
    <t>с. Березовка</t>
  </si>
  <si>
    <t>с. Боровое</t>
  </si>
  <si>
    <t>с. Верх-Тула</t>
  </si>
  <si>
    <t>с. Красноглинное</t>
  </si>
  <si>
    <t>с. Криводановка</t>
  </si>
  <si>
    <t>с. Кубовое</t>
  </si>
  <si>
    <t>с. Ленинское</t>
  </si>
  <si>
    <t>с. Марусино</t>
  </si>
  <si>
    <t>с. Новолуговое</t>
  </si>
  <si>
    <t>с. Плотниково</t>
  </si>
  <si>
    <t>с. Раздольное</t>
  </si>
  <si>
    <t>с. Сенчанка</t>
  </si>
  <si>
    <t xml:space="preserve">с. Сосновка </t>
  </si>
  <si>
    <t>с. Шилово</t>
  </si>
  <si>
    <t>с. Ярково</t>
  </si>
  <si>
    <t>ст. Мочище</t>
  </si>
  <si>
    <t>Шиловский полигон</t>
  </si>
  <si>
    <t>Октябрьский район</t>
  </si>
  <si>
    <t xml:space="preserve">ПСЭ-3380           (32705)         </t>
  </si>
  <si>
    <t>Ключ Камышенское плато, 6</t>
  </si>
  <si>
    <t>Ленинградская 147/1</t>
  </si>
  <si>
    <t>АТС-266</t>
  </si>
  <si>
    <t>Якушева 37</t>
  </si>
  <si>
    <t>Лежена 5/2</t>
  </si>
  <si>
    <t>АТС-2116</t>
  </si>
  <si>
    <t>ПСЭ-2692</t>
  </si>
  <si>
    <t>Выборная 126</t>
  </si>
  <si>
    <t>ПСЭ-2690</t>
  </si>
  <si>
    <t>Большевистская 145/2</t>
  </si>
  <si>
    <t>ПСЭ-2694</t>
  </si>
  <si>
    <t>ПСЭ-2196/2197</t>
  </si>
  <si>
    <t>Высоцкого 15</t>
  </si>
  <si>
    <t>АТС-260</t>
  </si>
  <si>
    <t>Богаткова 192/1</t>
  </si>
  <si>
    <t>ПСЭ-2640</t>
  </si>
  <si>
    <t>ПСЭ-2560</t>
  </si>
  <si>
    <t>УМСД-2060</t>
  </si>
  <si>
    <t>UMUX-2038</t>
  </si>
  <si>
    <t>УМСД-2025</t>
  </si>
  <si>
    <t>УМСД-2062</t>
  </si>
  <si>
    <t>УМСД-2064</t>
  </si>
  <si>
    <t>Выборная  126</t>
  </si>
  <si>
    <t>УМСД-2440</t>
  </si>
  <si>
    <t>УМСД-2442</t>
  </si>
  <si>
    <t>УМСД-2066</t>
  </si>
  <si>
    <t>UMUX-24025</t>
  </si>
  <si>
    <t>Гусинобродский тракт 25,контейнер</t>
  </si>
  <si>
    <t>Ордынский район</t>
  </si>
  <si>
    <t>Верх-Алеус</t>
  </si>
  <si>
    <t>Верх-Ирмень</t>
  </si>
  <si>
    <t>Верх-Чик</t>
  </si>
  <si>
    <t>Кирза</t>
  </si>
  <si>
    <t>Козиха</t>
  </si>
  <si>
    <t>Малоирменка</t>
  </si>
  <si>
    <t>Нижнекаменка</t>
  </si>
  <si>
    <t>Новопичугово</t>
  </si>
  <si>
    <t>Новый Шарап</t>
  </si>
  <si>
    <t>Петровское</t>
  </si>
  <si>
    <t>Пролетарское</t>
  </si>
  <si>
    <t>р.п.Ордынское</t>
  </si>
  <si>
    <t>р.п.Ордынское (ХПП)</t>
  </si>
  <si>
    <t>р.п.Ордынское (Южный)</t>
  </si>
  <si>
    <t>Рогалево</t>
  </si>
  <si>
    <t>с.Вагайцево</t>
  </si>
  <si>
    <t>с.Чернаково</t>
  </si>
  <si>
    <t>Спирино</t>
  </si>
  <si>
    <t>Усть-Луковка</t>
  </si>
  <si>
    <t>Устюжанино</t>
  </si>
  <si>
    <t>Филиппово</t>
  </si>
  <si>
    <t>Чингисы</t>
  </si>
  <si>
    <t>Шайдурово</t>
  </si>
  <si>
    <t>УМСД-3072</t>
  </si>
  <si>
    <t>Аксенова, 44</t>
  </si>
  <si>
    <t>Северный район</t>
  </si>
  <si>
    <t>Бергуль</t>
  </si>
  <si>
    <t>Биаза</t>
  </si>
  <si>
    <t>Б-Кулики</t>
  </si>
  <si>
    <t>Витинск</t>
  </si>
  <si>
    <t>В-Красноярка</t>
  </si>
  <si>
    <t>Гражданцево</t>
  </si>
  <si>
    <t>К-Кордон</t>
  </si>
  <si>
    <t>Останинка</t>
  </si>
  <si>
    <t>Остяцк</t>
  </si>
  <si>
    <t>Северное</t>
  </si>
  <si>
    <t>Среднеичинск</t>
  </si>
  <si>
    <t>Ударник</t>
  </si>
  <si>
    <t>Федоровка</t>
  </si>
  <si>
    <t>Чебаки</t>
  </si>
  <si>
    <t>Чуваши</t>
  </si>
  <si>
    <t>УМСД-3062</t>
  </si>
  <si>
    <t>Печатников-1</t>
  </si>
  <si>
    <t>УМСД-3064</t>
  </si>
  <si>
    <t xml:space="preserve">Демакова ,11 </t>
  </si>
  <si>
    <t>УМСД - 3070</t>
  </si>
  <si>
    <t>Шмидта,10</t>
  </si>
  <si>
    <t>УМСД - 3071</t>
  </si>
  <si>
    <t>Пришвина, 2/1</t>
  </si>
  <si>
    <t>АТСЭ - 330</t>
  </si>
  <si>
    <t>Ильича,8</t>
  </si>
  <si>
    <t>ПСЭ-3334</t>
  </si>
  <si>
    <t>Лесосечная 5/1</t>
  </si>
  <si>
    <t xml:space="preserve">ПСЭ-3344 </t>
  </si>
  <si>
    <t xml:space="preserve">Боровая партия,12 </t>
  </si>
  <si>
    <t>АТСЭ-336</t>
  </si>
  <si>
    <t>Героев Труда 17а</t>
  </si>
  <si>
    <t>ПСЭ-3362 (3343)</t>
  </si>
  <si>
    <t>ПСЭ-3369 (3260)</t>
  </si>
  <si>
    <t>АТСЭ-337</t>
  </si>
  <si>
    <t>ПСЭ-3376 ( 3270)</t>
  </si>
  <si>
    <t xml:space="preserve">ПСЭ-3378         </t>
  </si>
  <si>
    <t>Звездная, 1</t>
  </si>
  <si>
    <t xml:space="preserve">ПСЭ-3387         </t>
  </si>
  <si>
    <t>АТСК-345</t>
  </si>
  <si>
    <t>УМСД-30641</t>
  </si>
  <si>
    <t>Лесосечная,5</t>
  </si>
  <si>
    <t>УМСД-3013</t>
  </si>
  <si>
    <t>УМСД-3065</t>
  </si>
  <si>
    <t>Балтийская,33</t>
  </si>
  <si>
    <t>Сузунский район</t>
  </si>
  <si>
    <t>Битки</t>
  </si>
  <si>
    <t>Бобровка</t>
  </si>
  <si>
    <t>Болтово</t>
  </si>
  <si>
    <t>Верх Сузун</t>
  </si>
  <si>
    <t>Заковряжино</t>
  </si>
  <si>
    <t>Земледелец</t>
  </si>
  <si>
    <t>Каргаполово</t>
  </si>
  <si>
    <t>Ключики</t>
  </si>
  <si>
    <t>Малышево</t>
  </si>
  <si>
    <t>Маюрово</t>
  </si>
  <si>
    <t>Мереть</t>
  </si>
  <si>
    <t>Мышланка</t>
  </si>
  <si>
    <t>рп Сузун</t>
  </si>
  <si>
    <t>Тараданово</t>
  </si>
  <si>
    <t>Холодное</t>
  </si>
  <si>
    <t>Шигаево</t>
  </si>
  <si>
    <t>Шипуново</t>
  </si>
  <si>
    <t>Татарский район</t>
  </si>
  <si>
    <t>г.Татарск</t>
  </si>
  <si>
    <t>Дмитриевка</t>
  </si>
  <si>
    <t xml:space="preserve">Зубовка </t>
  </si>
  <si>
    <t>Казаткуль</t>
  </si>
  <si>
    <t>Казачий Мыс</t>
  </si>
  <si>
    <t>Киевка</t>
  </si>
  <si>
    <t>Козловка</t>
  </si>
  <si>
    <t>Кочневка</t>
  </si>
  <si>
    <t>Красноярка</t>
  </si>
  <si>
    <t xml:space="preserve">Лопатино </t>
  </si>
  <si>
    <t>Неудачино</t>
  </si>
  <si>
    <t>Никулино</t>
  </si>
  <si>
    <t>Новомихайловка</t>
  </si>
  <si>
    <t>Новопервомайское</t>
  </si>
  <si>
    <t>Рождественка</t>
  </si>
  <si>
    <t>Северотатарское</t>
  </si>
  <si>
    <t>Увальское</t>
  </si>
  <si>
    <t>Ускюль</t>
  </si>
  <si>
    <t>Тогучинский район</t>
  </si>
  <si>
    <t>Березиково</t>
  </si>
  <si>
    <t>Борцово</t>
  </si>
  <si>
    <t>Буготак</t>
  </si>
  <si>
    <t>Владимировка</t>
  </si>
  <si>
    <t>ОС 4023</t>
  </si>
  <si>
    <t>Дергоусово</t>
  </si>
  <si>
    <t>Долгово</t>
  </si>
  <si>
    <t>Завъялово</t>
  </si>
  <si>
    <t>Заречное</t>
  </si>
  <si>
    <t>Златоуст</t>
  </si>
  <si>
    <t>Киик</t>
  </si>
  <si>
    <t>Коурак</t>
  </si>
  <si>
    <t>Кудельный Ключ</t>
  </si>
  <si>
    <t>Кудрино</t>
  </si>
  <si>
    <t>Лебедево</t>
  </si>
  <si>
    <t>Лекарственный</t>
  </si>
  <si>
    <t>Льниха</t>
  </si>
  <si>
    <t>Н-Абышево</t>
  </si>
  <si>
    <t>Нечаевский</t>
  </si>
  <si>
    <t>Пойменное</t>
  </si>
  <si>
    <t>Р.Семеновка</t>
  </si>
  <si>
    <t>Репьево</t>
  </si>
  <si>
    <t>Ст.Гутово</t>
  </si>
  <si>
    <t>Сурково</t>
  </si>
  <si>
    <t>Тогучин</t>
  </si>
  <si>
    <t>ПСЭ 4020R</t>
  </si>
  <si>
    <t>ЦАТС 4020</t>
  </si>
  <si>
    <t>ПСЭ 4050R</t>
  </si>
  <si>
    <t>Усть-Каменка</t>
  </si>
  <si>
    <t>Чемская</t>
  </si>
  <si>
    <t>Шахта</t>
  </si>
  <si>
    <t>Юрты</t>
  </si>
  <si>
    <t>Янченково</t>
  </si>
  <si>
    <t>Убинский район</t>
  </si>
  <si>
    <t>Александро-Невское</t>
  </si>
  <si>
    <t>Борисоглебский</t>
  </si>
  <si>
    <t>Владимировское</t>
  </si>
  <si>
    <t>Ермолаевка</t>
  </si>
  <si>
    <t>Кожурла</t>
  </si>
  <si>
    <t>Крещенское</t>
  </si>
  <si>
    <t>Круглоозерное</t>
  </si>
  <si>
    <t>Кундран</t>
  </si>
  <si>
    <t>Новогандичево</t>
  </si>
  <si>
    <t>Новодубровское</t>
  </si>
  <si>
    <t>Орловское</t>
  </si>
  <si>
    <t>Пешково</t>
  </si>
  <si>
    <t>Раисино</t>
  </si>
  <si>
    <t>Убинское</t>
  </si>
  <si>
    <t>Чёрный Мыс</t>
  </si>
  <si>
    <t>Усть-Тарский район</t>
  </si>
  <si>
    <t>Богословка</t>
  </si>
  <si>
    <t>Еланка</t>
  </si>
  <si>
    <t>Камышево</t>
  </si>
  <si>
    <t>Козино</t>
  </si>
  <si>
    <t>Кушаги</t>
  </si>
  <si>
    <t>Ново-Никольск</t>
  </si>
  <si>
    <t>Ново-Силиш</t>
  </si>
  <si>
    <t>Угуй</t>
  </si>
  <si>
    <t>Усть-Тарка</t>
  </si>
  <si>
    <t>Щербаки</t>
  </si>
  <si>
    <t>Яркуль</t>
  </si>
  <si>
    <t>Яр-Матюшкино</t>
  </si>
  <si>
    <t>Ермака, 39</t>
  </si>
  <si>
    <t>АТС-2110</t>
  </si>
  <si>
    <t>УМСД-2011</t>
  </si>
  <si>
    <t>UMUX-2048</t>
  </si>
  <si>
    <t>Орджоникидзе 18</t>
  </si>
  <si>
    <t>UMUX-2401</t>
  </si>
  <si>
    <t>Тополёвая 37, контейнер</t>
  </si>
  <si>
    <t>АТС-2113</t>
  </si>
  <si>
    <t>Селезнёва 28а</t>
  </si>
  <si>
    <t>УМСД-2783</t>
  </si>
  <si>
    <t>КАТСЭ-203</t>
  </si>
  <si>
    <t>Чановский район</t>
  </si>
  <si>
    <t>Блюдчанское</t>
  </si>
  <si>
    <t>Зем-Заимка</t>
  </si>
  <si>
    <t>К.Карачи</t>
  </si>
  <si>
    <t>Красноселье</t>
  </si>
  <si>
    <t>Моховое</t>
  </si>
  <si>
    <t>Н-Преображенка</t>
  </si>
  <si>
    <t>Оравка</t>
  </si>
  <si>
    <t xml:space="preserve">Осинцево </t>
  </si>
  <si>
    <t>Отреченское</t>
  </si>
  <si>
    <t>Песчаное Озеро</t>
  </si>
  <si>
    <t>Погорелка</t>
  </si>
  <si>
    <t>р.п. Чаны</t>
  </si>
  <si>
    <t>р.п.Чаны</t>
  </si>
  <si>
    <t>Старые Карачи</t>
  </si>
  <si>
    <t>Таган</t>
  </si>
  <si>
    <t>Тармакуль</t>
  </si>
  <si>
    <t>Тебисская</t>
  </si>
  <si>
    <t>Черниговка</t>
  </si>
  <si>
    <t>Щеглово</t>
  </si>
  <si>
    <t>Черепановский район</t>
  </si>
  <si>
    <t>Бариново</t>
  </si>
  <si>
    <t>Безменово</t>
  </si>
  <si>
    <t>В-Мильтюши</t>
  </si>
  <si>
    <t>Грибной</t>
  </si>
  <si>
    <t>Дорогино</t>
  </si>
  <si>
    <t>Дорогино-Заимка</t>
  </si>
  <si>
    <t>Зимовье</t>
  </si>
  <si>
    <t>Искра</t>
  </si>
  <si>
    <t>Куриловка</t>
  </si>
  <si>
    <t>Листвянка</t>
  </si>
  <si>
    <t>Медведск</t>
  </si>
  <si>
    <t>Ново-Воскресенка</t>
  </si>
  <si>
    <t>Огнево-Заимка</t>
  </si>
  <si>
    <t>Посевная</t>
  </si>
  <si>
    <t>ПСЭ (RL-2)</t>
  </si>
  <si>
    <t>Пушной</t>
  </si>
  <si>
    <t>Пятилетка</t>
  </si>
  <si>
    <t>Черепаново</t>
  </si>
  <si>
    <t>ПСЭ (RL-1)</t>
  </si>
  <si>
    <t>Шурыгино</t>
  </si>
  <si>
    <t>Ярки</t>
  </si>
  <si>
    <t>Чистоозерный район</t>
  </si>
  <si>
    <t>Барабо-Юдино</t>
  </si>
  <si>
    <t>Варваровка</t>
  </si>
  <si>
    <t>Елизаветинка</t>
  </si>
  <si>
    <t>Журавка</t>
  </si>
  <si>
    <t>Ишимка</t>
  </si>
  <si>
    <t>Новая Кулында</t>
  </si>
  <si>
    <t>Новокрасное</t>
  </si>
  <si>
    <t>Новопесчаное</t>
  </si>
  <si>
    <t>Ольгино</t>
  </si>
  <si>
    <t>Ольховка</t>
  </si>
  <si>
    <t>Очкино</t>
  </si>
  <si>
    <t>Польяново</t>
  </si>
  <si>
    <t>Табулга</t>
  </si>
  <si>
    <t>Чистоозерное</t>
  </si>
  <si>
    <t>Шипицыно</t>
  </si>
  <si>
    <t>Яблоневка</t>
  </si>
  <si>
    <t>Чулымский район</t>
  </si>
  <si>
    <t>г.Чулым</t>
  </si>
  <si>
    <t>м.Заречный</t>
  </si>
  <si>
    <t>п.Алексеевка</t>
  </si>
  <si>
    <t>п.Базово</t>
  </si>
  <si>
    <t>п.Воздвиженский</t>
  </si>
  <si>
    <t>п.Михайловский</t>
  </si>
  <si>
    <t>п.Молодежный</t>
  </si>
  <si>
    <t>п.Осиновский</t>
  </si>
  <si>
    <t>п.Чулым-3</t>
  </si>
  <si>
    <t>с.Большеникольское</t>
  </si>
  <si>
    <t>с.Золотая Грива</t>
  </si>
  <si>
    <t>с.Кабинетное</t>
  </si>
  <si>
    <t>с.Кокошино</t>
  </si>
  <si>
    <t>с.Куликовское</t>
  </si>
  <si>
    <t>с.Новоиткульское</t>
  </si>
  <si>
    <t>с.Серебрянское</t>
  </si>
  <si>
    <t>с.Ужаниха</t>
  </si>
  <si>
    <t>с.Чикман</t>
  </si>
  <si>
    <t>ст.Пенек</t>
  </si>
  <si>
    <t>Омская область</t>
  </si>
  <si>
    <t>Азовский район</t>
  </si>
  <si>
    <t>Азово</t>
  </si>
  <si>
    <t>АТС-41220</t>
  </si>
  <si>
    <t xml:space="preserve"> с.Азово, Банковский пер.1</t>
  </si>
  <si>
    <t>АТС-41311</t>
  </si>
  <si>
    <t>с.Александровка, ул.Советская, 41</t>
  </si>
  <si>
    <t>АТС-41385</t>
  </si>
  <si>
    <t>с.Березовка, ул.Школьная, 4</t>
  </si>
  <si>
    <t>Гауф</t>
  </si>
  <si>
    <t>АТС-41321</t>
  </si>
  <si>
    <t>с.Гауф, ул Школьная, 6</t>
  </si>
  <si>
    <t>Звонарев-Кут</t>
  </si>
  <si>
    <t>АТС-41354</t>
  </si>
  <si>
    <t>с.Звонарев-Кут, ул Школьная, 38 кв.14</t>
  </si>
  <si>
    <t>Пришиб</t>
  </si>
  <si>
    <t>АТС-41371</t>
  </si>
  <si>
    <t xml:space="preserve"> с.Пришиб, пер.Торговый, 3</t>
  </si>
  <si>
    <t>АТС-41364</t>
  </si>
  <si>
    <t>с.Сосновка, ул Клары Цеткин, 30</t>
  </si>
  <si>
    <t>Трубецкое</t>
  </si>
  <si>
    <t>АТС-41343</t>
  </si>
  <si>
    <t>с.Трубецкое, ул.Молодежная 13А</t>
  </si>
  <si>
    <t>Цветнополье</t>
  </si>
  <si>
    <t>АТС-41333</t>
  </si>
  <si>
    <t>с.Цветнополье, ул.Кирова, 75</t>
  </si>
  <si>
    <t>Большереченский район</t>
  </si>
  <si>
    <t>АТС-69230</t>
  </si>
  <si>
    <t>р.п. Большеречье,ул.50 лет ВЛКСМ д.3</t>
  </si>
  <si>
    <t>АТС-69210</t>
  </si>
  <si>
    <t>Евгащино</t>
  </si>
  <si>
    <t>АТС-69367</t>
  </si>
  <si>
    <t>с.Евгащино, ул.Октябрьская д.1</t>
  </si>
  <si>
    <t>Ингалы</t>
  </si>
  <si>
    <t>АТС-69331</t>
  </si>
  <si>
    <t>с.Ингалы,ул.Школьная д.1</t>
  </si>
  <si>
    <t>АТС-69343</t>
  </si>
  <si>
    <t>с.Красный Яр, ул.Советов д.1</t>
  </si>
  <si>
    <t>Курносово</t>
  </si>
  <si>
    <t>АТС-69345</t>
  </si>
  <si>
    <t>с.Курносово, ул.30 лет Победы д.14</t>
  </si>
  <si>
    <t>Могильно Посельск</t>
  </si>
  <si>
    <t>АТС-69335</t>
  </si>
  <si>
    <t xml:space="preserve"> с.Могильно Посельск, ул.Чехова д.97</t>
  </si>
  <si>
    <t>Новологиново</t>
  </si>
  <si>
    <t>АТС-69355</t>
  </si>
  <si>
    <t>с.Новологиново, ул.Советская д.63</t>
  </si>
  <si>
    <t>Почекуево</t>
  </si>
  <si>
    <t>АТС-69353</t>
  </si>
  <si>
    <t>с.Почекуево, ул.Красноармейская д.24</t>
  </si>
  <si>
    <t>Старый Карасук</t>
  </si>
  <si>
    <t>АТС-69333</t>
  </si>
  <si>
    <t>с.Старый Карасук, ул.Ленина д.16</t>
  </si>
  <si>
    <t>Такмык</t>
  </si>
  <si>
    <t>АТС-69347</t>
  </si>
  <si>
    <t>с.Такмык,ул.Школьная д.4</t>
  </si>
  <si>
    <t>Уленкуль</t>
  </si>
  <si>
    <t>АТС-69351</t>
  </si>
  <si>
    <t>с.Уленкуль, ул.Гагарина д.43</t>
  </si>
  <si>
    <t>Чебаклы</t>
  </si>
  <si>
    <t>АТС-69341</t>
  </si>
  <si>
    <t>с.Чебаклы ул.Центральная д.8</t>
  </si>
  <si>
    <t>АТС-69337</t>
  </si>
  <si>
    <t>с.Шипицино, ул.Зеленая д.12</t>
  </si>
  <si>
    <t>Большеуковский район</t>
  </si>
  <si>
    <t>Белогривка</t>
  </si>
  <si>
    <t>АТС-62561</t>
  </si>
  <si>
    <t>с. Белогривка, ул. Седельникова 2а</t>
  </si>
  <si>
    <t>Большие Уки</t>
  </si>
  <si>
    <t>АТС-62210</t>
  </si>
  <si>
    <t>с. Большие Уки, ул. Почтовая 6</t>
  </si>
  <si>
    <t>Становка</t>
  </si>
  <si>
    <t>АТС-62581</t>
  </si>
  <si>
    <t>с. Становка, ул. Мира 35</t>
  </si>
  <si>
    <t>Уралы</t>
  </si>
  <si>
    <t>АТС-62511</t>
  </si>
  <si>
    <t>с. Уралы, ул. Центральная 57</t>
  </si>
  <si>
    <t>Фирстово</t>
  </si>
  <si>
    <t>АТС-62531</t>
  </si>
  <si>
    <t>с. Фирстово, ул. Калинина 1</t>
  </si>
  <si>
    <t>АТС-62521</t>
  </si>
  <si>
    <t>с. Чебаклы, ул. Молодежная 22</t>
  </si>
  <si>
    <t>Чернецовка</t>
  </si>
  <si>
    <t>АТС-62572</t>
  </si>
  <si>
    <t>с. Чернецово, ул. Иванова 1</t>
  </si>
  <si>
    <t>Горьковский район</t>
  </si>
  <si>
    <t>Алексеевский</t>
  </si>
  <si>
    <t>АТС-57341</t>
  </si>
  <si>
    <t>п.Алексеевский, ул.40 лет Победы ,3/2</t>
  </si>
  <si>
    <t>Астыровка</t>
  </si>
  <si>
    <t>АТС-57351</t>
  </si>
  <si>
    <t>с.Астыровка, ул.Комсомольская,1</t>
  </si>
  <si>
    <t>АТС-57343</t>
  </si>
  <si>
    <t xml:space="preserve">с.Георгиевка, ул. Зеленая, 15 </t>
  </si>
  <si>
    <t>Горьковское</t>
  </si>
  <si>
    <t>АТС-57210</t>
  </si>
  <si>
    <t>р.п. Горьковское,  ул.Красный путь, 3а</t>
  </si>
  <si>
    <t>Красная Поляна</t>
  </si>
  <si>
    <t>АТС-57311</t>
  </si>
  <si>
    <t>с. Красная Поляна, ул. Ленина,4</t>
  </si>
  <si>
    <t>Лежанка</t>
  </si>
  <si>
    <t>АТС-57363</t>
  </si>
  <si>
    <t>с.Лежанка, ул. Новая</t>
  </si>
  <si>
    <t>АТС-57345</t>
  </si>
  <si>
    <t>с.Новопокровка, ул.Почтовая,13</t>
  </si>
  <si>
    <t>Октябрьское</t>
  </si>
  <si>
    <t>АТС-57391</t>
  </si>
  <si>
    <t>с. Октябрьское, пл. Победы, 7</t>
  </si>
  <si>
    <t>Павлодаровка</t>
  </si>
  <si>
    <t>АТС-57381</t>
  </si>
  <si>
    <t>с.Павлодаровка,  ул.Центральная, 39</t>
  </si>
  <si>
    <t>Рощино</t>
  </si>
  <si>
    <t>АТС-57371</t>
  </si>
  <si>
    <t>с. Рощино, ул. Московская</t>
  </si>
  <si>
    <t>Серебряное</t>
  </si>
  <si>
    <t>АТС-57344</t>
  </si>
  <si>
    <t>с.Серебряное,  ул.Красноярова, 1а</t>
  </si>
  <si>
    <t>Сухое</t>
  </si>
  <si>
    <t>АТС-57331</t>
  </si>
  <si>
    <t>с.Сухое, ул. Кирова, 4</t>
  </si>
  <si>
    <t>Ударный</t>
  </si>
  <si>
    <t>АТС-57321</t>
  </si>
  <si>
    <t>п. Ударный, ул.Производственная</t>
  </si>
  <si>
    <t>Знаменский район</t>
  </si>
  <si>
    <t>Бутаково</t>
  </si>
  <si>
    <t>АТС-79346</t>
  </si>
  <si>
    <t>с.Бутаково, Лесная,12</t>
  </si>
  <si>
    <t>АТС-79325</t>
  </si>
  <si>
    <t>с.Завьялово, Центральная 2</t>
  </si>
  <si>
    <t>АТС-79210</t>
  </si>
  <si>
    <t>с.Знаменское, Пролетарская,13</t>
  </si>
  <si>
    <t>Качуково</t>
  </si>
  <si>
    <t>АТС-79343</t>
  </si>
  <si>
    <t>с.Качуково, Ленина 23</t>
  </si>
  <si>
    <t>Киселево</t>
  </si>
  <si>
    <t>АТС-79345</t>
  </si>
  <si>
    <t>д.Киселево, Советская 15а</t>
  </si>
  <si>
    <t>Новоягодное</t>
  </si>
  <si>
    <t>АТС-79341</t>
  </si>
  <si>
    <t>с.Новоягодное, Школьная 9</t>
  </si>
  <si>
    <t>АТС-79331</t>
  </si>
  <si>
    <t>с.Семеновка, Советская 36а</t>
  </si>
  <si>
    <t>Усть-Шиш</t>
  </si>
  <si>
    <t>АТС-79335</t>
  </si>
  <si>
    <t>п.Усть-Шиш, Почтовая 2</t>
  </si>
  <si>
    <t>Чередово</t>
  </si>
  <si>
    <t>АТС-79323</t>
  </si>
  <si>
    <t>с.Чередово, Зеленая 4 кв2</t>
  </si>
  <si>
    <t>Шухово</t>
  </si>
  <si>
    <t>АТС-79333</t>
  </si>
  <si>
    <t>с.Шухово, Пролетарская13 кв1</t>
  </si>
  <si>
    <t>Исилькульский район</t>
  </si>
  <si>
    <t>Баррикада</t>
  </si>
  <si>
    <t>АТС-73451</t>
  </si>
  <si>
    <t>c.Баррикада, ул.Ленина,39)</t>
  </si>
  <si>
    <t>Боевое</t>
  </si>
  <si>
    <t>АТС-73531</t>
  </si>
  <si>
    <t>с.Боевое ул.Ленина 13</t>
  </si>
  <si>
    <t>Исилькуль</t>
  </si>
  <si>
    <t>АТС-73200</t>
  </si>
  <si>
    <t>г.Исилькуль ул.Советская 64</t>
  </si>
  <si>
    <t>АТС-73220</t>
  </si>
  <si>
    <t>АТС-73236</t>
  </si>
  <si>
    <t>АТС-73431</t>
  </si>
  <si>
    <t>с.Лесной  ул.Ленина 17</t>
  </si>
  <si>
    <t>Маргенау</t>
  </si>
  <si>
    <t>АТС-73461</t>
  </si>
  <si>
    <t>с.Маргенау ул.Ленина 12</t>
  </si>
  <si>
    <t>Медвежка</t>
  </si>
  <si>
    <t>АТС-73581</t>
  </si>
  <si>
    <t>с.Медвежье ул.Ленина 37</t>
  </si>
  <si>
    <t>Новорождественка</t>
  </si>
  <si>
    <t>АТС-73541</t>
  </si>
  <si>
    <t>с.Новорождественка ул.Школьная 1</t>
  </si>
  <si>
    <t>Первотаровка</t>
  </si>
  <si>
    <t>АТС-73521</t>
  </si>
  <si>
    <t xml:space="preserve">с.Первотаровка ул.Центральная </t>
  </si>
  <si>
    <t>Солнцевка</t>
  </si>
  <si>
    <t>АТС-73510</t>
  </si>
  <si>
    <t>с.Солнцевка ул.Центральная 8б</t>
  </si>
  <si>
    <t>АТС-73341</t>
  </si>
  <si>
    <t>с.Украинка ул.Победы 32</t>
  </si>
  <si>
    <t>Калачинский район</t>
  </si>
  <si>
    <t>Великорусск</t>
  </si>
  <si>
    <t>АТС-55481</t>
  </si>
  <si>
    <t>с. Великорусск, ул. Садовая, 2</t>
  </si>
  <si>
    <t>Воскресенка</t>
  </si>
  <si>
    <t>АТС-55421</t>
  </si>
  <si>
    <t xml:space="preserve">  с. Воскресенка, ул. Куйбышева 2</t>
  </si>
  <si>
    <t>Глуховка</t>
  </si>
  <si>
    <t>АТС-55531</t>
  </si>
  <si>
    <t xml:space="preserve">  с. Глуховка, ул. Ленина, 11</t>
  </si>
  <si>
    <t>АТС-55510</t>
  </si>
  <si>
    <t xml:space="preserve">  с. Ивановка, ул.Октябрьская, 20</t>
  </si>
  <si>
    <t>Индейка</t>
  </si>
  <si>
    <t>АТС-55451</t>
  </si>
  <si>
    <t xml:space="preserve">  п. Индейка, ул. 2я Восточная 20</t>
  </si>
  <si>
    <t>Кабанье</t>
  </si>
  <si>
    <t>АТС-55561</t>
  </si>
  <si>
    <t xml:space="preserve">  с. Кабанье, ул. ОК 2 дом 31</t>
  </si>
  <si>
    <t>Калачинск</t>
  </si>
  <si>
    <t>АТС-55210</t>
  </si>
  <si>
    <t xml:space="preserve">  г. Калачинск, ул. Советская, 20</t>
  </si>
  <si>
    <t>АТС-55260</t>
  </si>
  <si>
    <t xml:space="preserve">  г. Калачинск, ул.Смирнова 9</t>
  </si>
  <si>
    <t>АТС-55250</t>
  </si>
  <si>
    <t xml:space="preserve">   г. Калачинск, ул.Строительная, 8 кв.1</t>
  </si>
  <si>
    <t>Куликово</t>
  </si>
  <si>
    <t>АТС-55411</t>
  </si>
  <si>
    <t xml:space="preserve">  с. Куликово, ул. Молодежная,2/2</t>
  </si>
  <si>
    <t>Лагушино</t>
  </si>
  <si>
    <t>АТС-55461</t>
  </si>
  <si>
    <t xml:space="preserve">  с. Лагушино, ул. Зеленая, 24</t>
  </si>
  <si>
    <t>Львовка</t>
  </si>
  <si>
    <t>АТС-55541</t>
  </si>
  <si>
    <t xml:space="preserve">  д. Львовка, пер. Солнечный 3</t>
  </si>
  <si>
    <t>Новый Свет</t>
  </si>
  <si>
    <t>АТС-55446</t>
  </si>
  <si>
    <t xml:space="preserve">  с. Новый Свет, ул. Центральна 40</t>
  </si>
  <si>
    <t>АТС-55442</t>
  </si>
  <si>
    <t xml:space="preserve">   с. Орловка, ул. Интернациональная 26 а</t>
  </si>
  <si>
    <t>Осокино</t>
  </si>
  <si>
    <t>АТС-55401</t>
  </si>
  <si>
    <t xml:space="preserve">  с. Осокино, ул. Гагарина, 17а</t>
  </si>
  <si>
    <t>Репинка</t>
  </si>
  <si>
    <t>АТС-55491</t>
  </si>
  <si>
    <t xml:space="preserve">  с. Репинка, ул. Советская, 6/2</t>
  </si>
  <si>
    <t>Сорочино</t>
  </si>
  <si>
    <t>АТС-55431</t>
  </si>
  <si>
    <t xml:space="preserve">  с. Сорочино, ул. Юбилейная, 2</t>
  </si>
  <si>
    <t>Стародубка</t>
  </si>
  <si>
    <t>АТС-55441</t>
  </si>
  <si>
    <t xml:space="preserve">   д. Стародубка, ул. Школьная, 16/а</t>
  </si>
  <si>
    <t>Царицыно</t>
  </si>
  <si>
    <t>АТС-55471</t>
  </si>
  <si>
    <t xml:space="preserve">  с. Царицыно, ул. Школьная 9</t>
  </si>
  <si>
    <t>Колосовский район</t>
  </si>
  <si>
    <t>Бражниково</t>
  </si>
  <si>
    <t>АТС-60245</t>
  </si>
  <si>
    <t xml:space="preserve">с.Бражниково ул.Луговая, 3 </t>
  </si>
  <si>
    <t>Колосовка</t>
  </si>
  <si>
    <t>АТС-60210</t>
  </si>
  <si>
    <t>с.Колосовка, ул.Ленина 8</t>
  </si>
  <si>
    <t>Корсино</t>
  </si>
  <si>
    <t>АТС-60256</t>
  </si>
  <si>
    <t>с.Корсино ул Центральная, 24</t>
  </si>
  <si>
    <t>Крайчиково</t>
  </si>
  <si>
    <t>АТС-60241</t>
  </si>
  <si>
    <t xml:space="preserve">  с.Крайчиково ул.Ленина, 1</t>
  </si>
  <si>
    <t>Кутырлы</t>
  </si>
  <si>
    <t>АТС-60231</t>
  </si>
  <si>
    <t xml:space="preserve">  с.Кутырлы ул.Советская, 32 </t>
  </si>
  <si>
    <t>Ламаново</t>
  </si>
  <si>
    <t>АТС-60255</t>
  </si>
  <si>
    <t xml:space="preserve">  с.Ламаново ул.Центральная, 28а </t>
  </si>
  <si>
    <t>Н-Логиново</t>
  </si>
  <si>
    <t>АТС-60243</t>
  </si>
  <si>
    <t xml:space="preserve">сНовологиново ул.Береговая, 14 </t>
  </si>
  <si>
    <t>Стронино</t>
  </si>
  <si>
    <t>АТС-60237</t>
  </si>
  <si>
    <t>с.Строкино ул Поречина, 1</t>
  </si>
  <si>
    <t>Таскатлы</t>
  </si>
  <si>
    <t>АТС-60253</t>
  </si>
  <si>
    <t xml:space="preserve">  с.Таскатлы ул.Центральная 38</t>
  </si>
  <si>
    <t>Толбакуль</t>
  </si>
  <si>
    <t>АТС-60235</t>
  </si>
  <si>
    <t>с.Толбакуль ул.Росийская, 5</t>
  </si>
  <si>
    <t>Чапаево</t>
  </si>
  <si>
    <t>АТС-60251</t>
  </si>
  <si>
    <t xml:space="preserve">  с.Чапаево ул.Центральная, 43 </t>
  </si>
  <si>
    <t>Кормиловский район</t>
  </si>
  <si>
    <t>АТС-70340</t>
  </si>
  <si>
    <t xml:space="preserve">   c.Алексеевка, ул.Победы, 13</t>
  </si>
  <si>
    <t>АТС-70345</t>
  </si>
  <si>
    <t xml:space="preserve">  д.Богдановка, ул.Центральная, 19б</t>
  </si>
  <si>
    <t>Борки</t>
  </si>
  <si>
    <t>АТС-70338</t>
  </si>
  <si>
    <t xml:space="preserve">   с.Борки, ул.Советская, 23б</t>
  </si>
  <si>
    <t>Веселый Привал</t>
  </si>
  <si>
    <t>АТС-70353</t>
  </si>
  <si>
    <t xml:space="preserve">  д.Веселый Привал, ул.Чапаева, 26</t>
  </si>
  <si>
    <t>АТС-70350</t>
  </si>
  <si>
    <t xml:space="preserve">   с.Георгиевка, ул.Ленина, 1</t>
  </si>
  <si>
    <t>Кормиловка</t>
  </si>
  <si>
    <t>АТС-70210</t>
  </si>
  <si>
    <t>р.п. Кормиловка, ул.Кирова, 32</t>
  </si>
  <si>
    <t>АТС-70250</t>
  </si>
  <si>
    <t>р.п. Кормиловка,  ул.Первомайская 13а</t>
  </si>
  <si>
    <t>АТС-70357</t>
  </si>
  <si>
    <t xml:space="preserve">  с.Михайловка, ул.Октябрьская, 5</t>
  </si>
  <si>
    <t>Некрасовка</t>
  </si>
  <si>
    <t>АТС-70341</t>
  </si>
  <si>
    <t xml:space="preserve">  с.Некрасовка, ул.Ленина, 46</t>
  </si>
  <si>
    <t>Немировка</t>
  </si>
  <si>
    <t>АТС-70336</t>
  </si>
  <si>
    <t xml:space="preserve">  д.Немировка, ул.Советская, 30</t>
  </si>
  <si>
    <t>Новоселье</t>
  </si>
  <si>
    <t>АТС-70355</t>
  </si>
  <si>
    <t xml:space="preserve">  с.Новоселье, ул.Советская, 36</t>
  </si>
  <si>
    <t>Победитель</t>
  </si>
  <si>
    <t>АТС-70331</t>
  </si>
  <si>
    <t xml:space="preserve">   с.Победитель, ул.Мира, 23</t>
  </si>
  <si>
    <t>АТС-70354</t>
  </si>
  <si>
    <t xml:space="preserve">   д.Сосновка, ул.Школьная, 30</t>
  </si>
  <si>
    <t>Сыропятка</t>
  </si>
  <si>
    <t>АТС-70333</t>
  </si>
  <si>
    <t xml:space="preserve">   с.Сыропятское, ул.Мира, 19/2</t>
  </si>
  <si>
    <t>АТС-70334</t>
  </si>
  <si>
    <t xml:space="preserve">  с.Черниговка, ул.Школьная, 161</t>
  </si>
  <si>
    <t>Юрьево</t>
  </si>
  <si>
    <t>АТС-70346</t>
  </si>
  <si>
    <t xml:space="preserve">  с.Юрьево, ул.Мира, 8а</t>
  </si>
  <si>
    <t xml:space="preserve"> п.Рощинский, ул.Центральная, 1</t>
  </si>
  <si>
    <t>Крутинский район</t>
  </si>
  <si>
    <t>Зимино</t>
  </si>
  <si>
    <t>АТС-67342</t>
  </si>
  <si>
    <t>с. Зимино ул. Зорька 1</t>
  </si>
  <si>
    <t>Китерма</t>
  </si>
  <si>
    <t>АТС-67392</t>
  </si>
  <si>
    <t>с. Китерма ул. Ленина 17 кв. 2</t>
  </si>
  <si>
    <t>Крутинка</t>
  </si>
  <si>
    <t>АТС-67241</t>
  </si>
  <si>
    <t>р.п. Крутинка ул. Ленина 19</t>
  </si>
  <si>
    <t>АТС-67210</t>
  </si>
  <si>
    <t>Новокарасук</t>
  </si>
  <si>
    <t>АТС-67382</t>
  </si>
  <si>
    <t xml:space="preserve"> с. Новокарасук ул. 50 лет Октября 16</t>
  </si>
  <si>
    <t>Оглухино</t>
  </si>
  <si>
    <t>АТС-67311</t>
  </si>
  <si>
    <t>с. Оглухино ул. Советская 47</t>
  </si>
  <si>
    <t>Паново</t>
  </si>
  <si>
    <t>АТС-67351</t>
  </si>
  <si>
    <t>с. Паново ул. Советская 7</t>
  </si>
  <si>
    <t>Рыжково</t>
  </si>
  <si>
    <t>АТС-67321</t>
  </si>
  <si>
    <t>с. Рыжково ул. 50 лет Сов. власти 6</t>
  </si>
  <si>
    <t>Салтаим</t>
  </si>
  <si>
    <t>АТС-67341</t>
  </si>
  <si>
    <t>с. Салтоим ул. Центральная 27</t>
  </si>
  <si>
    <t>Толоконцево</t>
  </si>
  <si>
    <t>АТС-67361</t>
  </si>
  <si>
    <t xml:space="preserve"> с. Толоконцево ул. Центральная 1</t>
  </si>
  <si>
    <t>АТС-67371</t>
  </si>
  <si>
    <t>с. Шипуново ул. Новая 25</t>
  </si>
  <si>
    <t>Яман</t>
  </si>
  <si>
    <t>АТС-67331</t>
  </si>
  <si>
    <t>с. Яман ул. Центральная 25</t>
  </si>
  <si>
    <t>Любинский район</t>
  </si>
  <si>
    <t>АТС-75241</t>
  </si>
  <si>
    <t>с.Алексеевка, ул. Ленина,15</t>
  </si>
  <si>
    <t>Боголюбовка</t>
  </si>
  <si>
    <t>АТС-75274</t>
  </si>
  <si>
    <t xml:space="preserve"> с.Боголюбовка, ул.Школьная,33</t>
  </si>
  <si>
    <t>Большаковский</t>
  </si>
  <si>
    <t>АТС-75291</t>
  </si>
  <si>
    <t>п.Большаковский, ул.Центральная,13/2</t>
  </si>
  <si>
    <t>Веселая Поляна</t>
  </si>
  <si>
    <t>АТС-75294</t>
  </si>
  <si>
    <t>п.Веселая Поляна, ул.Советская,12</t>
  </si>
  <si>
    <t>Замелетеновка</t>
  </si>
  <si>
    <t>АТС-75271</t>
  </si>
  <si>
    <t>с.Замелетеновка, ул.Ленина,43</t>
  </si>
  <si>
    <t>Казанка</t>
  </si>
  <si>
    <t>АТС-75250</t>
  </si>
  <si>
    <t>с.Казанка, ул.Школьная,10</t>
  </si>
  <si>
    <t>Камышловский</t>
  </si>
  <si>
    <t>АТС-75264</t>
  </si>
  <si>
    <t xml:space="preserve"> п.Камышловский, ул.Карбышева 1/12</t>
  </si>
  <si>
    <t>КрасныйЯр</t>
  </si>
  <si>
    <t>АТС-75281</t>
  </si>
  <si>
    <t xml:space="preserve"> р.п.Красный Яр, ул.Заводская,2</t>
  </si>
  <si>
    <t>Любино-Малороссы</t>
  </si>
  <si>
    <t>АТС-75255</t>
  </si>
  <si>
    <t>с.Любино-Малороссы, ул.Мира,2/а</t>
  </si>
  <si>
    <t>Любинский</t>
  </si>
  <si>
    <t>АТС-75210</t>
  </si>
  <si>
    <t>р.п.Любинский, ул.Почтовая,2</t>
  </si>
  <si>
    <t>Новоархангеловка</t>
  </si>
  <si>
    <t>АТС-75253</t>
  </si>
  <si>
    <t>с.Новоархангеловка, ул.Советская 23</t>
  </si>
  <si>
    <t>Новокиевка</t>
  </si>
  <si>
    <t>АТС-75246</t>
  </si>
  <si>
    <t>с.Новокиевка, ул.Куйбышева,53</t>
  </si>
  <si>
    <t>Политотдел</t>
  </si>
  <si>
    <t>АТС-75254</t>
  </si>
  <si>
    <t>п.Политотдел, ул.Ленина,32 а</t>
  </si>
  <si>
    <t>Пролетарка</t>
  </si>
  <si>
    <t>АТС-75261</t>
  </si>
  <si>
    <t>п.Пролетарский, ул.Октябрьская,10/2</t>
  </si>
  <si>
    <t>Протопоповка</t>
  </si>
  <si>
    <t>АТС-75276</t>
  </si>
  <si>
    <t>с.Протопоповка, ул.Центральная,36</t>
  </si>
  <si>
    <t>Северо-Любинский</t>
  </si>
  <si>
    <t>АТС-75266</t>
  </si>
  <si>
    <t>п.Северо-Любинский, ул.Никифорова,30</t>
  </si>
  <si>
    <t>СПТУ-13</t>
  </si>
  <si>
    <t>АТС-75256</t>
  </si>
  <si>
    <t>СПТУ-13, ул.Спортивная,4</t>
  </si>
  <si>
    <t>Тавричанка</t>
  </si>
  <si>
    <t>АТС-75296</t>
  </si>
  <si>
    <t xml:space="preserve"> с.Тавричанка, ул.Юбилейная,4</t>
  </si>
  <si>
    <t>Увало-Ядрино</t>
  </si>
  <si>
    <t>АТС-75251</t>
  </si>
  <si>
    <t>с.Увало-Ядрино, ул.Центральная,3</t>
  </si>
  <si>
    <t>АТС-75249</t>
  </si>
  <si>
    <t xml:space="preserve"> п.Урожайный, ул. Центральная,33</t>
  </si>
  <si>
    <t>Центрально-Любинский</t>
  </si>
  <si>
    <t>АТС-75244</t>
  </si>
  <si>
    <t xml:space="preserve"> п.п.Центрально-Любинский, ул.Советская,16</t>
  </si>
  <si>
    <t>Марьяновский район</t>
  </si>
  <si>
    <t>АТС-68336</t>
  </si>
  <si>
    <t>д.Березовка ул.Центральная 58</t>
  </si>
  <si>
    <t>АТС-68381</t>
  </si>
  <si>
    <t>с.Боголюбовка пер.Центральный 7</t>
  </si>
  <si>
    <t>АТС-68367</t>
  </si>
  <si>
    <t>с.Васильевка ул.Школьная 18</t>
  </si>
  <si>
    <t>Заря Свободы</t>
  </si>
  <si>
    <t>АТС-68371</t>
  </si>
  <si>
    <t>с.Заря Свободы ул.Ленина 55</t>
  </si>
  <si>
    <t>Конезавод</t>
  </si>
  <si>
    <t>АТС-68361</t>
  </si>
  <si>
    <t>п.Конезаводский ул.Комсомольская 3</t>
  </si>
  <si>
    <t>Марьяновка</t>
  </si>
  <si>
    <t>АТС-68240</t>
  </si>
  <si>
    <t>р.п.Марьяновка ул.Победы 1</t>
  </si>
  <si>
    <t>АТС-68210</t>
  </si>
  <si>
    <t>Марьяновский</t>
  </si>
  <si>
    <t>АТС-68351</t>
  </si>
  <si>
    <t xml:space="preserve"> п.Марьяновский ул.Ленина 17</t>
  </si>
  <si>
    <t>Москаленский</t>
  </si>
  <si>
    <t>АТС-68343</t>
  </si>
  <si>
    <t>п.Москаленский ул.Цветочная 1</t>
  </si>
  <si>
    <t>АТС-68394</t>
  </si>
  <si>
    <t>с.Орловка ул.50 лет Октября 11</t>
  </si>
  <si>
    <t>АТС-68341</t>
  </si>
  <si>
    <t xml:space="preserve"> с.Отрадное ул.Ремонтная 1 а</t>
  </si>
  <si>
    <t>Пикетное</t>
  </si>
  <si>
    <t>АТС-68391</t>
  </si>
  <si>
    <t>с.Пикетное ул.Чапаева 2</t>
  </si>
  <si>
    <t>АТС-68384</t>
  </si>
  <si>
    <t xml:space="preserve"> с.Степное ул.Центральная 20</t>
  </si>
  <si>
    <t>Усовка</t>
  </si>
  <si>
    <t>АТС-68317</t>
  </si>
  <si>
    <t>с.Усовка ул.Советская 8</t>
  </si>
  <si>
    <t>Шараповка</t>
  </si>
  <si>
    <t>АТС-68374</t>
  </si>
  <si>
    <t>с.Новая Шараповка улМолодежная 11</t>
  </si>
  <si>
    <t>Москаленский район</t>
  </si>
  <si>
    <t>АТС-74396</t>
  </si>
  <si>
    <t>с.Алексеевка ул. Центральная 50</t>
  </si>
  <si>
    <t>Волчанка</t>
  </si>
  <si>
    <t>АТС-74236</t>
  </si>
  <si>
    <t>д.Волчанка ул. Центральная 7</t>
  </si>
  <si>
    <t>Гвоздевка</t>
  </si>
  <si>
    <t>АТС-74377</t>
  </si>
  <si>
    <t>д.Гвоздевка ул. Центральная 35</t>
  </si>
  <si>
    <t>Доброе Поле</t>
  </si>
  <si>
    <t>АТС-74327</t>
  </si>
  <si>
    <t xml:space="preserve"> д.Доброе Поле ул. Центральная 5</t>
  </si>
  <si>
    <t>АТС-74331</t>
  </si>
  <si>
    <t xml:space="preserve"> с.Екатериновка  ул. Центральная 6</t>
  </si>
  <si>
    <t>Звездино</t>
  </si>
  <si>
    <t>АТС-74351</t>
  </si>
  <si>
    <t xml:space="preserve"> с.Звездино  ул. Школьная 1</t>
  </si>
  <si>
    <t>АТС-74333</t>
  </si>
  <si>
    <t xml:space="preserve"> д.Ивановка  ул. Центральная 39а</t>
  </si>
  <si>
    <t>Ильичевка</t>
  </si>
  <si>
    <t>АТС-74373</t>
  </si>
  <si>
    <t>с.Ильичевка  ул. Центральная 32</t>
  </si>
  <si>
    <t>Красное Знамя</t>
  </si>
  <si>
    <t>АТС-74375</t>
  </si>
  <si>
    <t>с.Красное Знамя  ул. Северная 28</t>
  </si>
  <si>
    <t>Миролюбовка</t>
  </si>
  <si>
    <t>АТС-74324</t>
  </si>
  <si>
    <t xml:space="preserve"> д.Миролюбовка  ул. Центральная 37</t>
  </si>
  <si>
    <t>Москаленки</t>
  </si>
  <si>
    <t>АТС-74210</t>
  </si>
  <si>
    <t>р.п.Москаленки, ул. Пролетарская 13</t>
  </si>
  <si>
    <t>АТС-74225</t>
  </si>
  <si>
    <t>Новоцарицино</t>
  </si>
  <si>
    <t>АТС-74341</t>
  </si>
  <si>
    <t>с.Новоцарицыно  ул. Центральная 64</t>
  </si>
  <si>
    <t>Родная Долина</t>
  </si>
  <si>
    <t>АТС-74384</t>
  </si>
  <si>
    <t xml:space="preserve"> д.Родная Долина ул.  40 лет Победы 10</t>
  </si>
  <si>
    <t>Москаленки СХТ</t>
  </si>
  <si>
    <t>АТС-74381</t>
  </si>
  <si>
    <t>р.п.Москаленки ул. Рабочая 8а</t>
  </si>
  <si>
    <t>Тумановка</t>
  </si>
  <si>
    <t>АТС-74336</t>
  </si>
  <si>
    <t>с.Тумановка  ул. Центральная 68</t>
  </si>
  <si>
    <t>Шевченко</t>
  </si>
  <si>
    <t>АТС-74337</t>
  </si>
  <si>
    <t xml:space="preserve"> с.Шевченко  ул. Центральная 37б</t>
  </si>
  <si>
    <t>АТС-74361</t>
  </si>
  <si>
    <t>с.Элита ул.  Ленина 17</t>
  </si>
  <si>
    <t>Муромцевский район</t>
  </si>
  <si>
    <t>Артын</t>
  </si>
  <si>
    <t>АТС-58322</t>
  </si>
  <si>
    <t>c.Артын, ул.Боровая, 49</t>
  </si>
  <si>
    <t>Бергамак</t>
  </si>
  <si>
    <t>АТС-58346</t>
  </si>
  <si>
    <t xml:space="preserve"> c.Бергамак, ул.Ленина, 11а</t>
  </si>
  <si>
    <t>Гурово</t>
  </si>
  <si>
    <t>АТС-58360</t>
  </si>
  <si>
    <t>с.Гурово, ул.Центральная, 1</t>
  </si>
  <si>
    <t>Дурново</t>
  </si>
  <si>
    <t>АТС-58353</t>
  </si>
  <si>
    <t>д.Дурново, ул.Центральная, 6</t>
  </si>
  <si>
    <t>Кам-Курск</t>
  </si>
  <si>
    <t>АТС-58381</t>
  </si>
  <si>
    <t xml:space="preserve"> с.Камышино-Курское, ул.Урожайная, 2в</t>
  </si>
  <si>
    <t>Карбыза</t>
  </si>
  <si>
    <t>АТС-58348</t>
  </si>
  <si>
    <t>с.Карбыза, ул.Школьная, 4а</t>
  </si>
  <si>
    <t>Кондратьево</t>
  </si>
  <si>
    <t>АТС-58342</t>
  </si>
  <si>
    <t>с.Кондратьево, ул.Ленина, 105/3</t>
  </si>
  <si>
    <t>Костино</t>
  </si>
  <si>
    <t>АТС-58367</t>
  </si>
  <si>
    <t>с.Костино, ул.Нефтезаводская, 8</t>
  </si>
  <si>
    <t>Курганка</t>
  </si>
  <si>
    <t>АТС-58344</t>
  </si>
  <si>
    <t>с.Курганка, ул.Луговая, 8</t>
  </si>
  <si>
    <t>Лисино</t>
  </si>
  <si>
    <t>АТС-58361</t>
  </si>
  <si>
    <t xml:space="preserve"> д.Лисино, ул.Центральная, 10</t>
  </si>
  <si>
    <t>Моховой Привал</t>
  </si>
  <si>
    <t>АТС-58365</t>
  </si>
  <si>
    <t>с.Моховой Привал, ул.Юбилейная, 1</t>
  </si>
  <si>
    <t>Муромцево</t>
  </si>
  <si>
    <t>АТС-58210</t>
  </si>
  <si>
    <t>р.п. Муромцево, ул.Ленина, 37</t>
  </si>
  <si>
    <t>Мыс</t>
  </si>
  <si>
    <t>АТС-58343</t>
  </si>
  <si>
    <t>с.Мыс, ул.Тарская, 12а</t>
  </si>
  <si>
    <t>Низовое</t>
  </si>
  <si>
    <t>АТС-58351</t>
  </si>
  <si>
    <t xml:space="preserve"> с.Низовое, ул.Больничная, 17а</t>
  </si>
  <si>
    <t>АТС-58341</t>
  </si>
  <si>
    <t>р.п. Муромцево (Петропавловка), ул.Кооперативная, 25</t>
  </si>
  <si>
    <t>Поречье</t>
  </si>
  <si>
    <t>АТС-58331</t>
  </si>
  <si>
    <t xml:space="preserve"> с.Поречье, ул.Зеленая, 27б</t>
  </si>
  <si>
    <t>Рязаны</t>
  </si>
  <si>
    <t>АТС-58347</t>
  </si>
  <si>
    <t>с.Рязаны, ул.Центральная, 55</t>
  </si>
  <si>
    <t>Тармокла</t>
  </si>
  <si>
    <t>АТС-58362</t>
  </si>
  <si>
    <t>д.Тармакла, ул.Молодежная, 137а</t>
  </si>
  <si>
    <t>Ушаково</t>
  </si>
  <si>
    <t>АТС-58363</t>
  </si>
  <si>
    <t xml:space="preserve"> с.Ушаково, ул.Школьная, 22</t>
  </si>
  <si>
    <t>Называевский район</t>
  </si>
  <si>
    <t>Большепесчанка</t>
  </si>
  <si>
    <t>АТС-61352</t>
  </si>
  <si>
    <t>с. Большепесчанное, ул. Советская 47</t>
  </si>
  <si>
    <t>Жирновка</t>
  </si>
  <si>
    <t>АТС-61321</t>
  </si>
  <si>
    <t>с. Жирновка, ул. Бондаренко 53</t>
  </si>
  <si>
    <t>АТС-61382</t>
  </si>
  <si>
    <t xml:space="preserve"> с. Искра, ул.  Горького 10</t>
  </si>
  <si>
    <t>Кисляки</t>
  </si>
  <si>
    <t>АТС-61342</t>
  </si>
  <si>
    <t>с. Кисляки, ул. Центральная 12</t>
  </si>
  <si>
    <t>Князево</t>
  </si>
  <si>
    <t>АТС-61332</t>
  </si>
  <si>
    <t>с. Князево, ул.  Советская 15</t>
  </si>
  <si>
    <t>Лорис-Мелики</t>
  </si>
  <si>
    <t>АТС-61301</t>
  </si>
  <si>
    <t>с. Лорис-Меликово, ул. Комсомольская 2</t>
  </si>
  <si>
    <t>АТС-61361</t>
  </si>
  <si>
    <t>с. Мангут, ул. Кирова 31</t>
  </si>
  <si>
    <t>Муравьевка</t>
  </si>
  <si>
    <t>АТС-61324</t>
  </si>
  <si>
    <t xml:space="preserve"> с. Муравьевка, ул. Колхозная 51</t>
  </si>
  <si>
    <t>Называевск</t>
  </si>
  <si>
    <t>АТС-61210</t>
  </si>
  <si>
    <t>г. Называевск, ул. Ленина, 41</t>
  </si>
  <si>
    <t>Налимово</t>
  </si>
  <si>
    <t>АТС-61307</t>
  </si>
  <si>
    <t>с. Налимово, п. Центральный 7</t>
  </si>
  <si>
    <t>АТС-61306</t>
  </si>
  <si>
    <t>с. Покровка, ул. Зеленая 36</t>
  </si>
  <si>
    <t>Путиловка</t>
  </si>
  <si>
    <t>АТС-61304</t>
  </si>
  <si>
    <t>с. Путь Социализма,  ул. Центральная 24</t>
  </si>
  <si>
    <t>Старинка</t>
  </si>
  <si>
    <t>АТС-61326</t>
  </si>
  <si>
    <t>с. Старинка, ул. Школьная 27</t>
  </si>
  <si>
    <t>Утичье</t>
  </si>
  <si>
    <t>АТС-61323</t>
  </si>
  <si>
    <t xml:space="preserve"> с. Утичье, ул. Ленина 10</t>
  </si>
  <si>
    <t>Фомиха</t>
  </si>
  <si>
    <t>АТС-61303</t>
  </si>
  <si>
    <t>д. Фомиха, ул.  Почтовая 1</t>
  </si>
  <si>
    <t>Черемновка</t>
  </si>
  <si>
    <t>АТС-61312</t>
  </si>
  <si>
    <t>с. Черемновка, ул.  Центральная 7</t>
  </si>
  <si>
    <t>Нижне-Омский район</t>
  </si>
  <si>
    <t>Антоновка</t>
  </si>
  <si>
    <t>АТС-65581</t>
  </si>
  <si>
    <t xml:space="preserve"> с.Антоновка, ул.П-Ильичева 15</t>
  </si>
  <si>
    <t>Cмирновка</t>
  </si>
  <si>
    <t>АТС-65591</t>
  </si>
  <si>
    <t>с.Смирновка, ул.Центральная 20В</t>
  </si>
  <si>
    <t>Глухониколаевка</t>
  </si>
  <si>
    <t>АТС-65210</t>
  </si>
  <si>
    <t>с.Глухониколаевка, пер.Административный</t>
  </si>
  <si>
    <t>Нижняя Омка</t>
  </si>
  <si>
    <t>АТС-65551</t>
  </si>
  <si>
    <t>с.Нижняя Омка, ул.Ленина 81</t>
  </si>
  <si>
    <t>АТС-65511</t>
  </si>
  <si>
    <t>с.Новотроицк, пер.Школьный 6</t>
  </si>
  <si>
    <t>Паутовка</t>
  </si>
  <si>
    <t>АТС-65531</t>
  </si>
  <si>
    <t xml:space="preserve"> с.Паутовка, ул.Октябрьская 48</t>
  </si>
  <si>
    <t>Ситниково</t>
  </si>
  <si>
    <t>АТС-65593</t>
  </si>
  <si>
    <t>с.Ситниково, ул.Ленина 5/6</t>
  </si>
  <si>
    <t>Соловецк</t>
  </si>
  <si>
    <t>АТС-65571</t>
  </si>
  <si>
    <t xml:space="preserve"> с.Соловецк, ул.Школьная 5</t>
  </si>
  <si>
    <t>Старомалиновка</t>
  </si>
  <si>
    <t>АТС-65521</t>
  </si>
  <si>
    <t>с.Старомалиновка, ул.Трудовая 10</t>
  </si>
  <si>
    <t>Хомутинка</t>
  </si>
  <si>
    <t>АТС-65561</t>
  </si>
  <si>
    <t>с.Хомутинка, ул.70-лет Октября 13</t>
  </si>
  <si>
    <t>Хортицы</t>
  </si>
  <si>
    <t>АТС-65541</t>
  </si>
  <si>
    <t>с.Хортицы, ул.ленина 4</t>
  </si>
  <si>
    <t>Нововаршавский район</t>
  </si>
  <si>
    <t>Бобринка</t>
  </si>
  <si>
    <t>АТС-52372</t>
  </si>
  <si>
    <t>с. Бобринка, ул. Ленина 43</t>
  </si>
  <si>
    <t>Большегривское</t>
  </si>
  <si>
    <t>АТС-52321</t>
  </si>
  <si>
    <t>с.Большегривское ул. Гагарина 21</t>
  </si>
  <si>
    <t>Ермак</t>
  </si>
  <si>
    <t>АТС-52331</t>
  </si>
  <si>
    <t>с. Ермак, ул. Мира 14</t>
  </si>
  <si>
    <t>АТС-52392</t>
  </si>
  <si>
    <t>с. Заречное, ул. Молодежная  6</t>
  </si>
  <si>
    <t>Изумрудное</t>
  </si>
  <si>
    <t>АТС-52334</t>
  </si>
  <si>
    <t>с. Изумрудное, ул. Центральная 5</t>
  </si>
  <si>
    <t>АТС-52356</t>
  </si>
  <si>
    <t>д. Красный Яр, ул. Иртышская 1 а</t>
  </si>
  <si>
    <t>Любовка</t>
  </si>
  <si>
    <t>АТС-52375</t>
  </si>
  <si>
    <t>п. Любовский, элеватор</t>
  </si>
  <si>
    <t>Нововаршавка</t>
  </si>
  <si>
    <t>АТС-52241</t>
  </si>
  <si>
    <t>р.п. Нововаршавка, ул. Красный Путь 47</t>
  </si>
  <si>
    <t>АТС-52351</t>
  </si>
  <si>
    <t>с. Новороссийка, ул. Степная 3</t>
  </si>
  <si>
    <t>АТС-52362</t>
  </si>
  <si>
    <t>с. Победа, ул. Центральная 10</t>
  </si>
  <si>
    <t>Русановка</t>
  </si>
  <si>
    <t>АТС-52353</t>
  </si>
  <si>
    <t>с. Русановка, ул. Рассохина 35а</t>
  </si>
  <si>
    <t>Сибирское</t>
  </si>
  <si>
    <t>АТС-52337</t>
  </si>
  <si>
    <t>с. Сибирское, ул. Сибирская 3</t>
  </si>
  <si>
    <t>Славянка</t>
  </si>
  <si>
    <t>АТС-52381</t>
  </si>
  <si>
    <t>с. Славянка, ул. Рассохина 22</t>
  </si>
  <si>
    <t>Черлакское</t>
  </si>
  <si>
    <t>АТС-52341</t>
  </si>
  <si>
    <t>с. Черлакское, ул. Школьная 17</t>
  </si>
  <si>
    <t>Одесский район</t>
  </si>
  <si>
    <t>Белосток</t>
  </si>
  <si>
    <t>АТС-59341</t>
  </si>
  <si>
    <t>Одесский район с. Белосток,ул. Советская 20</t>
  </si>
  <si>
    <t>Благодаровка</t>
  </si>
  <si>
    <t>АТС-59323</t>
  </si>
  <si>
    <t>Одесский район с. Благодаровка, ул. Центральная 22</t>
  </si>
  <si>
    <t>Буняковка</t>
  </si>
  <si>
    <t>АТС-59362</t>
  </si>
  <si>
    <t>Одесский район с. Буняковка, пер. Школьный 6</t>
  </si>
  <si>
    <t>Ганновка</t>
  </si>
  <si>
    <t>АТС-59313</t>
  </si>
  <si>
    <t>Одесский район с. Ганновка, ул. Центральная 7</t>
  </si>
  <si>
    <t>Желанное</t>
  </si>
  <si>
    <t>АТС-59350</t>
  </si>
  <si>
    <t>Одесский район с. Желанное, ул. Комнатова 1а</t>
  </si>
  <si>
    <t>Лукьяновка</t>
  </si>
  <si>
    <t>АТС-59371</t>
  </si>
  <si>
    <t>Одесский район с. Лукьяновка, пер. Центральный 4</t>
  </si>
  <si>
    <t>Одесское</t>
  </si>
  <si>
    <t>АТС-59210</t>
  </si>
  <si>
    <t>с. Одесское, ул. Ленина 39</t>
  </si>
  <si>
    <t>АТС-59226</t>
  </si>
  <si>
    <t>Орехово</t>
  </si>
  <si>
    <t>АТС-59331</t>
  </si>
  <si>
    <t>Одесский район с. Орехово, ул. Юбилейная 9</t>
  </si>
  <si>
    <t>Побочино</t>
  </si>
  <si>
    <t>АТС-59384</t>
  </si>
  <si>
    <t>Одесский район с. Побочино, ул. Чапаева 32</t>
  </si>
  <si>
    <t>Оконешниковский район</t>
  </si>
  <si>
    <t>Золотая - Нива</t>
  </si>
  <si>
    <t>АТС-66541</t>
  </si>
  <si>
    <t>с.Золотая Нива, ул.Степная 1/6</t>
  </si>
  <si>
    <t>Красовка</t>
  </si>
  <si>
    <t>АТС-66531</t>
  </si>
  <si>
    <t>с.Красовка, ул.Островского 13</t>
  </si>
  <si>
    <t>Крестики</t>
  </si>
  <si>
    <t>АТС-66511</t>
  </si>
  <si>
    <t>с.Крестики, ул.Центральная 14</t>
  </si>
  <si>
    <t>Куломзино</t>
  </si>
  <si>
    <t>АТС-66571</t>
  </si>
  <si>
    <t>с.Куломзино, ул.Ленина 23/1</t>
  </si>
  <si>
    <t>Любимовка</t>
  </si>
  <si>
    <t>АТС-66591</t>
  </si>
  <si>
    <t>с.Любимовка, ул.Коммунистическая 13</t>
  </si>
  <si>
    <t>АТС-66561</t>
  </si>
  <si>
    <t xml:space="preserve"> с.Маяк, ул.Лесная 1</t>
  </si>
  <si>
    <t>Оконешниково</t>
  </si>
  <si>
    <t>АТС-66210</t>
  </si>
  <si>
    <t>р.п.Оконешниково, ул.Кирова 18</t>
  </si>
  <si>
    <t>Пресновка</t>
  </si>
  <si>
    <t>АТС-66584</t>
  </si>
  <si>
    <t xml:space="preserve"> д.Пресновка, ул.Центральная 3</t>
  </si>
  <si>
    <t>АТС-66551</t>
  </si>
  <si>
    <t xml:space="preserve"> с.Сергеевка, ул.Центральная 8</t>
  </si>
  <si>
    <t>Чистово</t>
  </si>
  <si>
    <t>АТС-66521</t>
  </si>
  <si>
    <t>с.Чистово, ул.Дзержинского 58</t>
  </si>
  <si>
    <t>Павлоградский район</t>
  </si>
  <si>
    <t>Богодуховка</t>
  </si>
  <si>
    <t>АТС-72567</t>
  </si>
  <si>
    <t xml:space="preserve"> с. Богодуховка, ул. Центральная 33а</t>
  </si>
  <si>
    <t>Логиновка</t>
  </si>
  <si>
    <t>АТС-72546</t>
  </si>
  <si>
    <t>с. Логиновка, ул Клубная 9</t>
  </si>
  <si>
    <t>Милоградовка</t>
  </si>
  <si>
    <t>АТС-72583</t>
  </si>
  <si>
    <t xml:space="preserve"> с. Милоградовка, ул. Ленина 14</t>
  </si>
  <si>
    <t>Новоуральск</t>
  </si>
  <si>
    <t>АТС-72521</t>
  </si>
  <si>
    <t>с. Новоуральское, ул. Зеленая 9</t>
  </si>
  <si>
    <t>Павлоградка</t>
  </si>
  <si>
    <t>АТС-72230</t>
  </si>
  <si>
    <t>Павлоградка, ул.  Ленина 66</t>
  </si>
  <si>
    <t>АТС-72310</t>
  </si>
  <si>
    <t>Тихвинка</t>
  </si>
  <si>
    <t>АТС-72532</t>
  </si>
  <si>
    <t>с. Тихвинка, ул. Магистральная 11</t>
  </si>
  <si>
    <t>Хорошки</t>
  </si>
  <si>
    <t>АТС-72551</t>
  </si>
  <si>
    <t>с. Хорошки, ул. 20 лет Победы 7</t>
  </si>
  <si>
    <t>АТС-72514</t>
  </si>
  <si>
    <t>с. Южное, ул. Центральная 20</t>
  </si>
  <si>
    <t>АТС-72572</t>
  </si>
  <si>
    <t xml:space="preserve"> с. Юрьевка ул. Стадионная 1а</t>
  </si>
  <si>
    <t>Явлено-Покровка</t>
  </si>
  <si>
    <t>АТС-72591</t>
  </si>
  <si>
    <t>с. Явлено -Покровка, ул. Мира 3</t>
  </si>
  <si>
    <t>Полтавский район</t>
  </si>
  <si>
    <t>Буденное</t>
  </si>
  <si>
    <t>АТС-63511</t>
  </si>
  <si>
    <t xml:space="preserve"> с.Буденное ул.Центральная 26</t>
  </si>
  <si>
    <t>Вольное</t>
  </si>
  <si>
    <t>АТС-63321</t>
  </si>
  <si>
    <t>с.Вольное ул.Ленина 47</t>
  </si>
  <si>
    <t>Воронцовка</t>
  </si>
  <si>
    <t>АТС-63341</t>
  </si>
  <si>
    <t xml:space="preserve"> с.Воронцовка ул.40-лет Победы 29</t>
  </si>
  <si>
    <t>Длинное</t>
  </si>
  <si>
    <t>АТС-63521</t>
  </si>
  <si>
    <t>с.Длинное ул.Центральная 14</t>
  </si>
  <si>
    <t>Еремеевка</t>
  </si>
  <si>
    <t>АТС-63381</t>
  </si>
  <si>
    <t>с.Еремеевка ул.50-лет Октября 21</t>
  </si>
  <si>
    <t>д. Коконовка</t>
  </si>
  <si>
    <t>Красногорка</t>
  </si>
  <si>
    <t>АТС-63361</t>
  </si>
  <si>
    <t>с.Красногорка ул.Ленина 8</t>
  </si>
  <si>
    <t>Краснопутиловка</t>
  </si>
  <si>
    <t>АТС-63371</t>
  </si>
  <si>
    <t xml:space="preserve"> с.Краснопутиловка ул.Школьная 3</t>
  </si>
  <si>
    <t>Лубянск</t>
  </si>
  <si>
    <t>АТС-63531</t>
  </si>
  <si>
    <t>с.Лубянск ул.Школьная 2</t>
  </si>
  <si>
    <t>Никоновка</t>
  </si>
  <si>
    <t>АТС-63541</t>
  </si>
  <si>
    <t>с.Никоновка ул.Победы 25</t>
  </si>
  <si>
    <t>Новоильиновка</t>
  </si>
  <si>
    <t>АТС-63331</t>
  </si>
  <si>
    <t xml:space="preserve"> с.Новоильиновка ул.Школьная 2</t>
  </si>
  <si>
    <t>Ольвиполь</t>
  </si>
  <si>
    <t>АТС-63551</t>
  </si>
  <si>
    <t xml:space="preserve"> с.Ольвиополь ул.Школьная 19</t>
  </si>
  <si>
    <t>АТС-63311</t>
  </si>
  <si>
    <t>с.Ольгино, ул. Советская, 21/
с.Никополь, ул.Центральная 4/
с.Георгиевка, ул.Центральная 41/2</t>
  </si>
  <si>
    <t>Полтавка</t>
  </si>
  <si>
    <t>АТС-63240</t>
  </si>
  <si>
    <t>р.п.Полтавка  ул.Комсомольская 7</t>
  </si>
  <si>
    <t xml:space="preserve">Полтавка </t>
  </si>
  <si>
    <t>АТС-63301</t>
  </si>
  <si>
    <t>р.п.Полтавка  ул Победы 137</t>
  </si>
  <si>
    <t>Прогресс</t>
  </si>
  <si>
    <t>АТС-63571</t>
  </si>
  <si>
    <t>с.Прогресс ул.Ленина 34</t>
  </si>
  <si>
    <t>Соловьвка</t>
  </si>
  <si>
    <t>АТС-63351</t>
  </si>
  <si>
    <t>с.Соловьевка ул.Центральная 8</t>
  </si>
  <si>
    <t>Терпенье</t>
  </si>
  <si>
    <t>АТС-63561</t>
  </si>
  <si>
    <t xml:space="preserve"> с.Терпенье ул.Мира 24</t>
  </si>
  <si>
    <t>Русско-Полянский район</t>
  </si>
  <si>
    <t>Алабота</t>
  </si>
  <si>
    <t>АТС-56351</t>
  </si>
  <si>
    <t xml:space="preserve"> с.Алабота, пер.Школьный,19</t>
  </si>
  <si>
    <t>БасАгаш</t>
  </si>
  <si>
    <t>АТС-56394</t>
  </si>
  <si>
    <t>д.БасАгаш, ул.Молодежная,9</t>
  </si>
  <si>
    <t>Бологое</t>
  </si>
  <si>
    <t>АТС-56331</t>
  </si>
  <si>
    <t>с.Бологое, ул.Комсомольская,8</t>
  </si>
  <si>
    <t>Добровольск</t>
  </si>
  <si>
    <t>АТС-56371</t>
  </si>
  <si>
    <t>с.Добровольское, ул.Зеленая,19</t>
  </si>
  <si>
    <t>Калинино</t>
  </si>
  <si>
    <t>АТС-56353</t>
  </si>
  <si>
    <t>с.Калинино, ул.Ленина,15А</t>
  </si>
  <si>
    <t>Новосанжаровка</t>
  </si>
  <si>
    <t>АТС-56345</t>
  </si>
  <si>
    <t>с.Новосанжаровка, ул.Ленина,10А</t>
  </si>
  <si>
    <t>Розовка</t>
  </si>
  <si>
    <t>АТС-56334</t>
  </si>
  <si>
    <t>д.Розовка, ул.Степная,1</t>
  </si>
  <si>
    <t>Русская Поляна</t>
  </si>
  <si>
    <t>АТС-56210</t>
  </si>
  <si>
    <t>р.п.Русская Поляна,
ул.Комсомольская,54</t>
  </si>
  <si>
    <t>АТС-56230</t>
  </si>
  <si>
    <t>Сибиряк</t>
  </si>
  <si>
    <t>АТС-56335</t>
  </si>
  <si>
    <t>с.Сибирское, ул.Почтовая,3А</t>
  </si>
  <si>
    <t>Хлебодаровка</t>
  </si>
  <si>
    <t>АТС-56355</t>
  </si>
  <si>
    <t xml:space="preserve"> с.Хлебодаровка, ул.Комсомольская,9А</t>
  </si>
  <si>
    <t>Цветочное</t>
  </si>
  <si>
    <t>АТС-56343</t>
  </si>
  <si>
    <t xml:space="preserve">c.Цветочное, ул.Целинная,48 </t>
  </si>
  <si>
    <t>АТС-56361</t>
  </si>
  <si>
    <t>с.Целинное,, ул.Комсомольская,9</t>
  </si>
  <si>
    <t>Саргатский район</t>
  </si>
  <si>
    <t>АТС-78321</t>
  </si>
  <si>
    <t>с. Андреевка, ул. Свердлова, 2А</t>
  </si>
  <si>
    <t>Баженово</t>
  </si>
  <si>
    <t>АТС-78345</t>
  </si>
  <si>
    <t>с. Баженово, ул. Кооперативная, 37Б</t>
  </si>
  <si>
    <t>Верблюжье</t>
  </si>
  <si>
    <t>АТС-78331</t>
  </si>
  <si>
    <t>с. Верблюжье, ул. Почтовая, 29</t>
  </si>
  <si>
    <t>Десподзиновка</t>
  </si>
  <si>
    <t>АТС-78347</t>
  </si>
  <si>
    <t>д. Десподзиновка, ул. Центральная, 27</t>
  </si>
  <si>
    <t>АТС-78351</t>
  </si>
  <si>
    <t xml:space="preserve"> д. Ивановка, ул. Карбышева, 26</t>
  </si>
  <si>
    <t>Интенис</t>
  </si>
  <si>
    <t>АТС-78327</t>
  </si>
  <si>
    <t>д. Интенис, ул. Центральная, 18</t>
  </si>
  <si>
    <t>АТС-78396</t>
  </si>
  <si>
    <t xml:space="preserve"> д. Михайловка, ул. Центральная, 36А</t>
  </si>
  <si>
    <t>Нижнеиртышское</t>
  </si>
  <si>
    <t>АТС-78343</t>
  </si>
  <si>
    <t>с. Нижнеиртышское, ул. Советская, 11</t>
  </si>
  <si>
    <t>АТС-78381</t>
  </si>
  <si>
    <t xml:space="preserve"> с. Новотроицк, ул. Центральная, 12</t>
  </si>
  <si>
    <t>Преображеновка</t>
  </si>
  <si>
    <t>АТС-78395</t>
  </si>
  <si>
    <t>д. Преображеновка, ул. Центральная, 22А</t>
  </si>
  <si>
    <t>Саргатское</t>
  </si>
  <si>
    <t>АТС-78210</t>
  </si>
  <si>
    <t>р.п. Саргатское, ул. Октябрьская, 25</t>
  </si>
  <si>
    <t>АТС-78228</t>
  </si>
  <si>
    <t>Увальная Бития</t>
  </si>
  <si>
    <t>АТС-78341</t>
  </si>
  <si>
    <t>с. Увальная Бития, ул. Береговая, 26</t>
  </si>
  <si>
    <t>Хохлово</t>
  </si>
  <si>
    <t>АТС-78371</t>
  </si>
  <si>
    <t>с. Хохлово, ул. Октябрьская, 7-1</t>
  </si>
  <si>
    <t>АТС-78361</t>
  </si>
  <si>
    <t xml:space="preserve"> с. Щербаки, ул. Кооперативная, 46</t>
  </si>
  <si>
    <t>Седельниковский район</t>
  </si>
  <si>
    <t>Бакино</t>
  </si>
  <si>
    <t>АТС-64375</t>
  </si>
  <si>
    <t>с.Бакино ул. Главная 22</t>
  </si>
  <si>
    <t>Голубовка</t>
  </si>
  <si>
    <t>АТС-64332</t>
  </si>
  <si>
    <t>с.Голубовка ул.Новая, 21</t>
  </si>
  <si>
    <t>Евлантьевка</t>
  </si>
  <si>
    <t>АТС-64331</t>
  </si>
  <si>
    <t xml:space="preserve"> с.Евлантьевка ул.Кропотова 2</t>
  </si>
  <si>
    <t>Ельничное</t>
  </si>
  <si>
    <t>АТС-64362</t>
  </si>
  <si>
    <t>с.Ельничное ул. Центральная 4</t>
  </si>
  <si>
    <t>Кейзес</t>
  </si>
  <si>
    <t>АТС-64354</t>
  </si>
  <si>
    <t>с.Кейзес ул.Кирова 17</t>
  </si>
  <si>
    <t>Кукарка</t>
  </si>
  <si>
    <t>АТС-64334</t>
  </si>
  <si>
    <t xml:space="preserve"> с.Кукарка ул.Зеленая 52</t>
  </si>
  <si>
    <t>АТС-64333</t>
  </si>
  <si>
    <t>д.Михайловка ул.Михайловская 17</t>
  </si>
  <si>
    <t>Ново-Уйка</t>
  </si>
  <si>
    <t>АТС-64337</t>
  </si>
  <si>
    <t>с.Ново-Уйка ул.Максименко 2</t>
  </si>
  <si>
    <t>Рагозино</t>
  </si>
  <si>
    <t>АТС-64383</t>
  </si>
  <si>
    <t>с. Рагозино ул.Переулок 2.7</t>
  </si>
  <si>
    <t>АТС-64341</t>
  </si>
  <si>
    <t>с.Саратовка ул.Школьная 8</t>
  </si>
  <si>
    <t>Седельниково</t>
  </si>
  <si>
    <t>АТС-64210</t>
  </si>
  <si>
    <t>с.Седельниково ул.Кропотова 9</t>
  </si>
  <si>
    <t>Унара</t>
  </si>
  <si>
    <t>АТС-64336</t>
  </si>
  <si>
    <t>с. Унара ул. Школьная 3</t>
  </si>
  <si>
    <t>Усть-Инцы</t>
  </si>
  <si>
    <t>АТС-64356</t>
  </si>
  <si>
    <t>д.Усть-Инцы ул.Лесная 2</t>
  </si>
  <si>
    <t>Таврический район</t>
  </si>
  <si>
    <t>Карповка</t>
  </si>
  <si>
    <t>АТС-51363</t>
  </si>
  <si>
    <t>с. Карповка    ул.Первомайская, 4</t>
  </si>
  <si>
    <t>Копейкино</t>
  </si>
  <si>
    <t>АТС-51380</t>
  </si>
  <si>
    <t>Таврический район с. Копейкино   ул.Почтовая, 1</t>
  </si>
  <si>
    <t>Ленинский</t>
  </si>
  <si>
    <t>АТС-51341</t>
  </si>
  <si>
    <t>Таврический район п.Ленинский (Таврическое 341) ул.Пионерская, 5</t>
  </si>
  <si>
    <t>АТС-51367</t>
  </si>
  <si>
    <t>с. Луговое   ул.Ленина, 1</t>
  </si>
  <si>
    <t>Любомировка</t>
  </si>
  <si>
    <t>АТС-51343</t>
  </si>
  <si>
    <t>с. Любомировка  ул.Л.Чайкиной, 8</t>
  </si>
  <si>
    <t>Неверовка</t>
  </si>
  <si>
    <t>АТС-51331</t>
  </si>
  <si>
    <t>с. Неверовка   ул.Школьная, 5</t>
  </si>
  <si>
    <t>Новоселецк</t>
  </si>
  <si>
    <t>АТС-51365</t>
  </si>
  <si>
    <t>с. Новоселецк   ул.Садовая, 3</t>
  </si>
  <si>
    <t>Новоуральск 1-отделение</t>
  </si>
  <si>
    <t>АТС-51391</t>
  </si>
  <si>
    <t xml:space="preserve"> п.Новоуральский 1-е отделение ул.Восточная</t>
  </si>
  <si>
    <t>Новоуральск 4-отделение</t>
  </si>
  <si>
    <t>АТС-51393</t>
  </si>
  <si>
    <t>п.Новоуральский 4-е отделение   ул.Центральная</t>
  </si>
  <si>
    <t>Новоуральск 6-отделение</t>
  </si>
  <si>
    <t>АТС-51392</t>
  </si>
  <si>
    <t>п. Новоуральский д. Тихорецкое ул.Молодежная</t>
  </si>
  <si>
    <t>Новоуральск 7-отделение</t>
  </si>
  <si>
    <t>АТС-51394</t>
  </si>
  <si>
    <t xml:space="preserve"> п. Новоуральский д. Черноглазовка ул.Молодежная</t>
  </si>
  <si>
    <t>Новоуральский</t>
  </si>
  <si>
    <t>АТС-51370</t>
  </si>
  <si>
    <t xml:space="preserve"> п. Новоуральский  ул. Горького, 3</t>
  </si>
  <si>
    <t>Прииртышье</t>
  </si>
  <si>
    <t>АТС-51336</t>
  </si>
  <si>
    <t>с. Прииртышье  ул.Ленина, 9</t>
  </si>
  <si>
    <t>Пристанское</t>
  </si>
  <si>
    <t>АТС-51385</t>
  </si>
  <si>
    <t>с. Пристанское ул.Совхозная, 4</t>
  </si>
  <si>
    <t>Сосновское</t>
  </si>
  <si>
    <t>АТС-51350</t>
  </si>
  <si>
    <t>с. Сосновское   ул.Улыбина, 8б</t>
  </si>
  <si>
    <t>Таврическое</t>
  </si>
  <si>
    <t>АТС-51210</t>
  </si>
  <si>
    <t>р.п.Тарическое,
ул.Ленина, 23</t>
  </si>
  <si>
    <t>АТС-51243</t>
  </si>
  <si>
    <t>Харламово</t>
  </si>
  <si>
    <t>АТС-51382</t>
  </si>
  <si>
    <t>с. Харламово    ул.Мира, 1г</t>
  </si>
  <si>
    <t>Тарский район</t>
  </si>
  <si>
    <t>Атирка</t>
  </si>
  <si>
    <t>АТС-71594</t>
  </si>
  <si>
    <t>с.Атирка, ул. Колхозная 8а</t>
  </si>
  <si>
    <t>Б.Туралы</t>
  </si>
  <si>
    <t>АТС-71543</t>
  </si>
  <si>
    <t>с.Большие Туралы, ул. Школьная 3</t>
  </si>
  <si>
    <t>Васисс</t>
  </si>
  <si>
    <t>АТС-71331</t>
  </si>
  <si>
    <t xml:space="preserve"> с.Васисс, ул. Советская 24</t>
  </si>
  <si>
    <t>Вставское</t>
  </si>
  <si>
    <t>АТС-71511</t>
  </si>
  <si>
    <t>с.Вставсое, ул. Зелёная 2</t>
  </si>
  <si>
    <t>АТС-71541</t>
  </si>
  <si>
    <t>с.Егоровка, ул. Пер. Школьный 1</t>
  </si>
  <si>
    <t>АТС-71311</t>
  </si>
  <si>
    <t>с.Екатериновка, ул. СХТ 23</t>
  </si>
  <si>
    <t>Ермаковка</t>
  </si>
  <si>
    <t>АТС-71521</t>
  </si>
  <si>
    <t>с.Ермаковка, ул. Новая 30</t>
  </si>
  <si>
    <t>АТС-71421</t>
  </si>
  <si>
    <t>с.Заливино, ул. Школьная 6</t>
  </si>
  <si>
    <t>Имшегал</t>
  </si>
  <si>
    <t>АТС-71341</t>
  </si>
  <si>
    <t>с.Имшегал, ул. Центральная 45</t>
  </si>
  <si>
    <t>Кириллино</t>
  </si>
  <si>
    <t>АТС-71546</t>
  </si>
  <si>
    <t>с.Кириллино, ул. Центральная 4</t>
  </si>
  <si>
    <t>Кольтюгино</t>
  </si>
  <si>
    <t>АТС-71413</t>
  </si>
  <si>
    <t>д.Кольтюгино, ул. Школьная 2</t>
  </si>
  <si>
    <t>Корнево</t>
  </si>
  <si>
    <t>АТС-71547</t>
  </si>
  <si>
    <t xml:space="preserve"> д.Коренево, ул. Сельскохозяйственная 27</t>
  </si>
  <si>
    <t>Крапивка</t>
  </si>
  <si>
    <t>АТС-71549</t>
  </si>
  <si>
    <t xml:space="preserve"> д.Крапивка, ул. Центральная 15</t>
  </si>
  <si>
    <t>Литковка</t>
  </si>
  <si>
    <t>АТС-71323</t>
  </si>
  <si>
    <t xml:space="preserve"> с.Литковка, ул. Зелёная 30</t>
  </si>
  <si>
    <t>Ложниково</t>
  </si>
  <si>
    <t>АТС-71531</t>
  </si>
  <si>
    <t xml:space="preserve"> с.Ложниково, ул. Тарская 34</t>
  </si>
  <si>
    <t>Мартюши</t>
  </si>
  <si>
    <t>АТС-71506</t>
  </si>
  <si>
    <t xml:space="preserve"> с.Мартюши, ул. Комсомольская 3</t>
  </si>
  <si>
    <t>Междуречье</t>
  </si>
  <si>
    <t>АТС-71542</t>
  </si>
  <si>
    <t>с.Междуречье, ул. Зелёная 1</t>
  </si>
  <si>
    <t>АТС-71454</t>
  </si>
  <si>
    <t>с.Нагорное, ул. Центральная 31</t>
  </si>
  <si>
    <t>Орлово</t>
  </si>
  <si>
    <t>АТС-71581</t>
  </si>
  <si>
    <t>с.Орлово, ул. Клинская 2</t>
  </si>
  <si>
    <t>Пихтовое</t>
  </si>
  <si>
    <t>АТС-71491</t>
  </si>
  <si>
    <t>п.Пихтовое, ул. Пихтовская 12</t>
  </si>
  <si>
    <t>Пологрудово</t>
  </si>
  <si>
    <t>АТС-71671</t>
  </si>
  <si>
    <t>с.Пологрудово, ул. Ленина 15</t>
  </si>
  <si>
    <t>Самсоново</t>
  </si>
  <si>
    <t>АТС-71432</t>
  </si>
  <si>
    <t>с.Самсоново, ул. Комсомольская 33</t>
  </si>
  <si>
    <t>Соусканово</t>
  </si>
  <si>
    <t>АТС-71564</t>
  </si>
  <si>
    <t>д.Соусканово, ул. Центральная 1</t>
  </si>
  <si>
    <t>Тара</t>
  </si>
  <si>
    <t>АТС-71200</t>
  </si>
  <si>
    <t xml:space="preserve"> г.Тара, Пл. Ленина 17</t>
  </si>
  <si>
    <t>АТС-71240</t>
  </si>
  <si>
    <t>г.Тара, ул. Транспортная,16</t>
  </si>
  <si>
    <t>АТС-71250</t>
  </si>
  <si>
    <t>г.Тара, ул. Вавилова 8</t>
  </si>
  <si>
    <t>АТС-71281</t>
  </si>
  <si>
    <t xml:space="preserve"> г.Тара, ул.Елецкого 28</t>
  </si>
  <si>
    <t>АТС-71284</t>
  </si>
  <si>
    <t xml:space="preserve"> г.Тара, ул.Тюменская 18</t>
  </si>
  <si>
    <t>Усть-Тара</t>
  </si>
  <si>
    <t>АТС-71481</t>
  </si>
  <si>
    <t>с.Усть-Тара, ул. Береговая 43</t>
  </si>
  <si>
    <t>Фрунзе</t>
  </si>
  <si>
    <t>АТС-71545</t>
  </si>
  <si>
    <t>д.Фрунзе, ул. Озёрная 32</t>
  </si>
  <si>
    <t>Чекрушево</t>
  </si>
  <si>
    <t>АТС-71575</t>
  </si>
  <si>
    <t>с.Чекрушево, ул. Первомайская 21</t>
  </si>
  <si>
    <t>Черняево</t>
  </si>
  <si>
    <t>АТС-71551</t>
  </si>
  <si>
    <t>с.Черняево, ул. Центральная 1</t>
  </si>
  <si>
    <t>Тевризский район</t>
  </si>
  <si>
    <t>АТС-54331</t>
  </si>
  <si>
    <t>с.Александровка, ул.Центральная 27</t>
  </si>
  <si>
    <t>Байбы</t>
  </si>
  <si>
    <t>АТС-54347</t>
  </si>
  <si>
    <t>д.Байбы, ул.Советская 29</t>
  </si>
  <si>
    <t>Бакшеево</t>
  </si>
  <si>
    <t>АТС-54351</t>
  </si>
  <si>
    <t>с.Бакшеево, ул.Школьная 23</t>
  </si>
  <si>
    <t>Белый Яр</t>
  </si>
  <si>
    <t>АТС-54343</t>
  </si>
  <si>
    <t>п.Белый Яр, ул.Гагарина 14</t>
  </si>
  <si>
    <t>Бородинка</t>
  </si>
  <si>
    <t>АТС-54346</t>
  </si>
  <si>
    <t>с.Бородинка, ул.Мира 7</t>
  </si>
  <si>
    <t>АТС-54342</t>
  </si>
  <si>
    <t>с.Екатериновка, ул.пер Окружной 1</t>
  </si>
  <si>
    <t>Ермиловка</t>
  </si>
  <si>
    <t>АТС-54341</t>
  </si>
  <si>
    <t>с.Ермиловка, ул.Северная 27</t>
  </si>
  <si>
    <t>Журавлевка</t>
  </si>
  <si>
    <t>АТС-54352</t>
  </si>
  <si>
    <t xml:space="preserve"> с.Журавлевка, ул.Клубная 10</t>
  </si>
  <si>
    <t>Иванов Мыс</t>
  </si>
  <si>
    <t>АТС-54356</t>
  </si>
  <si>
    <t>с.Иванов Мыс, ул.Гагарина 11</t>
  </si>
  <si>
    <t>Кип</t>
  </si>
  <si>
    <t>АТС-54336</t>
  </si>
  <si>
    <t>с.Кип, ул.Победы 3</t>
  </si>
  <si>
    <t>АТС-54332</t>
  </si>
  <si>
    <t>с.Кузнецово, ул.Школьная 18</t>
  </si>
  <si>
    <t>Петелино</t>
  </si>
  <si>
    <t>АТС-54392</t>
  </si>
  <si>
    <t>с.Петелино, ул.Школьная 2</t>
  </si>
  <si>
    <t>Петрово</t>
  </si>
  <si>
    <t>АТС-54334</t>
  </si>
  <si>
    <t>с.Петрово, ул.Лесная 16</t>
  </si>
  <si>
    <t>Тевриз</t>
  </si>
  <si>
    <t>АТС-54210</t>
  </si>
  <si>
    <t>р.п.Тевриз, ул.Гуртьева 3</t>
  </si>
  <si>
    <t>Ураш</t>
  </si>
  <si>
    <t>АТС-54371</t>
  </si>
  <si>
    <t xml:space="preserve"> д.Ураш, ул.Клубная 2</t>
  </si>
  <si>
    <t>Утьма</t>
  </si>
  <si>
    <t>АТС-54357</t>
  </si>
  <si>
    <t xml:space="preserve"> с.Утьма, ул.Победы 16</t>
  </si>
  <si>
    <t>Тюкалинский район</t>
  </si>
  <si>
    <t>Атрачи</t>
  </si>
  <si>
    <t>АТС-76311</t>
  </si>
  <si>
    <t>с. Атрачи ул. Ленина, 49</t>
  </si>
  <si>
    <t>Бекишево</t>
  </si>
  <si>
    <t>АТС-76373</t>
  </si>
  <si>
    <t>с. Бекишево ул. Лесная, 24</t>
  </si>
  <si>
    <t>Белоглазово</t>
  </si>
  <si>
    <t>АТС-76375</t>
  </si>
  <si>
    <t>с. Белоглазово ул. Озерная, 31б</t>
  </si>
  <si>
    <t>Валуевка</t>
  </si>
  <si>
    <t>АТС-76331</t>
  </si>
  <si>
    <t>с. Валуевка ул. Березовая, 3б</t>
  </si>
  <si>
    <t>Кабырдак</t>
  </si>
  <si>
    <t>АТС-76367</t>
  </si>
  <si>
    <t>с. Кабырдак ул. Ленина, 47а</t>
  </si>
  <si>
    <t>Коршуновка</t>
  </si>
  <si>
    <t>АТС-76361</t>
  </si>
  <si>
    <t>с. Коршуновка ул. Школьная, 2</t>
  </si>
  <si>
    <t>Красноусово</t>
  </si>
  <si>
    <t>АТС-76321</t>
  </si>
  <si>
    <t>с. Красноусово ул. Ленина, 10</t>
  </si>
  <si>
    <t>АТС-76371</t>
  </si>
  <si>
    <t>с. Малиновка ул. Ленина, 16а</t>
  </si>
  <si>
    <t>Нагибино</t>
  </si>
  <si>
    <t>АТС-76391</t>
  </si>
  <si>
    <t>с. Нагибино ул. Центральная, 21</t>
  </si>
  <si>
    <t>АТС-76381</t>
  </si>
  <si>
    <t>с. Никольское ул. Молодежная, 11</t>
  </si>
  <si>
    <t>Н-Кошкуль</t>
  </si>
  <si>
    <t>АТС-76357</t>
  </si>
  <si>
    <t>с. Новый Кошкуль ул. Ленина, 18б</t>
  </si>
  <si>
    <t>АТС-76301</t>
  </si>
  <si>
    <t>п. Октябрьский ул. Молодёжная, 19</t>
  </si>
  <si>
    <t>АТС-76377</t>
  </si>
  <si>
    <t>д. Островная ул. Береговая, 28</t>
  </si>
  <si>
    <t>Сажино</t>
  </si>
  <si>
    <t>АТС-76353</t>
  </si>
  <si>
    <t>с. Сажино ул. Зеленая, 5</t>
  </si>
  <si>
    <t>Старосолдатка</t>
  </si>
  <si>
    <t>АТС-76370</t>
  </si>
  <si>
    <t>с. Старосолдатское ул. К.Маркса, 2</t>
  </si>
  <si>
    <t>АТС-76341</t>
  </si>
  <si>
    <t>с. Троицк ул. Школьная, 6</t>
  </si>
  <si>
    <t>Тюкалинск</t>
  </si>
  <si>
    <t>АТС-76261</t>
  </si>
  <si>
    <t>г. Тюкалинск ул. Кирова, 11а</t>
  </si>
  <si>
    <t>АТС-76210</t>
  </si>
  <si>
    <t>Хутора</t>
  </si>
  <si>
    <t>АТС-76351</t>
  </si>
  <si>
    <t>с. Хутора ул. Советская, 1а</t>
  </si>
  <si>
    <t>Ярославка</t>
  </si>
  <si>
    <t>АТС-76365</t>
  </si>
  <si>
    <t>д. Ярославка ул. Карбышева, 31</t>
  </si>
  <si>
    <t>Усть-Ишимский район</t>
  </si>
  <si>
    <t>Аксеново</t>
  </si>
  <si>
    <t>АТС-50241</t>
  </si>
  <si>
    <t>п. Аксеново, ул.Советская 33а</t>
  </si>
  <si>
    <t>Б.Бича</t>
  </si>
  <si>
    <t>АТС-50231</t>
  </si>
  <si>
    <t xml:space="preserve"> с. Большая Бича, ул.Советская 28</t>
  </si>
  <si>
    <t>Б.Тава</t>
  </si>
  <si>
    <t>АТС-50234</t>
  </si>
  <si>
    <t>с. Большая Тава, ул.Центральная 19</t>
  </si>
  <si>
    <t>АТС-50246</t>
  </si>
  <si>
    <t>п. Борки, ул.Центральная 9</t>
  </si>
  <si>
    <t>Загваздино</t>
  </si>
  <si>
    <t>АТС-50245</t>
  </si>
  <si>
    <t xml:space="preserve"> с. Загваздино, ул.пер Больничный 6</t>
  </si>
  <si>
    <t>АТС-50237</t>
  </si>
  <si>
    <t>с. Кайлы, ул.Школьная 2</t>
  </si>
  <si>
    <t>М.Бича</t>
  </si>
  <si>
    <t>АТС-50282</t>
  </si>
  <si>
    <t xml:space="preserve"> п. Малая Бича, ул.Непроезжая 5</t>
  </si>
  <si>
    <t>АТС-50235</t>
  </si>
  <si>
    <t xml:space="preserve"> с. Никольск, ул.Советская 5</t>
  </si>
  <si>
    <t>АТС-50242</t>
  </si>
  <si>
    <t xml:space="preserve"> с. Орехово, ул.Береговая 43а</t>
  </si>
  <si>
    <t>АТС-50238</t>
  </si>
  <si>
    <t xml:space="preserve"> с. Паново, ул.Центральная 12</t>
  </si>
  <si>
    <t>Скородум</t>
  </si>
  <si>
    <t>АТС-50232</t>
  </si>
  <si>
    <t>п. Скородум, ул.Советская 34</t>
  </si>
  <si>
    <t>Слободчики</t>
  </si>
  <si>
    <t>АТС-50247</t>
  </si>
  <si>
    <t xml:space="preserve"> с. Слободчики, ул.Центральная 20</t>
  </si>
  <si>
    <t>Тебендя</t>
  </si>
  <si>
    <t>АТС-50233</t>
  </si>
  <si>
    <t>с. Большая Тебендя, ул.Советская 7</t>
  </si>
  <si>
    <t>Усть-Ишим</t>
  </si>
  <si>
    <t>АТС-50210</t>
  </si>
  <si>
    <t>с. Усть-Ишим, ул.Горького,3</t>
  </si>
  <si>
    <t>Утускун</t>
  </si>
  <si>
    <t>АТС-50236</t>
  </si>
  <si>
    <t>с. Утускун, ул.Совесткая 33</t>
  </si>
  <si>
    <t>Ярково</t>
  </si>
  <si>
    <t>АТС-50248</t>
  </si>
  <si>
    <t>с. Ярково, ул.Октябрьская 33</t>
  </si>
  <si>
    <t>Черлакский район</t>
  </si>
  <si>
    <t>Б.Атмас</t>
  </si>
  <si>
    <t>АТС-53552</t>
  </si>
  <si>
    <t>с Б.Атмас, ул. Зеленая 71</t>
  </si>
  <si>
    <t>Бердниково</t>
  </si>
  <si>
    <t>АТС-53596</t>
  </si>
  <si>
    <t>с. Бердниково, ул. Октябрьская 79</t>
  </si>
  <si>
    <t>АТС-53562</t>
  </si>
  <si>
    <t>с Елизаветинка, ул. Центральная 19</t>
  </si>
  <si>
    <t>Иртыш</t>
  </si>
  <si>
    <t>АТС-53441</t>
  </si>
  <si>
    <t>с Иртыш, ул. Ленина 99</t>
  </si>
  <si>
    <t>Кр.Октябрь</t>
  </si>
  <si>
    <t>АТС-53572</t>
  </si>
  <si>
    <t>с. Красны Октябрь, ул. Октябрьская 16</t>
  </si>
  <si>
    <t>Курумбель</t>
  </si>
  <si>
    <t>АТС-53592</t>
  </si>
  <si>
    <t xml:space="preserve">с. Курумбель/с. Джартаргуль, ул. Юбилейная 14 </t>
  </si>
  <si>
    <t>Медет</t>
  </si>
  <si>
    <t>АТС-53594</t>
  </si>
  <si>
    <t xml:space="preserve"> с. Медет, ул. Ленина 20</t>
  </si>
  <si>
    <t>АТС-53512</t>
  </si>
  <si>
    <t>с. Николаевка,ул. Гагарина 3</t>
  </si>
  <si>
    <t>Соляное</t>
  </si>
  <si>
    <t>АТС-53521</t>
  </si>
  <si>
    <t>с Соляное, ул. Советская 12</t>
  </si>
  <si>
    <t>Татарка</t>
  </si>
  <si>
    <t>АТС-53582</t>
  </si>
  <si>
    <t xml:space="preserve"> с Татарка, ул. Победы 7а</t>
  </si>
  <si>
    <t>Черлак</t>
  </si>
  <si>
    <t>АТС-53241</t>
  </si>
  <si>
    <t>р.п Черлак, ул. Мельникова 76</t>
  </si>
  <si>
    <t>АТС-53210</t>
  </si>
  <si>
    <t>Ю.Подольск</t>
  </si>
  <si>
    <t>АТС-53532</t>
  </si>
  <si>
    <t xml:space="preserve"> с Южно Подольск, ул. Победы 37</t>
  </si>
  <si>
    <t>Шербакульский район</t>
  </si>
  <si>
    <t>Александровское</t>
  </si>
  <si>
    <t>АТС-77333</t>
  </si>
  <si>
    <t xml:space="preserve"> с. Александровское, ул. Ленина 33</t>
  </si>
  <si>
    <t>Бабеж</t>
  </si>
  <si>
    <t>АТС-77322</t>
  </si>
  <si>
    <t>с. Бабеж, ул. Победы 18</t>
  </si>
  <si>
    <t>Борисовское</t>
  </si>
  <si>
    <t>АТС-77371</t>
  </si>
  <si>
    <t xml:space="preserve"> с. Борисовское, ул. Советская 14</t>
  </si>
  <si>
    <t>Екатеринославка</t>
  </si>
  <si>
    <t>АТС-77380</t>
  </si>
  <si>
    <t xml:space="preserve"> с. Екатеринославка, ул. Усимука 36</t>
  </si>
  <si>
    <t>Изюмовка</t>
  </si>
  <si>
    <t>АТС-77351</t>
  </si>
  <si>
    <t>с. Изюмовка, ул. Школьная</t>
  </si>
  <si>
    <t>Комиссаровское</t>
  </si>
  <si>
    <t>АТС-77366</t>
  </si>
  <si>
    <t>с. Комиссаровское, ул. Молодежная 1б</t>
  </si>
  <si>
    <t>АТС-77381</t>
  </si>
  <si>
    <t>с. Красноярка, ул. Ленина 33</t>
  </si>
  <si>
    <t>Кутузовка</t>
  </si>
  <si>
    <t>АТС-77391</t>
  </si>
  <si>
    <t>с. Кутузовка, ул. Советская 36б</t>
  </si>
  <si>
    <t>Максимовка</t>
  </si>
  <si>
    <t>АТС-77341</t>
  </si>
  <si>
    <t>с. Максимовка, ул. Школьная 3</t>
  </si>
  <si>
    <t>Новоскатовка</t>
  </si>
  <si>
    <t>АТС-77383</t>
  </si>
  <si>
    <t>д. Новоскатовка, ул. Советская 25</t>
  </si>
  <si>
    <t>Солнцево</t>
  </si>
  <si>
    <t>АТС-77385</t>
  </si>
  <si>
    <t>д. Солнцево, ул. Восточная 13</t>
  </si>
  <si>
    <t>Таловское</t>
  </si>
  <si>
    <t>АТС-77361</t>
  </si>
  <si>
    <t>с. Таловское, ул. Северная 41</t>
  </si>
  <si>
    <t>Шербакуль</t>
  </si>
  <si>
    <t>АТС-77210</t>
  </si>
  <si>
    <t>р.п. Шербакуль, ул. Ленина 117</t>
  </si>
  <si>
    <t>Городской округ г.Омск</t>
  </si>
  <si>
    <t>г.Омск</t>
  </si>
  <si>
    <t>MSAN-20/1</t>
  </si>
  <si>
    <t xml:space="preserve"> Гагарина 36</t>
  </si>
  <si>
    <t>MSAN-20/2</t>
  </si>
  <si>
    <t xml:space="preserve"> Волочаевская 11/1</t>
  </si>
  <si>
    <t>MSAN-20/3</t>
  </si>
  <si>
    <t xml:space="preserve"> 20 лет РККА 61/1</t>
  </si>
  <si>
    <t>MSAN-20/4</t>
  </si>
  <si>
    <t xml:space="preserve"> Завертяева 7/4</t>
  </si>
  <si>
    <t>MSAN-27/1</t>
  </si>
  <si>
    <t xml:space="preserve"> Алтайская 20</t>
  </si>
  <si>
    <t>п.Новая Станица</t>
  </si>
  <si>
    <t>MSAN-954</t>
  </si>
  <si>
    <t xml:space="preserve"> Поморцева 33</t>
  </si>
  <si>
    <t>АТСЭ-20</t>
  </si>
  <si>
    <t>Кемеровская 13</t>
  </si>
  <si>
    <t>п.Большие Поля</t>
  </si>
  <si>
    <t>Центральная 5</t>
  </si>
  <si>
    <t>п.Береговой</t>
  </si>
  <si>
    <t>Иртышская 22</t>
  </si>
  <si>
    <t>АТС-23/24/25</t>
  </si>
  <si>
    <t>АТС-30/31</t>
  </si>
  <si>
    <t>Съездовская 34</t>
  </si>
  <si>
    <t>АТС-40/41</t>
  </si>
  <si>
    <t>Котельникова 5</t>
  </si>
  <si>
    <t>6 Станционная 2/1</t>
  </si>
  <si>
    <t xml:space="preserve"> Магистральная 70Б</t>
  </si>
  <si>
    <t>4 Поселковая 46</t>
  </si>
  <si>
    <t>АТС-73/74</t>
  </si>
  <si>
    <t>Лукашевича 4</t>
  </si>
  <si>
    <t>п.Осташково</t>
  </si>
  <si>
    <t>АТС-4320</t>
  </si>
  <si>
    <t>Осташковская 15</t>
  </si>
  <si>
    <t>п.Волжский</t>
  </si>
  <si>
    <t>АТС-4323</t>
  </si>
  <si>
    <t xml:space="preserve"> Полевая 2</t>
  </si>
  <si>
    <t>Бенеша 17</t>
  </si>
  <si>
    <t>АТС-449</t>
  </si>
  <si>
    <t>14 военный городок</t>
  </si>
  <si>
    <t>п.Светлый</t>
  </si>
  <si>
    <t>АТС-926</t>
  </si>
  <si>
    <t>Маргелова (КПП)</t>
  </si>
  <si>
    <t>АТСЭ-22/26</t>
  </si>
  <si>
    <t>RSS- 22/2</t>
  </si>
  <si>
    <t xml:space="preserve">пр. Мира 33 </t>
  </si>
  <si>
    <t>RSS- 22/3</t>
  </si>
  <si>
    <t>Магистральная 70Б</t>
  </si>
  <si>
    <t>RSS- 26/2</t>
  </si>
  <si>
    <t>22 Партсъезда 6</t>
  </si>
  <si>
    <t>RSS- 26/3</t>
  </si>
  <si>
    <t>пр. Мира 165 Е</t>
  </si>
  <si>
    <t>АТСЭ-32/36</t>
  </si>
  <si>
    <t>RSS-32/2</t>
  </si>
  <si>
    <t>Омская 108</t>
  </si>
  <si>
    <t>RSS-36/1</t>
  </si>
  <si>
    <t>20 лет РККА 61/1</t>
  </si>
  <si>
    <t>RSS-36/2</t>
  </si>
  <si>
    <t>10 Октября 179</t>
  </si>
  <si>
    <t>RSS-36/3</t>
  </si>
  <si>
    <t xml:space="preserve">Кирова 18а </t>
  </si>
  <si>
    <t>RSS-37/1</t>
  </si>
  <si>
    <t>RSS-37/2</t>
  </si>
  <si>
    <t>Торговая 36</t>
  </si>
  <si>
    <t>АТСЭ-45/46</t>
  </si>
  <si>
    <t>RSS-43/1</t>
  </si>
  <si>
    <t>4 Марьяновская 1</t>
  </si>
  <si>
    <t>RSS-43/2</t>
  </si>
  <si>
    <t xml:space="preserve">22 Марьяновская 2 </t>
  </si>
  <si>
    <t>RSS-45/1</t>
  </si>
  <si>
    <t>RSS-46/1</t>
  </si>
  <si>
    <t>Демьяна Бедного 67/1</t>
  </si>
  <si>
    <t>RSS-46/2</t>
  </si>
  <si>
    <t>RSS-46/3</t>
  </si>
  <si>
    <t>Полосухина 86</t>
  </si>
  <si>
    <t>RSS-46/4</t>
  </si>
  <si>
    <t>АТСЭ-53/55</t>
  </si>
  <si>
    <t>RSS-53/1</t>
  </si>
  <si>
    <t>Пархоменко 1а</t>
  </si>
  <si>
    <t>RSS-55/1</t>
  </si>
  <si>
    <t>RSS-55/2</t>
  </si>
  <si>
    <t>Авиагородок 34а</t>
  </si>
  <si>
    <t>RSS-55/3</t>
  </si>
  <si>
    <t>Мельничная 89/1</t>
  </si>
  <si>
    <t>RSS-58/2</t>
  </si>
  <si>
    <t>3 Молодежная 51</t>
  </si>
  <si>
    <t>RSS-58/3</t>
  </si>
  <si>
    <t>пр. Космический 97б</t>
  </si>
  <si>
    <t>АТСЭ-61/67</t>
  </si>
  <si>
    <t>Бородина 42/1</t>
  </si>
  <si>
    <t>RSS-60/1</t>
  </si>
  <si>
    <t>Завертяева 31 кв. 101</t>
  </si>
  <si>
    <t>RSS-60/2</t>
  </si>
  <si>
    <t>RSS-60/3</t>
  </si>
  <si>
    <t>RSS-61/1</t>
  </si>
  <si>
    <t xml:space="preserve">Багратиона 15в </t>
  </si>
  <si>
    <t>RSS-61/2</t>
  </si>
  <si>
    <t>RSS-67/1</t>
  </si>
  <si>
    <t>RSS-68/1</t>
  </si>
  <si>
    <t>24 Северная 196</t>
  </si>
  <si>
    <t>DLU-70/71</t>
  </si>
  <si>
    <t>DLU-70/1</t>
  </si>
  <si>
    <t xml:space="preserve"> Дмитриева 7</t>
  </si>
  <si>
    <t>DLU-71/1</t>
  </si>
  <si>
    <t>3 Любинская 26A</t>
  </si>
  <si>
    <t>DLU-71/2</t>
  </si>
  <si>
    <t>п. Входной 33/1</t>
  </si>
  <si>
    <t>DLU-72/1</t>
  </si>
  <si>
    <t>Крупская 7/1</t>
  </si>
  <si>
    <t>DLU-77/1</t>
  </si>
  <si>
    <t xml:space="preserve"> Туполева 5а</t>
  </si>
  <si>
    <t>DLU-77/2</t>
  </si>
  <si>
    <t xml:space="preserve"> СибНИИСхоз 20</t>
  </si>
  <si>
    <t>DLU-77/3</t>
  </si>
  <si>
    <t>22 Апреля 10В</t>
  </si>
  <si>
    <t>DLU-77/4</t>
  </si>
  <si>
    <t>DLU-78/1</t>
  </si>
  <si>
    <t>Иртышская  наб. 32</t>
  </si>
  <si>
    <t>DLU-78/2</t>
  </si>
  <si>
    <t xml:space="preserve"> 2 Челюскинцев 7</t>
  </si>
  <si>
    <t>DLU-78/3</t>
  </si>
  <si>
    <t xml:space="preserve"> Вострецова 7/3</t>
  </si>
  <si>
    <t>DLU-78/4</t>
  </si>
  <si>
    <t>6 Ленинградская 8</t>
  </si>
  <si>
    <t>DLU-78/5</t>
  </si>
  <si>
    <t>DLU-78/6</t>
  </si>
  <si>
    <t>DLU-78/7</t>
  </si>
  <si>
    <t>DLU-79/1</t>
  </si>
  <si>
    <t>DLU-79/2</t>
  </si>
  <si>
    <t>пос. Загородный 3а</t>
  </si>
  <si>
    <t>DLU-79/3</t>
  </si>
  <si>
    <t xml:space="preserve"> 40 лет Ракетных войск 1</t>
  </si>
  <si>
    <t>DLU-79/4</t>
  </si>
  <si>
    <t xml:space="preserve"> Орджоникидзе 268</t>
  </si>
  <si>
    <t>DLU-94/1</t>
  </si>
  <si>
    <t xml:space="preserve"> Герцена 3</t>
  </si>
  <si>
    <t>п.Крутая Горка</t>
  </si>
  <si>
    <t>DLU-94/2</t>
  </si>
  <si>
    <t>Российская 13</t>
  </si>
  <si>
    <t>SIP</t>
  </si>
  <si>
    <t>АТС-52</t>
  </si>
  <si>
    <t>Кирова 18А</t>
  </si>
  <si>
    <t>АТС-56/57</t>
  </si>
  <si>
    <t>К-560</t>
  </si>
  <si>
    <t>К-563</t>
  </si>
  <si>
    <t>10 лет Октября 109</t>
  </si>
  <si>
    <t>К-570</t>
  </si>
  <si>
    <t>К-750</t>
  </si>
  <si>
    <t>Б Архитекторов 3/9</t>
  </si>
  <si>
    <t>MD-110</t>
  </si>
  <si>
    <t>Омский муниципальный район</t>
  </si>
  <si>
    <t>с.Красноярка</t>
  </si>
  <si>
    <t>Ленина 88</t>
  </si>
  <si>
    <t>с.Чернолучье</t>
  </si>
  <si>
    <t>Советская 5-35</t>
  </si>
  <si>
    <t>д.п. Чернолученское</t>
  </si>
  <si>
    <t>Пионерская 16</t>
  </si>
  <si>
    <t>Центральная 7А</t>
  </si>
  <si>
    <t>с.Ачаир</t>
  </si>
  <si>
    <t>Береговая 141</t>
  </si>
  <si>
    <t>п.Ачаирский</t>
  </si>
  <si>
    <t>Мира 10</t>
  </si>
  <si>
    <t>с.Розовка</t>
  </si>
  <si>
    <t>50 лет Октября 22 Б</t>
  </si>
  <si>
    <t>п.Иртышский</t>
  </si>
  <si>
    <t>Ленина 13</t>
  </si>
  <si>
    <t>п.Речной</t>
  </si>
  <si>
    <t xml:space="preserve">Магистральная 12А </t>
  </si>
  <si>
    <t>с.Усть-Заостровка</t>
  </si>
  <si>
    <t>Мира 49</t>
  </si>
  <si>
    <t>с.Лузино</t>
  </si>
  <si>
    <t>30 лет Победы 16</t>
  </si>
  <si>
    <t>п.Магистральный</t>
  </si>
  <si>
    <t>Молодежная 13Б</t>
  </si>
  <si>
    <t>п.Пятилетка</t>
  </si>
  <si>
    <t>40 лет Победы 2</t>
  </si>
  <si>
    <t>Северная 32</t>
  </si>
  <si>
    <t>п.Ростовка</t>
  </si>
  <si>
    <t>Ростовка д. 25</t>
  </si>
  <si>
    <t>Молодежная  3/2</t>
  </si>
  <si>
    <t>с.Ульяновка</t>
  </si>
  <si>
    <t>Восточная  2/6</t>
  </si>
  <si>
    <t>Советская 2А</t>
  </si>
  <si>
    <t>Средняя 1 А</t>
  </si>
  <si>
    <t>п.Новоомский</t>
  </si>
  <si>
    <t>Целинная 10/1</t>
  </si>
  <si>
    <t>д.Верхний Карбуш</t>
  </si>
  <si>
    <t>пер. Школьный  2</t>
  </si>
  <si>
    <t>СХТ</t>
  </si>
  <si>
    <t>Титова 40</t>
  </si>
  <si>
    <t>с.Дружино</t>
  </si>
  <si>
    <t>Советская 5А</t>
  </si>
  <si>
    <t>с.Красная Горка</t>
  </si>
  <si>
    <t>Центральная 8</t>
  </si>
  <si>
    <t>п.Горячий Ключ</t>
  </si>
  <si>
    <t>60 лет СССР,9</t>
  </si>
  <si>
    <t>с.Пушкино</t>
  </si>
  <si>
    <t>Ленина 56</t>
  </si>
  <si>
    <t>д.Подгородка</t>
  </si>
  <si>
    <t>Зеленая 2А</t>
  </si>
  <si>
    <t>д.Андреевка</t>
  </si>
  <si>
    <t>Юбилейная 5А /7</t>
  </si>
  <si>
    <t>с.Петровский</t>
  </si>
  <si>
    <t>Центральная 22</t>
  </si>
  <si>
    <t>с.Покровка</t>
  </si>
  <si>
    <t>Центральная 45В</t>
  </si>
  <si>
    <t>с.Никоновка</t>
  </si>
  <si>
    <t>Центральная 1</t>
  </si>
  <si>
    <t>д.Бородинка</t>
  </si>
  <si>
    <t>Центральная 43</t>
  </si>
  <si>
    <t>п.Омский</t>
  </si>
  <si>
    <t>Центральная 7</t>
  </si>
  <si>
    <t>с.Надеждино</t>
  </si>
  <si>
    <t>Центральная 37</t>
  </si>
  <si>
    <t>Кемеровская область</t>
  </si>
  <si>
    <t>Анжеро-Судженский городской округ</t>
  </si>
  <si>
    <t>г. Анжеро-Судженск</t>
  </si>
  <si>
    <t>ОПТСЭ-6</t>
  </si>
  <si>
    <t>ул. Ломоносова, 2</t>
  </si>
  <si>
    <t>7744/5600</t>
  </si>
  <si>
    <t>5549/4211</t>
  </si>
  <si>
    <t>ОПСКЭ-4</t>
  </si>
  <si>
    <t>ул. Горького, 40</t>
  </si>
  <si>
    <t>ОПСКЭ-5</t>
  </si>
  <si>
    <t>пр. Карла-Маркса, 1</t>
  </si>
  <si>
    <t>Яйский муниципальный район</t>
  </si>
  <si>
    <t xml:space="preserve">Яйское городское поселение </t>
  </si>
  <si>
    <t>ОПТСЭ-2</t>
  </si>
  <si>
    <t>ул. Больничная, 21</t>
  </si>
  <si>
    <t>2288/496</t>
  </si>
  <si>
    <t>2249/419</t>
  </si>
  <si>
    <t>ОПСЭ-23</t>
  </si>
  <si>
    <t>Ижморский муниципальный район</t>
  </si>
  <si>
    <t xml:space="preserve">Ижморское городское поселение </t>
  </si>
  <si>
    <t>ул. Ленинская, 69</t>
  </si>
  <si>
    <t>Яшкинский муниципальный район</t>
  </si>
  <si>
    <t xml:space="preserve">Яшкинское городское поселение </t>
  </si>
  <si>
    <t>ул. Куйбышева, 6</t>
  </si>
  <si>
    <t>Тайгинский городской округ</t>
  </si>
  <si>
    <t>г. Тайга</t>
  </si>
  <si>
    <t>ОПТСЭ-23</t>
  </si>
  <si>
    <t>пр. Кирова, 25</t>
  </si>
  <si>
    <t>ОПСЭ-25</t>
  </si>
  <si>
    <t>ОПСКЭ-22</t>
  </si>
  <si>
    <t>Березовский городской округ</t>
  </si>
  <si>
    <t>г. Березовский</t>
  </si>
  <si>
    <t>ОПТСЭ-3</t>
  </si>
  <si>
    <t>пр. Ленина, 18</t>
  </si>
  <si>
    <t>7296/4960</t>
  </si>
  <si>
    <t>4859/3289</t>
  </si>
  <si>
    <t xml:space="preserve">ОПСЭ-30 </t>
  </si>
  <si>
    <t>БАРЗАС</t>
  </si>
  <si>
    <t>ОСЭ-75 БАРЗАС</t>
  </si>
  <si>
    <t>пос. Барзас, ул. Пушкина, 21Б</t>
  </si>
  <si>
    <t xml:space="preserve"> БЕРИКУЛЬ</t>
  </si>
  <si>
    <t>ОСЭ-315 БЕРИКУЛЬ</t>
  </si>
  <si>
    <t>ул. Ленина, 2</t>
  </si>
  <si>
    <t xml:space="preserve"> ВОСКРЕСЕНКА</t>
  </si>
  <si>
    <t>ОСЭ-332 ВОСКРЕСЕНКА</t>
  </si>
  <si>
    <t>ул. Школьная, 26</t>
  </si>
  <si>
    <t xml:space="preserve"> ИЖМОРКА</t>
  </si>
  <si>
    <t>ОСЭ-311 ИЖМОРКА</t>
  </si>
  <si>
    <t>КОЛЫОН</t>
  </si>
  <si>
    <t>ОСЭ-34 КОЛЫОН</t>
  </si>
  <si>
    <t>пер. Майский, 2</t>
  </si>
  <si>
    <t>КРАСНЫЙ_ЯР</t>
  </si>
  <si>
    <t>ОСЭ-38 КРАСНЫЙ_ЯР</t>
  </si>
  <si>
    <t xml:space="preserve"> НОВОСЛАВЯНКА</t>
  </si>
  <si>
    <t>ОСЭ-321 НОВОСЛАВЯНКА</t>
  </si>
  <si>
    <t>ул. Советская, 56</t>
  </si>
  <si>
    <t xml:space="preserve"> НОВЫЙ_СВЕТ</t>
  </si>
  <si>
    <t>ОСЭ-323 НОВЫЙ_СВЕТ</t>
  </si>
  <si>
    <t>ул. Ленина, 12</t>
  </si>
  <si>
    <t>ПОСТНИКОВО</t>
  </si>
  <si>
    <t>ОСЭ-35 ПОСТНИКОВО</t>
  </si>
  <si>
    <t xml:space="preserve"> ПОЧИТАНКА</t>
  </si>
  <si>
    <t>ОСЭ-313 ПОЧИТАНКА</t>
  </si>
  <si>
    <t>ул. Ленинская, 66</t>
  </si>
  <si>
    <t>СИМБИРКА</t>
  </si>
  <si>
    <t>ОСЭ-36 СИМБИРКА</t>
  </si>
  <si>
    <t>ул. Новая, 173а</t>
  </si>
  <si>
    <t>СВЯТОСЛАВКА</t>
  </si>
  <si>
    <t>ОСЭ-39 СВЯТОСЛАВКА</t>
  </si>
  <si>
    <t>ул. Советская, 29В</t>
  </si>
  <si>
    <t xml:space="preserve"> ТЕПЛАЯ РЕЧКА</t>
  </si>
  <si>
    <t>ОСЭ-325 ТЕПЛАЯ РЕЧКА</t>
  </si>
  <si>
    <t>ТРОИЦК</t>
  </si>
  <si>
    <t>ОСЭ-37 ТРОИЦК</t>
  </si>
  <si>
    <t>ул. Молодёжная, 25</t>
  </si>
  <si>
    <t xml:space="preserve"> ВОЗНЕСЕНКА</t>
  </si>
  <si>
    <t>ОСЭ-231 ВОЗНЕСЕНКА</t>
  </si>
  <si>
    <t>ул. 10 лет Пятилетки, 2</t>
  </si>
  <si>
    <t xml:space="preserve"> ДАЧНО-ТРОИЦК</t>
  </si>
  <si>
    <t>ОСЭ-261 ДАЧНО-ТРОИЦК</t>
  </si>
  <si>
    <t>ул. Механическая, 8</t>
  </si>
  <si>
    <t xml:space="preserve"> ЕМЕЛЬЯНОВКА</t>
  </si>
  <si>
    <t>ОСЭ-281 ЕМЕЛЬЯНОВКА</t>
  </si>
  <si>
    <t>ул. Молодёжная, 1</t>
  </si>
  <si>
    <t xml:space="preserve"> ИШИМ</t>
  </si>
  <si>
    <t>ОСЭ-256 ИШИМ</t>
  </si>
  <si>
    <t>ул. Молодёжная, 24</t>
  </si>
  <si>
    <t xml:space="preserve"> КАЙЛА</t>
  </si>
  <si>
    <t>ОСЭ-235 КАЙЛА</t>
  </si>
  <si>
    <t xml:space="preserve"> МАРЬЕВКА</t>
  </si>
  <si>
    <t>ОСЭ-244 МАРЬЕВКА</t>
  </si>
  <si>
    <t>ул. Авиационная, 32</t>
  </si>
  <si>
    <t xml:space="preserve"> НОВОНИКОЛАЕВКА</t>
  </si>
  <si>
    <t>ОСЭ-241 НОВОНИКОЛАЕВКА</t>
  </si>
  <si>
    <t>ул. Школьная, 34</t>
  </si>
  <si>
    <t xml:space="preserve"> СУДЖЕНКА</t>
  </si>
  <si>
    <t>ОСЭ-267 СУДЖЕНКА</t>
  </si>
  <si>
    <t>ул. Советская, 61А</t>
  </si>
  <si>
    <t xml:space="preserve"> УЛАНОВКА</t>
  </si>
  <si>
    <t>ОСЭ-254 УЛАНОВКА</t>
  </si>
  <si>
    <t>ул. Ленина, 107</t>
  </si>
  <si>
    <t xml:space="preserve"> ЯЯ-БОРИК</t>
  </si>
  <si>
    <t>ОСЭ-251 ЯЯ-БОРИК</t>
  </si>
  <si>
    <t>СОЛОМАТОВО</t>
  </si>
  <si>
    <t>ОС-31 СОЛОМАТОВО</t>
  </si>
  <si>
    <t>ул. Молодёжная, 30</t>
  </si>
  <si>
    <t>ТАЛОВКА</t>
  </si>
  <si>
    <t>ОСЭ-42 ТАЛОВКА</t>
  </si>
  <si>
    <t>ул. Школьная, 13Д</t>
  </si>
  <si>
    <t>ПАШКОВО</t>
  </si>
  <si>
    <t>ОС-32 ПАШКОВО</t>
  </si>
  <si>
    <t>ул. Леонова, 2</t>
  </si>
  <si>
    <t>ПОЛОМОШНОЕ</t>
  </si>
  <si>
    <t>ОС-36 ПОЛОМОШНОЕ</t>
  </si>
  <si>
    <t>ул. Бенивалевского, 10А</t>
  </si>
  <si>
    <t>ШАХТЕР</t>
  </si>
  <si>
    <t>ОС-45 ШАХТЕР</t>
  </si>
  <si>
    <t>МОХОВО</t>
  </si>
  <si>
    <t>ОС-49 МОХОВО</t>
  </si>
  <si>
    <t>ул. Центральная</t>
  </si>
  <si>
    <t>ДУБРОВКА</t>
  </si>
  <si>
    <t>ОС-47 ДУБРОВКА</t>
  </si>
  <si>
    <t>ул. 40 Лет Победы, 11А</t>
  </si>
  <si>
    <t>ЯШКИНСКИЙ</t>
  </si>
  <si>
    <t>ОС-43 ЯШКИНСКИЙ</t>
  </si>
  <si>
    <t>ул. Осенняя, 13</t>
  </si>
  <si>
    <t>ЛЕНИНСКИЙ</t>
  </si>
  <si>
    <t>ОС-34 ЛЕНИНСКИЙ</t>
  </si>
  <si>
    <t>ул. Зелёная, 2</t>
  </si>
  <si>
    <t>ЮРТЫ-КОНСТАНТИНОВЫ</t>
  </si>
  <si>
    <t>ОС-39 ЮРТЫ-КОНСТАНТИНОВЫ</t>
  </si>
  <si>
    <t>ул. Братьев Сидельниковых, 24 -2</t>
  </si>
  <si>
    <t>ЛИТВИНОВО</t>
  </si>
  <si>
    <t>ОСЭ-37 ЛИТВИНОВО</t>
  </si>
  <si>
    <t>ул. Больничная, 3</t>
  </si>
  <si>
    <t>ПАЧА</t>
  </si>
  <si>
    <t>ОСЭ-30 ПАЧА</t>
  </si>
  <si>
    <t>НИЖНЕЕ ЯШКИНО</t>
  </si>
  <si>
    <t>ОСЭ-40 НИЖНЕЕ ЯШКИНО</t>
  </si>
  <si>
    <t>ул. Солнечная, 13</t>
  </si>
  <si>
    <t>АКАЦИЯ</t>
  </si>
  <si>
    <t>ОС-35 АКАЦИЯ</t>
  </si>
  <si>
    <t>Заводоуправление</t>
  </si>
  <si>
    <t>КРАСНОСЕЛКА</t>
  </si>
  <si>
    <t>ОСЭ-41 КРАСНОСЕЛКА</t>
  </si>
  <si>
    <t>КОЛМОГОРОВО</t>
  </si>
  <si>
    <t>ОСЭ-46 КОЛМОГОРОВО</t>
  </si>
  <si>
    <t>Микрорайон Молодёжный, 6</t>
  </si>
  <si>
    <t>БОТЬЕВО</t>
  </si>
  <si>
    <t>ОС-38 БОТЬЕВО</t>
  </si>
  <si>
    <t>ул. Победы, 1А</t>
  </si>
  <si>
    <t>ЗЫРЯНКА</t>
  </si>
  <si>
    <t>ОС-48 ЗЫРЯНКА</t>
  </si>
  <si>
    <t>ул. Юбилейная, 13 - 1</t>
  </si>
  <si>
    <t>Кемеровский городской округ</t>
  </si>
  <si>
    <t>г. Кемерово</t>
  </si>
  <si>
    <t>ОПТСЭ-75</t>
  </si>
  <si>
    <t>ул. Красноармейская, 99</t>
  </si>
  <si>
    <t>21610/11968</t>
  </si>
  <si>
    <t>14918/7477</t>
  </si>
  <si>
    <t>ОПТСЭ-36</t>
  </si>
  <si>
    <t>11773/3936</t>
  </si>
  <si>
    <t>8734/2555</t>
  </si>
  <si>
    <t>ОПС-51</t>
  </si>
  <si>
    <t>бр. Строителей, 24-Б</t>
  </si>
  <si>
    <t>ОПС-53</t>
  </si>
  <si>
    <t>ОПС-21</t>
  </si>
  <si>
    <t>ул. Федоровского, 14</t>
  </si>
  <si>
    <t>ОПС-28</t>
  </si>
  <si>
    <t>ОПТСЭ-31</t>
  </si>
  <si>
    <t>ул. Тухачевского, 31-В</t>
  </si>
  <si>
    <t>ОПСЭ-35</t>
  </si>
  <si>
    <t>пр. Октябрьский, 53/1</t>
  </si>
  <si>
    <t>ОПТСЭ-61</t>
  </si>
  <si>
    <t>ул. Леонова, 24-А</t>
  </si>
  <si>
    <t>4992/4280</t>
  </si>
  <si>
    <t>3070/2578</t>
  </si>
  <si>
    <t>ОПТСЭ-62</t>
  </si>
  <si>
    <t>ОПТСЭ-54</t>
  </si>
  <si>
    <t>пр. Ленина, 111-В</t>
  </si>
  <si>
    <t>13232/16406</t>
  </si>
  <si>
    <t>7493/10469</t>
  </si>
  <si>
    <t>ОПТСЭ-73</t>
  </si>
  <si>
    <t>пр. Ленинградский, 32/1</t>
  </si>
  <si>
    <t>15040/3072</t>
  </si>
  <si>
    <t>8463/1850</t>
  </si>
  <si>
    <t>ОПСЭ-64</t>
  </si>
  <si>
    <t>пр. Шахтеров, 23</t>
  </si>
  <si>
    <t>5572/3572</t>
  </si>
  <si>
    <t>3510/1855</t>
  </si>
  <si>
    <t>К-36/1,2,3,4</t>
  </si>
  <si>
    <t>ул. Муромцева, 17(7)</t>
  </si>
  <si>
    <t xml:space="preserve">КАТС-72 </t>
  </si>
  <si>
    <t>пр. Ленина, 64-А</t>
  </si>
  <si>
    <t>1020/12928</t>
  </si>
  <si>
    <t>658/8653</t>
  </si>
  <si>
    <t>Кемеровский муниципальный район</t>
  </si>
  <si>
    <t xml:space="preserve"> АНДРЕЕВКА</t>
  </si>
  <si>
    <t>ОСЭ-6024 АНДРЕЕВКА</t>
  </si>
  <si>
    <t>пер.Советский,1а</t>
  </si>
  <si>
    <t xml:space="preserve"> БЕРЕЗОВО</t>
  </si>
  <si>
    <t>ОСЭ-6050 БЕРЕЗОВО</t>
  </si>
  <si>
    <t>ул.Ценральная,24</t>
  </si>
  <si>
    <t xml:space="preserve"> БЕРЕГОВОЙ</t>
  </si>
  <si>
    <t>ОСЭ-6060 БЕРЕГОВОЙ</t>
  </si>
  <si>
    <t>ул.Строительная,7а</t>
  </si>
  <si>
    <t xml:space="preserve"> ВЕРХОТОМКА</t>
  </si>
  <si>
    <t>ОСЭ-6000 ВЕРХОТОМКА</t>
  </si>
  <si>
    <t xml:space="preserve">ул.Сосновый бор,12 </t>
  </si>
  <si>
    <t xml:space="preserve"> С.БАРАНОВКА</t>
  </si>
  <si>
    <t>ОСЭ-6006 С.БАРАНОВКА</t>
  </si>
  <si>
    <t>ул.Ценральная,16а</t>
  </si>
  <si>
    <t>П.МАЗУРОВО</t>
  </si>
  <si>
    <t>ОСЭ-608 П.МАЗУРОВО</t>
  </si>
  <si>
    <t>ул.Советская,49-1</t>
  </si>
  <si>
    <t xml:space="preserve"> ЕЛЫКАЕВО</t>
  </si>
  <si>
    <t>ОСЭ-6030 ЕЛЫКАЕВО</t>
  </si>
  <si>
    <t>ул.Клопова,14</t>
  </si>
  <si>
    <t xml:space="preserve"> ЖУРАВЛЕВО</t>
  </si>
  <si>
    <t>ОСЭ-6020 ЖУРАВЛЕВО</t>
  </si>
  <si>
    <t>без адреса("Спутник")</t>
  </si>
  <si>
    <t xml:space="preserve"> ЗВЕЗДНЫЙ</t>
  </si>
  <si>
    <t>ОСЭ-6010 ЗВЕЗДНЫЙ</t>
  </si>
  <si>
    <t>ул.Школьная,4-32</t>
  </si>
  <si>
    <t>П.НОВОИСКИТИМСК</t>
  </si>
  <si>
    <t>ОСЭ-607 П.НОВОИСКИТИМСК</t>
  </si>
  <si>
    <t xml:space="preserve">ул.Новая,2 </t>
  </si>
  <si>
    <t xml:space="preserve"> СТАРОЧЕРВОВО</t>
  </si>
  <si>
    <t>ОСЭ-6037 СТАРОЧЕРВОВО</t>
  </si>
  <si>
    <t>ул.Новая,12-1</t>
  </si>
  <si>
    <t xml:space="preserve"> ЛЕНИНГРАДСКИЙ</t>
  </si>
  <si>
    <t>ОСЭ-6075 ЛЕНИНГРАДСКИЙ</t>
  </si>
  <si>
    <t xml:space="preserve"> МОЗЖУХА</t>
  </si>
  <si>
    <t>ОСЭ-6013 МОЗЖУХА</t>
  </si>
  <si>
    <t xml:space="preserve">ул.Трудовая,13 </t>
  </si>
  <si>
    <t>НОВОСТРОЙКА</t>
  </si>
  <si>
    <t>ОСЭ-604 НОВОСТРОЙКА</t>
  </si>
  <si>
    <t>ул.Центральная,47</t>
  </si>
  <si>
    <t xml:space="preserve"> КУЗБАССКИЙ</t>
  </si>
  <si>
    <t>ОСЭ-6072 КУЗБАССКИЙ</t>
  </si>
  <si>
    <t>ул.Восточная,11</t>
  </si>
  <si>
    <t xml:space="preserve"> ПРИГОРОДНЫЙ</t>
  </si>
  <si>
    <t>ОСЭ-6080 ПРИГОРОДНЫЙ</t>
  </si>
  <si>
    <t>ул.Центральная,122а</t>
  </si>
  <si>
    <t xml:space="preserve"> СИЛИНО</t>
  </si>
  <si>
    <t>ОСЭ-6034 СИЛИНО</t>
  </si>
  <si>
    <t>ул.Новая,11</t>
  </si>
  <si>
    <t xml:space="preserve"> П.ЩЕГЛОВСКИЙ</t>
  </si>
  <si>
    <t>ОСЭ-6003 П.ЩЕГЛОВСКИЙ</t>
  </si>
  <si>
    <t>ул.Рабочая,30</t>
  </si>
  <si>
    <t xml:space="preserve"> ЯГУНОВО</t>
  </si>
  <si>
    <t>ОСЭ-6076 ЯГУНОВО</t>
  </si>
  <si>
    <t>ул.Новая,7-9</t>
  </si>
  <si>
    <t xml:space="preserve"> Д.УСТЬ-ХМЕЛЕВКА</t>
  </si>
  <si>
    <t>ОСЭ-6008 Д.УСТЬ-ХМЕЛЕВКА</t>
  </si>
  <si>
    <t>ул.Школьная,15</t>
  </si>
  <si>
    <t>ЯСНОГОРСКИЙ</t>
  </si>
  <si>
    <t>ОСЭ-609 ЯСНОГОРСКИЙ</t>
  </si>
  <si>
    <t>ул.Центральная,12</t>
  </si>
  <si>
    <t xml:space="preserve"> ПРОМЫШЛЕННОВСКИЙ</t>
  </si>
  <si>
    <t>ОСЭ-6065 ПРОМЫШЛЕННОВСКИЙ</t>
  </si>
  <si>
    <t>пер.1Беломорский,7-1</t>
  </si>
  <si>
    <t>АРСЕНТЬЕВКА</t>
  </si>
  <si>
    <t>ОС-6017 АРСЕНТЬЕВКА</t>
  </si>
  <si>
    <t>ул.Васюхичева,43</t>
  </si>
  <si>
    <t xml:space="preserve"> УСПЕНКА</t>
  </si>
  <si>
    <t>ОСЭ-6019 УСПЕНКА</t>
  </si>
  <si>
    <t>ул.Советская,3</t>
  </si>
  <si>
    <t>Юргинский городской округ</t>
  </si>
  <si>
    <t xml:space="preserve">г. Юрга </t>
  </si>
  <si>
    <t>ОПТСЭ-5</t>
  </si>
  <si>
    <t>ул. Ленинградская, 38</t>
  </si>
  <si>
    <t>11072/3488</t>
  </si>
  <si>
    <t>7228/2185</t>
  </si>
  <si>
    <t>Топкинский городской округ</t>
  </si>
  <si>
    <t>г. Топки</t>
  </si>
  <si>
    <t>ул. Революции, 8</t>
  </si>
  <si>
    <t>ОПС-2</t>
  </si>
  <si>
    <t>ОПСЭ-3</t>
  </si>
  <si>
    <t>м-он Солнечный, 29-78</t>
  </si>
  <si>
    <t>Юргинский муниципальный район</t>
  </si>
  <si>
    <t>АРЛЮК</t>
  </si>
  <si>
    <t>ОС-98 АРЛЮК</t>
  </si>
  <si>
    <t>ул. Союзная, 8</t>
  </si>
  <si>
    <t>БЕЛЯНИНО</t>
  </si>
  <si>
    <t>ОС-76 БЕЛЯНИНО</t>
  </si>
  <si>
    <t>ул. Набережная, 4</t>
  </si>
  <si>
    <t>БОЛЬШЕЯМНОЕ</t>
  </si>
  <si>
    <t>ОС-78 БОЛЬШЕЯМНОЕ</t>
  </si>
  <si>
    <t>ВАРЮХИНО</t>
  </si>
  <si>
    <t>ОС-75 ВАРЮХИНО</t>
  </si>
  <si>
    <t>ул. Центральная, 73</t>
  </si>
  <si>
    <t xml:space="preserve"> ВЕРХ-ТАЙМЕНКА</t>
  </si>
  <si>
    <t>ОСЭ-72 ВЕРХ-ТАЙМЕНКА</t>
  </si>
  <si>
    <t>ул. Горская</t>
  </si>
  <si>
    <t xml:space="preserve"> ЕЛГИНО</t>
  </si>
  <si>
    <t>ОС-733 ЕЛГИНО</t>
  </si>
  <si>
    <t>ул. Заречная, 11</t>
  </si>
  <si>
    <t xml:space="preserve"> ЗАОЗЕРНЫЙ</t>
  </si>
  <si>
    <t>ОСЭ-79 ЗАОЗЕРНЫЙ</t>
  </si>
  <si>
    <t>пер. Школьный, 4</t>
  </si>
  <si>
    <t>ЗАЛЕДЕЕВО</t>
  </si>
  <si>
    <t>ОС-70 ЗАЛЕДЕЕВО</t>
  </si>
  <si>
    <t>ул. Центральная, 63</t>
  </si>
  <si>
    <t>ЗИМНИК</t>
  </si>
  <si>
    <t>ОС-99 ЗИМНИК</t>
  </si>
  <si>
    <t>ул. Новая, 2</t>
  </si>
  <si>
    <t xml:space="preserve"> ЛЕБЯЖЬЕ-АСАНОВО</t>
  </si>
  <si>
    <t>ОС-942 ЛЕБЯЖЬЕ-АСАНОВО</t>
  </si>
  <si>
    <t xml:space="preserve">ул. Российская, 6 </t>
  </si>
  <si>
    <t>ЛИНЕЙНЫЙ</t>
  </si>
  <si>
    <t>ОС-97 ЛИНЕЙНЫЙ</t>
  </si>
  <si>
    <t>ул. Строительная, 1-1</t>
  </si>
  <si>
    <t xml:space="preserve"> НОВОРОМАНОВО</t>
  </si>
  <si>
    <t>ОСЭ-77 НОВОРОМАНОВО</t>
  </si>
  <si>
    <t>ул. Рабочая, 40</t>
  </si>
  <si>
    <t xml:space="preserve"> МАКУРИНО</t>
  </si>
  <si>
    <t>ОС-735 МАКУРИНО</t>
  </si>
  <si>
    <t>ул. Молодёжная, 9</t>
  </si>
  <si>
    <t xml:space="preserve"> МАЛЬЦЕВО</t>
  </si>
  <si>
    <t>ОС-736 МАЛЬЦЕВО</t>
  </si>
  <si>
    <t>ул. Советская, 23</t>
  </si>
  <si>
    <t>ПОПЕРЕЧНОЕ</t>
  </si>
  <si>
    <t>ОС-96 ПОПЕРЕЧНОЕ</t>
  </si>
  <si>
    <t xml:space="preserve"> ПРОСКОКОВО</t>
  </si>
  <si>
    <t>ОСЭ-731 ПРОСКОКОВО</t>
  </si>
  <si>
    <t>ул. Совхозная, 3</t>
  </si>
  <si>
    <t>ПЯТКОВО</t>
  </si>
  <si>
    <t>ОС-95 ПЯТКОВО</t>
  </si>
  <si>
    <t>ул. Центральная, 7</t>
  </si>
  <si>
    <t xml:space="preserve"> ТОМИЛОВО</t>
  </si>
  <si>
    <t>ОС-734 ТОМИЛОВО</t>
  </si>
  <si>
    <t xml:space="preserve"> ЮРГИНСКИЙ</t>
  </si>
  <si>
    <t>ОСЭ-94 ЮРГИНСКИЙ</t>
  </si>
  <si>
    <t>ЮРГА-2</t>
  </si>
  <si>
    <t>ОС-93 ЮРГА-2</t>
  </si>
  <si>
    <t>ул. Новая, 22</t>
  </si>
  <si>
    <t xml:space="preserve"> ТАЛАЯ</t>
  </si>
  <si>
    <t>ОСЭ-90 ТАЛАЯ</t>
  </si>
  <si>
    <t>ул. Центральная, 2б</t>
  </si>
  <si>
    <t>Топкинский муниципальный район</t>
  </si>
  <si>
    <t xml:space="preserve"> В.ПАДУНКА</t>
  </si>
  <si>
    <t>ОСЭ-927 В.ПАДУНКА</t>
  </si>
  <si>
    <t xml:space="preserve"> МАГИСТРАЛЬНЫЙ</t>
  </si>
  <si>
    <t>ОСЭ-943 МАГИСТРАЛЬНЫЙ</t>
  </si>
  <si>
    <t>ул. Строителей, 7</t>
  </si>
  <si>
    <t xml:space="preserve"> ЗАРУБИНО</t>
  </si>
  <si>
    <t>ОСЭ-96 ЗАРУБИНО</t>
  </si>
  <si>
    <t>ул. Центральная, 12-4</t>
  </si>
  <si>
    <t>ГЛУБОКОЕ</t>
  </si>
  <si>
    <t>ОС-93 ГЛУБОКОЕ</t>
  </si>
  <si>
    <t xml:space="preserve"> ЦЕНТРАЛЬНЫЙ</t>
  </si>
  <si>
    <t>ОСЭ-926 ЦЕНТРАЛЬНЫЙ</t>
  </si>
  <si>
    <t>ул. Советская, 24-2</t>
  </si>
  <si>
    <t xml:space="preserve"> ТРЕЩА</t>
  </si>
  <si>
    <t>ОСЭ-91 ТРЕЩА</t>
  </si>
  <si>
    <t>ул. Малыхина, 18</t>
  </si>
  <si>
    <t xml:space="preserve"> РАССВЕТ</t>
  </si>
  <si>
    <t>ОСЭ-93 РАССВЕТ</t>
  </si>
  <si>
    <t>ул. Ленина, 5-1</t>
  </si>
  <si>
    <t xml:space="preserve"> ТОПКИ</t>
  </si>
  <si>
    <t>ОСЭ-90 ТОПКИ</t>
  </si>
  <si>
    <t xml:space="preserve">Микрарайон, 3а </t>
  </si>
  <si>
    <t xml:space="preserve"> УСТЬ-СОСНОВО</t>
  </si>
  <si>
    <t>ОСЭ-931 УСТЬ-СОСНОВО</t>
  </si>
  <si>
    <t>ул. Школьная, 4-1</t>
  </si>
  <si>
    <t>РАЗДОЛЬЕ</t>
  </si>
  <si>
    <t>ОС-93 РАЗДОЛЬЕ</t>
  </si>
  <si>
    <t xml:space="preserve"> ОПАРИНО</t>
  </si>
  <si>
    <t>ОСЭ-94 ОПАРИНО</t>
  </si>
  <si>
    <t xml:space="preserve"> ЧЕРЕМИЧКИНО</t>
  </si>
  <si>
    <t>ОС-921 ЧЕРЕМИЧКИНО</t>
  </si>
  <si>
    <t>ул. Дружбы, 1</t>
  </si>
  <si>
    <t xml:space="preserve"> ШИШИНО</t>
  </si>
  <si>
    <t>ОСЭ-95 ШИШИНО</t>
  </si>
  <si>
    <t>ул. Архипова, 1-14</t>
  </si>
  <si>
    <t xml:space="preserve"> М.КОРЧУГАН</t>
  </si>
  <si>
    <t>ОСЭ-925 М.КОРЧУГАН</t>
  </si>
  <si>
    <t>ул. Центральная, 4-2</t>
  </si>
  <si>
    <t xml:space="preserve"> МОКРОУСОВО</t>
  </si>
  <si>
    <t>ОСЭ-936 МОКРОУСОВО</t>
  </si>
  <si>
    <t xml:space="preserve">ул. Центральная </t>
  </si>
  <si>
    <t>Ленинск-Кузнецкий городской округ</t>
  </si>
  <si>
    <t>г. Ленинск-Кузнецкий</t>
  </si>
  <si>
    <t>пр. Кирова, 85</t>
  </si>
  <si>
    <t>4183/5626</t>
  </si>
  <si>
    <t>2877/4130</t>
  </si>
  <si>
    <t>ОПСЭ-5</t>
  </si>
  <si>
    <t>96/13344</t>
  </si>
  <si>
    <t>133/7577</t>
  </si>
  <si>
    <t>Полысаевский   городской округ</t>
  </si>
  <si>
    <t xml:space="preserve">г Полысаево       </t>
  </si>
  <si>
    <t>ОПТСЭ-42</t>
  </si>
  <si>
    <t>ул. Космонавтов, 63</t>
  </si>
  <si>
    <t>ПСЭ-3/1</t>
  </si>
  <si>
    <t>ПСЭ-2/3 УМСД</t>
  </si>
  <si>
    <t>ПСЭ-2/4 УМСД</t>
  </si>
  <si>
    <t>ул. Техническая, 9</t>
  </si>
  <si>
    <t>Крапивинский муниципальный район</t>
  </si>
  <si>
    <t>пгт. Крапивинский</t>
  </si>
  <si>
    <t>ул. Юбилейная, 2 а</t>
  </si>
  <si>
    <t xml:space="preserve">пгт. Зеленогорский </t>
  </si>
  <si>
    <t>Промышленновский муниципальный район</t>
  </si>
  <si>
    <t xml:space="preserve">Промышленновское городское поселение </t>
  </si>
  <si>
    <t>ОПСЭ-71</t>
  </si>
  <si>
    <t>ул. Крупской, 26</t>
  </si>
  <si>
    <t>ОПС-680</t>
  </si>
  <si>
    <t>ФГУП Мечта</t>
  </si>
  <si>
    <t>ул. Некрасова, 3</t>
  </si>
  <si>
    <t>Ленинск-Кузнецкий муниципальный район</t>
  </si>
  <si>
    <t xml:space="preserve"> ШАБАНОВО</t>
  </si>
  <si>
    <t>ОСЭ-602 ШАБАНОВО</t>
  </si>
  <si>
    <t xml:space="preserve">ул. Советская, 71А  </t>
  </si>
  <si>
    <t xml:space="preserve"> КРАСНОЕ</t>
  </si>
  <si>
    <t>ОСЭ-612 КРАСНОЕ</t>
  </si>
  <si>
    <t xml:space="preserve">ул. Пушкина, 1  </t>
  </si>
  <si>
    <t xml:space="preserve"> ЧКАЛОВСКИЙ</t>
  </si>
  <si>
    <t>ОСЭ-621 ЧКАЛОВСКИЙ</t>
  </si>
  <si>
    <t xml:space="preserve">ул. Центральная, 5  </t>
  </si>
  <si>
    <t xml:space="preserve"> МИРНЫЙ</t>
  </si>
  <si>
    <t>ОСЭ-632 МИРНЫЙ</t>
  </si>
  <si>
    <t xml:space="preserve">ул. Школьная, 19-1  </t>
  </si>
  <si>
    <t xml:space="preserve"> ДРАЧЕНИНО</t>
  </si>
  <si>
    <t>ОСЭ-641 ДРАЧЕНИНО</t>
  </si>
  <si>
    <t xml:space="preserve">пер. Рабочий, 6  </t>
  </si>
  <si>
    <t xml:space="preserve"> ПАНФИЛОВО</t>
  </si>
  <si>
    <t>ОСЭ-652 ПАНФИЛОВО</t>
  </si>
  <si>
    <t xml:space="preserve">ул. Советская, 103 а  </t>
  </si>
  <si>
    <t xml:space="preserve"> АРИНИЧЕВО</t>
  </si>
  <si>
    <t>ОСЭ-661 АРИНИЧЕВО</t>
  </si>
  <si>
    <t xml:space="preserve">ул. Центральная, 10  </t>
  </si>
  <si>
    <t xml:space="preserve"> КАМЫШИНО</t>
  </si>
  <si>
    <t>ОСЭ-662 КАМЫШИНО</t>
  </si>
  <si>
    <t>ул. Центральная, 51б</t>
  </si>
  <si>
    <t xml:space="preserve"> ТРЕКИНО</t>
  </si>
  <si>
    <t>ОСЭ-663 ТРЕКИНО</t>
  </si>
  <si>
    <t xml:space="preserve">ул. Речная, 1  </t>
  </si>
  <si>
    <t xml:space="preserve"> МУСОХРАНОВО</t>
  </si>
  <si>
    <t>ОСЭ-664 МУСОХРАНОВО</t>
  </si>
  <si>
    <t xml:space="preserve">ул. Молодежная, 9-2  </t>
  </si>
  <si>
    <t xml:space="preserve"> ИВАНОВКА</t>
  </si>
  <si>
    <t>ОСЭ-665 ИВАНОВКА</t>
  </si>
  <si>
    <t xml:space="preserve">ул. Центральная, 6  </t>
  </si>
  <si>
    <t xml:space="preserve"> ВОСХОДЯЩИЙ</t>
  </si>
  <si>
    <t>ОСЭ-666 ВОСХОДЯЩИЙ</t>
  </si>
  <si>
    <t xml:space="preserve">пер. Октябрьский, 4  </t>
  </si>
  <si>
    <t xml:space="preserve"> НОВЫЙ</t>
  </si>
  <si>
    <t>ОСЭ-671 НОВЫЙ</t>
  </si>
  <si>
    <t xml:space="preserve">ул. Победы, 21  </t>
  </si>
  <si>
    <t xml:space="preserve"> НОВОГЕОРГИЕВКА</t>
  </si>
  <si>
    <t>ОСЭ-672 НОВОГЕОРГИЕВКА</t>
  </si>
  <si>
    <t xml:space="preserve">ул. Молодежная, 29  </t>
  </si>
  <si>
    <t xml:space="preserve"> КРАСНОЯРКА</t>
  </si>
  <si>
    <t>ОСЭ-673 КРАСНОЯРКА</t>
  </si>
  <si>
    <t xml:space="preserve">ул. Центральная, 1  </t>
  </si>
  <si>
    <t xml:space="preserve"> ПОДГОРНОЕ</t>
  </si>
  <si>
    <t>ОСЭ-674 ПОДГОРНОЕ</t>
  </si>
  <si>
    <t xml:space="preserve"> СВЕРДЛОВСКИЙ</t>
  </si>
  <si>
    <t>ОСЭ-675 СВЕРДЛОВСКИЙ</t>
  </si>
  <si>
    <t xml:space="preserve">ул. Школьная, 1  </t>
  </si>
  <si>
    <t xml:space="preserve"> ПОКРОВКА</t>
  </si>
  <si>
    <t>ОСЭ-678 ПОКРОВКА</t>
  </si>
  <si>
    <t xml:space="preserve">ул. Центральная, 26 а  </t>
  </si>
  <si>
    <t xml:space="preserve"> ДЕМЬЯНОВКА</t>
  </si>
  <si>
    <t>ОСЭ-681 ДЕМЬЯНОВКА</t>
  </si>
  <si>
    <t xml:space="preserve">ул. Чкалова, 7  </t>
  </si>
  <si>
    <t xml:space="preserve"> ЧУСОВИТИНО</t>
  </si>
  <si>
    <t>ОСЭ-691 ЧУСОВИТИНО</t>
  </si>
  <si>
    <t xml:space="preserve">ул. Школьная, 12  </t>
  </si>
  <si>
    <t>АРСЕНОВО</t>
  </si>
  <si>
    <t>ОСЭ-40 АРСЕНОВО</t>
  </si>
  <si>
    <t>ул. Почтовая, 27-2</t>
  </si>
  <si>
    <t>БАННОВО</t>
  </si>
  <si>
    <t>ОСЭ-31 БАННОВО</t>
  </si>
  <si>
    <t>ул. Центральная, 8 а</t>
  </si>
  <si>
    <t>БАРАЧАТЫ</t>
  </si>
  <si>
    <t>ОСЭ-36 БАРАЧАТЫ</t>
  </si>
  <si>
    <t>ул. Юбилейная, 28</t>
  </si>
  <si>
    <t>БОРИСОВО</t>
  </si>
  <si>
    <t>ОСЭ-30 БОРИСОВО</t>
  </si>
  <si>
    <t>ул. Геологов, 1-13</t>
  </si>
  <si>
    <t>ЗЕЛЕНОВСКИЙ</t>
  </si>
  <si>
    <t>ОСЭ-38 ЗЕЛЕНОВСКИЙ</t>
  </si>
  <si>
    <t>ул. Школьная, 16А-7</t>
  </si>
  <si>
    <t>КАМЕНКА</t>
  </si>
  <si>
    <t>ОСЭ-32 КАМЕНКА</t>
  </si>
  <si>
    <t>ул. Моложежная, 2 а</t>
  </si>
  <si>
    <t>КАМЕННЫЙ</t>
  </si>
  <si>
    <t>ОСЭ-39 КАМЕННЫЙ</t>
  </si>
  <si>
    <t>ул. Мира, 43</t>
  </si>
  <si>
    <t>ПЕРЕХЛЯЙ</t>
  </si>
  <si>
    <t>ОСЭ-33 ПЕРЕХЛЯЙ</t>
  </si>
  <si>
    <t>ТАРАДАНОВО</t>
  </si>
  <si>
    <t>ОСЭ-41 ТАРАДАНОВО</t>
  </si>
  <si>
    <t>ул. Садовая, 11-1</t>
  </si>
  <si>
    <t>ШЕВЕЛИ</t>
  </si>
  <si>
    <t>ОСЭ-37 ШЕВЕЛИ</t>
  </si>
  <si>
    <t>ул. Московская, 1</t>
  </si>
  <si>
    <t>ПЛОТНИКОВО</t>
  </si>
  <si>
    <t>ОС-671 ПЛОТНИКОВО</t>
  </si>
  <si>
    <t>ул. Юбилейная, 1 б</t>
  </si>
  <si>
    <t xml:space="preserve"> ТАРАСОВО</t>
  </si>
  <si>
    <t>ОСЭ-641 ТАРАСОВО</t>
  </si>
  <si>
    <t>ул. Центральная, 43 в</t>
  </si>
  <si>
    <t>ГОЛУБЕВО</t>
  </si>
  <si>
    <t>ОС-645 ГОЛУБЕВО</t>
  </si>
  <si>
    <t>ул. Центральная, 1 а</t>
  </si>
  <si>
    <t>ЖУРАВЛЕВО</t>
  </si>
  <si>
    <t>ОС-643 ЖУРАВЛЕВО</t>
  </si>
  <si>
    <t xml:space="preserve">ул. Центральная, 42 </t>
  </si>
  <si>
    <t xml:space="preserve"> ВАГАНОВО</t>
  </si>
  <si>
    <t>ОСЭ-662 ВАГАНОВО</t>
  </si>
  <si>
    <t>ул. Центральная, 14</t>
  </si>
  <si>
    <t>ПРОГРЕСС</t>
  </si>
  <si>
    <t>ОС-419 ПРОГРЕСС</t>
  </si>
  <si>
    <t>КРАСНИНСКИЙ</t>
  </si>
  <si>
    <t>ОС-683 КРАСНИНСКИЙ</t>
  </si>
  <si>
    <t>ОС-664 КАМЕНКА</t>
  </si>
  <si>
    <t>ул. Федирко, 80 б</t>
  </si>
  <si>
    <t xml:space="preserve"> ИВ РОДИОНОВСК</t>
  </si>
  <si>
    <t>ОСЭ-414 ИВ РОДИОНОВСК</t>
  </si>
  <si>
    <t>КАЛИНКИНО</t>
  </si>
  <si>
    <t>ОС-661 КАЛИНКИНО</t>
  </si>
  <si>
    <t>ПОР ИСКИТИМ</t>
  </si>
  <si>
    <t>ОСКЭ-416 ПОР ИСКИТИМ</t>
  </si>
  <si>
    <t xml:space="preserve">ул. Колхозная </t>
  </si>
  <si>
    <t>КОЛЫЧЕВО</t>
  </si>
  <si>
    <t>ОС-410 КОЛЫЧЕВО</t>
  </si>
  <si>
    <t>ул. Весенняя, 14</t>
  </si>
  <si>
    <t>ЕРЕМИНО</t>
  </si>
  <si>
    <t>ОС-413 ЕРЕМИНО</t>
  </si>
  <si>
    <t>ул. Магистральная</t>
  </si>
  <si>
    <t xml:space="preserve"> МОРОЗОВО</t>
  </si>
  <si>
    <t>ОСЭ-415 МОРОЗОВО</t>
  </si>
  <si>
    <t>ул. Молодежная, 10</t>
  </si>
  <si>
    <t>ТРУД</t>
  </si>
  <si>
    <t>ОС-689 ТРУД</t>
  </si>
  <si>
    <t>ул. Мира, 15А</t>
  </si>
  <si>
    <t xml:space="preserve"> ПРОТОПОПОВО</t>
  </si>
  <si>
    <t>ОСЭ-665 ПРОТОПОПОВО</t>
  </si>
  <si>
    <t xml:space="preserve"> ОКУНЕВО</t>
  </si>
  <si>
    <t>ОСЭ-623 ОКУНЕВО</t>
  </si>
  <si>
    <t>ул. Садовая, 1</t>
  </si>
  <si>
    <t>ПЬЯНОВО</t>
  </si>
  <si>
    <t>ОС-685 ПЬЯНОВО</t>
  </si>
  <si>
    <t>ул. Коммунистическая, 115</t>
  </si>
  <si>
    <t xml:space="preserve"> УСТЬ-ТОРСЬМА</t>
  </si>
  <si>
    <t>ОСЭ-622 УСТЬ-ТОРСЬМА</t>
  </si>
  <si>
    <t>ул. Береговая, 63</t>
  </si>
  <si>
    <t>ТИТОВО</t>
  </si>
  <si>
    <t>ОСЭ- 421 ТИТОВО</t>
  </si>
  <si>
    <t>ул. Советская, 59</t>
  </si>
  <si>
    <t>УСТЬ-КАМЕНКА</t>
  </si>
  <si>
    <t>ОС-654 УСТЬ-КАМЕНКА</t>
  </si>
  <si>
    <t xml:space="preserve"> ВАСЬКОВО</t>
  </si>
  <si>
    <t>ОСЭ-633 ВАСЬКОВО</t>
  </si>
  <si>
    <t>ул. Центральная, 45</t>
  </si>
  <si>
    <t xml:space="preserve"> ПАДУНСКАЯ</t>
  </si>
  <si>
    <t>ОСЭ-634 ПАДУНСКАЯ</t>
  </si>
  <si>
    <t>ул. Миронова, 4</t>
  </si>
  <si>
    <t xml:space="preserve"> АБЫШЕВО</t>
  </si>
  <si>
    <t>ОСЭ-631 АБЫШЕВО</t>
  </si>
  <si>
    <t>ул. Мира, 45</t>
  </si>
  <si>
    <t>СТЕПНЫЕ ОЗЕРКИ</t>
  </si>
  <si>
    <t>ОС-632 СТЕПНЫЕ ОЗЕРКИ</t>
  </si>
  <si>
    <t>ул. Центральная, 58</t>
  </si>
  <si>
    <t>ШУРИНКА</t>
  </si>
  <si>
    <t>ОС-644 ШУРИНКА</t>
  </si>
  <si>
    <t>ул. Баклыкова, 69</t>
  </si>
  <si>
    <t xml:space="preserve"> ЛЕБЕДИ</t>
  </si>
  <si>
    <t>ОСЭ-667 ЛЕБЕДИ</t>
  </si>
  <si>
    <t>ул. Центральная, 34</t>
  </si>
  <si>
    <t>УФИМЦЕВО</t>
  </si>
  <si>
    <t>ОС-668 УФИМЦЕВО</t>
  </si>
  <si>
    <t>Беловский городской округ</t>
  </si>
  <si>
    <t>г. Белово</t>
  </si>
  <si>
    <t>ул. Ильича, 12</t>
  </si>
  <si>
    <t>ОПСЭ-67</t>
  </si>
  <si>
    <t>ул. Светлая, 19а</t>
  </si>
  <si>
    <t>ОПСЭ-634</t>
  </si>
  <si>
    <t xml:space="preserve">3-й микрорайон д.5 </t>
  </si>
  <si>
    <t>ОПСКЭ-45 СТАРОБАЧАТЫ</t>
  </si>
  <si>
    <t>ул. Почтовая, 1а</t>
  </si>
  <si>
    <t>ОПСКЭ-48</t>
  </si>
  <si>
    <t>3 микрорайон, 5</t>
  </si>
  <si>
    <t>ОПСКЭ-49</t>
  </si>
  <si>
    <t>10224/8952</t>
  </si>
  <si>
    <t>7433/5384</t>
  </si>
  <si>
    <t xml:space="preserve">Гурьевский муниципальный район </t>
  </si>
  <si>
    <t xml:space="preserve">Гурьевское городское поселение </t>
  </si>
  <si>
    <t>ул. Ленина, 50</t>
  </si>
  <si>
    <t>3232/3520</t>
  </si>
  <si>
    <t>2198/2509</t>
  </si>
  <si>
    <t>Беловский муниципальный район</t>
  </si>
  <si>
    <t xml:space="preserve"> БЕКОВО</t>
  </si>
  <si>
    <t>ОСЭ-592 БЕКОВО</t>
  </si>
  <si>
    <t>ул. Центральная, 1А</t>
  </si>
  <si>
    <t xml:space="preserve"> ВИШНЕВКА</t>
  </si>
  <si>
    <t>ОСЭ-525 ВИШНЕВКА</t>
  </si>
  <si>
    <t xml:space="preserve"> ДУНАЙ КЛЮЧ</t>
  </si>
  <si>
    <t>ОСЭ-575 ДУНАЙ КЛЮЧ</t>
  </si>
  <si>
    <t>ул. Новая, 8-1</t>
  </si>
  <si>
    <t xml:space="preserve"> ЕВТИНО</t>
  </si>
  <si>
    <t>ОСЭ-511 ЕВТИНО</t>
  </si>
  <si>
    <t>ул. Почтовая, 6</t>
  </si>
  <si>
    <t>ОСЭ-582 ИВАНОВКА</t>
  </si>
  <si>
    <t>ул. Весенняя, 68</t>
  </si>
  <si>
    <t xml:space="preserve"> ИНЮШКА</t>
  </si>
  <si>
    <t>ОСЭ-501 ИНЮШКА</t>
  </si>
  <si>
    <t>ул. Центральная, 13-2</t>
  </si>
  <si>
    <t xml:space="preserve"> ЗАРИНСКОЕ</t>
  </si>
  <si>
    <t>ОСЭ-535 ЗАРИНСКОЕ</t>
  </si>
  <si>
    <t xml:space="preserve"> КАРАКАН</t>
  </si>
  <si>
    <t>ОСЭ-515 КАРАКАН</t>
  </si>
  <si>
    <t>ул. Луговая, 2</t>
  </si>
  <si>
    <t xml:space="preserve"> КАРАЛДА</t>
  </si>
  <si>
    <t>ОСЭ-517 КАРАЛДА</t>
  </si>
  <si>
    <t>ул. Мира, 39</t>
  </si>
  <si>
    <t xml:space="preserve"> МЕНЧЕРЕП</t>
  </si>
  <si>
    <t>ОСЭ-542 МЕНЧЕРЕП</t>
  </si>
  <si>
    <t>ул. Центральная, 29</t>
  </si>
  <si>
    <t xml:space="preserve"> МОХОВО</t>
  </si>
  <si>
    <t>ОСЭ-531 МОХОВО</t>
  </si>
  <si>
    <t xml:space="preserve"> НОВОБАЧАТЫ</t>
  </si>
  <si>
    <t>ОСЭ-523 НОВОБАЧАТЫ</t>
  </si>
  <si>
    <t>ул. Советская, 6-2</t>
  </si>
  <si>
    <t xml:space="preserve"> ПЕРМЯКИ</t>
  </si>
  <si>
    <t>ОСЭ-513 ПЕРМЯКИ</t>
  </si>
  <si>
    <t>ул. Центральная, 38А</t>
  </si>
  <si>
    <t xml:space="preserve"> ПОМОРЦЕВО</t>
  </si>
  <si>
    <t>ОСЭ-567 ПОМОРЦЕВО</t>
  </si>
  <si>
    <t>ул. Почтовая, 3</t>
  </si>
  <si>
    <t xml:space="preserve"> СТАРОПЕСТЕРОВО</t>
  </si>
  <si>
    <t>ОСЭ-533 СТАРОПЕСТЕРОВО</t>
  </si>
  <si>
    <t>ул. Центральная, 1Б</t>
  </si>
  <si>
    <t xml:space="preserve"> СИДОРЕНКОВО</t>
  </si>
  <si>
    <t>ОСЭ-561 СИДОРЕНКОВО</t>
  </si>
  <si>
    <t xml:space="preserve"> СТЕПНОЙ</t>
  </si>
  <si>
    <t>ОСЭ-573 СТЕПНОЙ</t>
  </si>
  <si>
    <t>УРОП</t>
  </si>
  <si>
    <t>ОСЭ-50 УРОП</t>
  </si>
  <si>
    <t xml:space="preserve">Гурьевский муниципальный  район </t>
  </si>
  <si>
    <t>М САЛАИРКА</t>
  </si>
  <si>
    <t>ОСЭ-31 М САЛАИРКА</t>
  </si>
  <si>
    <t>ГОРСКИНО</t>
  </si>
  <si>
    <t>ОС-32 ГОРСКИНО</t>
  </si>
  <si>
    <t>ул. Революционная, 43</t>
  </si>
  <si>
    <t>УРСК</t>
  </si>
  <si>
    <t>ОСЭ-33 УРСК</t>
  </si>
  <si>
    <t>Н ПЕСТЕРЕВО</t>
  </si>
  <si>
    <t>ОСЭ-34 Н ПЕСТЕРЕВО</t>
  </si>
  <si>
    <t>ул. Степная, 22</t>
  </si>
  <si>
    <t>СОСНОВКА</t>
  </si>
  <si>
    <t>ОСЭ-35 СОСНОВКА</t>
  </si>
  <si>
    <t>ул. Коммунистическая, 32</t>
  </si>
  <si>
    <t>УР-БЕДАРИ</t>
  </si>
  <si>
    <t>ОСЭ-36 УР-БЕДАРИ</t>
  </si>
  <si>
    <t>ул. Проездная 4</t>
  </si>
  <si>
    <t>Мариинский муниципальный район</t>
  </si>
  <si>
    <t xml:space="preserve">Мариинское городское поселение </t>
  </si>
  <si>
    <t>ул. Южная, 7</t>
  </si>
  <si>
    <t>2784/2048</t>
  </si>
  <si>
    <t>2247/1711</t>
  </si>
  <si>
    <t>29%/24%</t>
  </si>
  <si>
    <t>40%/52%</t>
  </si>
  <si>
    <t>ОПСЭ-56</t>
  </si>
  <si>
    <t>ул. Набережная, 134а</t>
  </si>
  <si>
    <t>Тяжинский муниципальный район</t>
  </si>
  <si>
    <t xml:space="preserve">Итатское городское поселение </t>
  </si>
  <si>
    <t>ОПСЭ-91</t>
  </si>
  <si>
    <t>п. Итат, ул. Нетесова, 5</t>
  </si>
  <si>
    <t>ОПСЭ-92</t>
  </si>
  <si>
    <t>п. Итат, ул. Партизанская, 1</t>
  </si>
  <si>
    <t xml:space="preserve">Тяжинское городское поселение </t>
  </si>
  <si>
    <t>ОПТСЭ-27</t>
  </si>
  <si>
    <t>ОПСЭ-24</t>
  </si>
  <si>
    <t>пер. Калинина, 26а</t>
  </si>
  <si>
    <t>Тисульский муниципальный район</t>
  </si>
  <si>
    <t xml:space="preserve">Тисульское городское поселение </t>
  </si>
  <si>
    <t>ОПТСЭ-32</t>
  </si>
  <si>
    <t>ОПСЭ-34</t>
  </si>
  <si>
    <t>ул. Рабочая, 90</t>
  </si>
  <si>
    <t>ул. Пушкина, 12</t>
  </si>
  <si>
    <t xml:space="preserve">Комсомольское городское поселение </t>
  </si>
  <si>
    <t>ОПС-62</t>
  </si>
  <si>
    <t xml:space="preserve">п. Комсомольск, ул. Горняка, 10 </t>
  </si>
  <si>
    <t>ОПСЭ-33</t>
  </si>
  <si>
    <t xml:space="preserve">Белогорское городское поселение </t>
  </si>
  <si>
    <t>ОПСЭ-63</t>
  </si>
  <si>
    <t>ул. Юбилейная, 16А</t>
  </si>
  <si>
    <t>пгт. Верх-Чебула</t>
  </si>
  <si>
    <t xml:space="preserve"> КАЛИНИНСКИЙ</t>
  </si>
  <si>
    <t>ОСЭ-311 КАЛИНИНСКИЙ</t>
  </si>
  <si>
    <t>ул. Студенческая, 11</t>
  </si>
  <si>
    <t>БЛАГОВЕЩЕНКА</t>
  </si>
  <si>
    <t>ОС-313 БЛАГОВЕЩЕНКА</t>
  </si>
  <si>
    <t>ул. Новая, 29-1</t>
  </si>
  <si>
    <t>ТЮМЕНЕВО</t>
  </si>
  <si>
    <t>ОС-32 ТЮМЕНЕВО</t>
  </si>
  <si>
    <t>ул. Радищева, 18</t>
  </si>
  <si>
    <t>СУСЛОВО</t>
  </si>
  <si>
    <t>ОС-33 СУСЛОВО</t>
  </si>
  <si>
    <t xml:space="preserve">ул. Трактовая, 6 </t>
  </si>
  <si>
    <t>ЗНАМЕНКА</t>
  </si>
  <si>
    <t>ОС-341 ЗНАМЕНКА</t>
  </si>
  <si>
    <t>2-НИКОЛАЕВКА</t>
  </si>
  <si>
    <t>ОС-343 2-НИКОЛАЕВКА</t>
  </si>
  <si>
    <t>ул. Молодежная, 12а</t>
  </si>
  <si>
    <t>БЕЛОГОРОДКА</t>
  </si>
  <si>
    <t>ОС-351 БЕЛОГОРОДКА</t>
  </si>
  <si>
    <t>ул. 30 лет Победы, 7</t>
  </si>
  <si>
    <t xml:space="preserve"> КОЛЕУЛ</t>
  </si>
  <si>
    <t xml:space="preserve"> ОС-355 КОЛЕУЛ</t>
  </si>
  <si>
    <t>М-ПЕСЧАНКА</t>
  </si>
  <si>
    <t>ОС-361 М-ПЕСЧАНКА</t>
  </si>
  <si>
    <t>ул. Черемушки, 6</t>
  </si>
  <si>
    <t>ТУЙЛА</t>
  </si>
  <si>
    <t>ОС-363 ТУЙЛА</t>
  </si>
  <si>
    <t>ул. Поромская, 3</t>
  </si>
  <si>
    <t>ОБОЯНОВКА</t>
  </si>
  <si>
    <t>ОС-373 ОБОЯНОВКА</t>
  </si>
  <si>
    <t>КИРСАНОВКА</t>
  </si>
  <si>
    <t>ОС-381 КИРСАНОВКА</t>
  </si>
  <si>
    <t>ул. Молодежная, 1</t>
  </si>
  <si>
    <t>М-АНТИБЕС</t>
  </si>
  <si>
    <t>ОС-383 М-АНТИБЕС</t>
  </si>
  <si>
    <t>ул. Весенняя, 38</t>
  </si>
  <si>
    <t>КРАСНЫЕ ОРЛЫ</t>
  </si>
  <si>
    <t>ОС-392 КРАСНЫЕ ОРЛЫ</t>
  </si>
  <si>
    <t xml:space="preserve"> 2-ПРИСТАНЬ</t>
  </si>
  <si>
    <t>ОС-371  2-ПРИСТАНЬ</t>
  </si>
  <si>
    <t xml:space="preserve">ул. Весенняя, 1 </t>
  </si>
  <si>
    <t>ПЕРВОМАЙКА</t>
  </si>
  <si>
    <t>ОС-30 ПЕРВОМАЙКА</t>
  </si>
  <si>
    <t>ул. 50 лет Победы, 6</t>
  </si>
  <si>
    <t>Тисульский муниципальный  район</t>
  </si>
  <si>
    <t xml:space="preserve"> ЛИСТВЯНКА</t>
  </si>
  <si>
    <t>ОСЭ-553 ЛИСТВЯНКА</t>
  </si>
  <si>
    <t>ул. Космическая, 33</t>
  </si>
  <si>
    <t>УСТЬ-КОЛБА</t>
  </si>
  <si>
    <t>ОСЭ- УСТЬ-КОЛБА</t>
  </si>
  <si>
    <t xml:space="preserve"> КУЛИКОВКА</t>
  </si>
  <si>
    <t>ОСЭ-576 КУЛИКОВКА</t>
  </si>
  <si>
    <t>ул. Советская, 64</t>
  </si>
  <si>
    <t xml:space="preserve"> РЖАВЧИК</t>
  </si>
  <si>
    <t>ОСЭ-558 РЖАВЧИК</t>
  </si>
  <si>
    <t xml:space="preserve"> ТРЕТЬЯКОВО</t>
  </si>
  <si>
    <t>ОСЭ-551 ТРЕТЬЯКОВО</t>
  </si>
  <si>
    <t>ул. Береговая, 7</t>
  </si>
  <si>
    <t xml:space="preserve"> БЕРЧИКУЛЬ</t>
  </si>
  <si>
    <t>ОСЭ-591 БЕРЧИКУЛЬ</t>
  </si>
  <si>
    <t>ул. Солнечная, 1</t>
  </si>
  <si>
    <t xml:space="preserve"> СЕРЕБРЯКОВО</t>
  </si>
  <si>
    <t>ОСЭ-554 СЕРЕБРЯКОВО</t>
  </si>
  <si>
    <t>ул. Центральная, 82</t>
  </si>
  <si>
    <t>Б БАРАНДАТ</t>
  </si>
  <si>
    <t>ОСЭ-52 Б БАРАНДАТ</t>
  </si>
  <si>
    <t>ТАМБАР</t>
  </si>
  <si>
    <t>ОСЭ-51 ТАМБАР</t>
  </si>
  <si>
    <t>ул. Калинина,  2</t>
  </si>
  <si>
    <t>УТИНКА</t>
  </si>
  <si>
    <t>ОСЭ-50 УТИНКА</t>
  </si>
  <si>
    <t>ул. Ленина, 39</t>
  </si>
  <si>
    <t>КАЙЧАК</t>
  </si>
  <si>
    <t>ОСЭ-53 КАЙЧАК</t>
  </si>
  <si>
    <t>ул. Пролетарская, 1А</t>
  </si>
  <si>
    <t xml:space="preserve"> КОЛБА</t>
  </si>
  <si>
    <t>ОСЭ-557 КОЛБА</t>
  </si>
  <si>
    <t>ПИЧУГИНО</t>
  </si>
  <si>
    <t>ОСЭ-59 ПИЧУГИНО</t>
  </si>
  <si>
    <t>ул. Клубная, 2</t>
  </si>
  <si>
    <t>ПОЛУТОРНИК</t>
  </si>
  <si>
    <t>ОСЭ-54 ПОЛУТОРНИК</t>
  </si>
  <si>
    <t>ул. Школьная, 45в</t>
  </si>
  <si>
    <t>МАКАРАКСКИЙ</t>
  </si>
  <si>
    <t>ОСЭ-55 МАКАРАКСКИЙ</t>
  </si>
  <si>
    <t>БЕРИКУЛЬ</t>
  </si>
  <si>
    <t>ОСЭ-58 БЕРИКУЛЬ</t>
  </si>
  <si>
    <t>ул. Горняка, 69</t>
  </si>
  <si>
    <t xml:space="preserve">Тяжинский муниципальный район </t>
  </si>
  <si>
    <t>ПРЕОБРАЖЕНКА</t>
  </si>
  <si>
    <t>ОС-72 ПРЕОБРАЖЕНКА</t>
  </si>
  <si>
    <t>ул. Советская, 39а</t>
  </si>
  <si>
    <t>ТЯЖИНО-ВЕРШИНКА</t>
  </si>
  <si>
    <t>ОС-73 ТЯЖИНО-ВЕРШИНКА</t>
  </si>
  <si>
    <t>ул. Ленина, 30</t>
  </si>
  <si>
    <t>СТУПИШИНО</t>
  </si>
  <si>
    <t>ОС-71 СТУПИШИНО</t>
  </si>
  <si>
    <t>ул. Рабочая, 3</t>
  </si>
  <si>
    <t>ДАНИЛОВКА</t>
  </si>
  <si>
    <t>ОС-77 ДАНИЛОВКА</t>
  </si>
  <si>
    <t>ЛИСТВЯНКА</t>
  </si>
  <si>
    <t>ОС-78 ЛИСТВЯНКА</t>
  </si>
  <si>
    <t>ул. Советская, 3</t>
  </si>
  <si>
    <t>САНДАЙКА</t>
  </si>
  <si>
    <t>ОС-74 САНДАЙКА</t>
  </si>
  <si>
    <t>ул. Молодежная, 81-1</t>
  </si>
  <si>
    <t>ТИСУЛЬ</t>
  </si>
  <si>
    <t>ОС-76 ТИСУЛЬ</t>
  </si>
  <si>
    <t>ВОСТОЧНЫЙ</t>
  </si>
  <si>
    <t>ОС-79 ВОСТОЧНЫЙ</t>
  </si>
  <si>
    <t>ВАЛЕРЬЯНОВКА</t>
  </si>
  <si>
    <t>ОС-31 ВАЛЕРЬЯНОВКА</t>
  </si>
  <si>
    <t>ул. Средняя, 36б</t>
  </si>
  <si>
    <t>АКИМО-АННЕНКО</t>
  </si>
  <si>
    <t>ОС-97 АКИМО-АННЕНКО</t>
  </si>
  <si>
    <t>ул. Зеленая, 3</t>
  </si>
  <si>
    <t>ОКТЯБРЬСКИЙ</t>
  </si>
  <si>
    <t>ОС-75 ОКТЯБРЬСКИЙ</t>
  </si>
  <si>
    <t>НОВОПОКРОВКА</t>
  </si>
  <si>
    <t>ОС-93 НОВОПОКРОВКА</t>
  </si>
  <si>
    <t>НОВОМАРЬИНКА</t>
  </si>
  <si>
    <t>ОС-98 НОВОМАРЬИНКА</t>
  </si>
  <si>
    <t>МАЛОПИЧУГИНО</t>
  </si>
  <si>
    <t>ОС-95 МАЛОПИЧУГИНО</t>
  </si>
  <si>
    <t>КУБИТЕТ</t>
  </si>
  <si>
    <t>ОС-94 КУБИТЕТ</t>
  </si>
  <si>
    <t>ул. Рабочая, 19</t>
  </si>
  <si>
    <t>СТАРЫЙ УРЮП</t>
  </si>
  <si>
    <t>ОС-96 СТАРЫЙ УРЮП</t>
  </si>
  <si>
    <t>ул. Советская, 84</t>
  </si>
  <si>
    <t>НОВОПОДЗОРНОВО</t>
  </si>
  <si>
    <t>ОС-99 НОВОПОДЗОРНОВО</t>
  </si>
  <si>
    <t>ул. Пролетарская, 2а</t>
  </si>
  <si>
    <t>ЧУЛЫМ</t>
  </si>
  <si>
    <t>ОС-90 ЧУЛЫМ</t>
  </si>
  <si>
    <t>Чебулинский район</t>
  </si>
  <si>
    <t>ЧУМАЙ</t>
  </si>
  <si>
    <t>ОСЭ-24 ЧУМАЙ</t>
  </si>
  <si>
    <t>ул. Совхозная, 28</t>
  </si>
  <si>
    <t>Н-ИВАНОВКА</t>
  </si>
  <si>
    <t>ОСЭ-23 Н-ИВАНОВКА</t>
  </si>
  <si>
    <t>О-РОЗОВО</t>
  </si>
  <si>
    <t>ОСЭ-41 О-РОЗОВО</t>
  </si>
  <si>
    <t>У-СЕРТА</t>
  </si>
  <si>
    <t>ОСЭ-32 У-СЕРТА</t>
  </si>
  <si>
    <t>ул. Горького, 32</t>
  </si>
  <si>
    <t>УСМАНКА</t>
  </si>
  <si>
    <t>ОСЭ-27 УСМАНКА</t>
  </si>
  <si>
    <t>ул. Юбилейная, 21</t>
  </si>
  <si>
    <t>К-СМОЛЕНКА</t>
  </si>
  <si>
    <t>ОСЭ-33 К-СМОЛЕНКА</t>
  </si>
  <si>
    <t>ул. Зеленая, 22</t>
  </si>
  <si>
    <t>АЛЧЕДАТ</t>
  </si>
  <si>
    <t>ОСЭ-26 АЛЧЕДАТ</t>
  </si>
  <si>
    <t>ул. Советская, 44</t>
  </si>
  <si>
    <t>У-ЧЕБУЛА</t>
  </si>
  <si>
    <t>ОСЭ-28 У-ЧЕБУЛА</t>
  </si>
  <si>
    <t>НИКОЛАЕВКА</t>
  </si>
  <si>
    <t>ОСЭ-25 НИКОЛАЕВКА</t>
  </si>
  <si>
    <t>МИХАЙЛОВКА</t>
  </si>
  <si>
    <t>ОСЭ-20 МИХАЙЛОВКА</t>
  </si>
  <si>
    <t>ДМИТРИЕВКА</t>
  </si>
  <si>
    <t>ОСЭ-54 ДМИТРИЕВКА</t>
  </si>
  <si>
    <t>ПОКРОВКА</t>
  </si>
  <si>
    <t>ОСЭ-31 ПОКРОВКА</t>
  </si>
  <si>
    <t>КУРАКОВО</t>
  </si>
  <si>
    <t>ОСЭ-53 КУРАКОВО</t>
  </si>
  <si>
    <t>ул. Юбилейная</t>
  </si>
  <si>
    <t>КАРАЧАРОВО</t>
  </si>
  <si>
    <t>ОСЭ-56 КАРАЧАРОВО</t>
  </si>
  <si>
    <t>ул. Зеленая</t>
  </si>
  <si>
    <t>ШЕСТАКОВО</t>
  </si>
  <si>
    <t>ОСЭ-51 ШЕСТАКОВО</t>
  </si>
  <si>
    <t>ул. Оренбургская, 7</t>
  </si>
  <si>
    <t>Новокузнецкиий городской округ</t>
  </si>
  <si>
    <t>г. Новокузнецк</t>
  </si>
  <si>
    <t>ОПС-31</t>
  </si>
  <si>
    <t>ул. Дузенко, 43</t>
  </si>
  <si>
    <t>ОПСЭ-32</t>
  </si>
  <si>
    <t>ул. Курако, 39</t>
  </si>
  <si>
    <t>6837/320</t>
  </si>
  <si>
    <t>5015/315</t>
  </si>
  <si>
    <t>ул. Народная, 29 а</t>
  </si>
  <si>
    <t>6144/1024</t>
  </si>
  <si>
    <t>3538/540</t>
  </si>
  <si>
    <t>ПСЭ-34 КАТС</t>
  </si>
  <si>
    <t>ул. Шахтеров, 16</t>
  </si>
  <si>
    <t>ОПС-37</t>
  </si>
  <si>
    <t>ОПС-45</t>
  </si>
  <si>
    <t>ул. Тольятти, 57</t>
  </si>
  <si>
    <t>ОПС-46</t>
  </si>
  <si>
    <t>ОПС-54</t>
  </si>
  <si>
    <t>ул. Тореза, 105а</t>
  </si>
  <si>
    <t>ул. Авиаторов, 72</t>
  </si>
  <si>
    <t>ОПТСЭ-74</t>
  </si>
  <si>
    <t>ул. Металлургов, 21</t>
  </si>
  <si>
    <t>ОПСЭ-796</t>
  </si>
  <si>
    <t>ул. Бардина,30</t>
  </si>
  <si>
    <t>ОПТСЭ-71</t>
  </si>
  <si>
    <t>ул. Кутузова, 45</t>
  </si>
  <si>
    <t>10000/22928</t>
  </si>
  <si>
    <t>5393/12632</t>
  </si>
  <si>
    <t xml:space="preserve"> КАТС-52</t>
  </si>
  <si>
    <t>0/40000</t>
  </si>
  <si>
    <t>0/19638</t>
  </si>
  <si>
    <t>Новокузнецкий муниципальный район</t>
  </si>
  <si>
    <t xml:space="preserve"> ЕЛАНЬ</t>
  </si>
  <si>
    <t>ОСЭ-5535 ЕЛАНЬ</t>
  </si>
  <si>
    <t xml:space="preserve">ул. Усова, 4 </t>
  </si>
  <si>
    <t xml:space="preserve"> АТАМАНОВО</t>
  </si>
  <si>
    <t>ОСЭ-5530 АТАМАНОВО</t>
  </si>
  <si>
    <t>ул. Центральная, 104</t>
  </si>
  <si>
    <t xml:space="preserve"> БЕЗРУКОВО</t>
  </si>
  <si>
    <t>ОСЭ-5532 БЕЗРУКОВО</t>
  </si>
  <si>
    <t>ул. Коммунальная, 1</t>
  </si>
  <si>
    <t xml:space="preserve"> ТАЛЬЖИНО</t>
  </si>
  <si>
    <t>ОСЭ-5538 ТАЛЬЖИНО</t>
  </si>
  <si>
    <t>ул. Советская, 1а</t>
  </si>
  <si>
    <t>КУЗЕДЕЕВО</t>
  </si>
  <si>
    <t>ОСЭ-554 КУЗЕДЕЕВО</t>
  </si>
  <si>
    <t>ул. Ленинская, 2</t>
  </si>
  <si>
    <t xml:space="preserve"> БЕНЖЕРЕП</t>
  </si>
  <si>
    <t>ОСЭ-5552 БЕНЖЕРЕП</t>
  </si>
  <si>
    <t>ул. Центральная, 20-1</t>
  </si>
  <si>
    <t xml:space="preserve"> ЛЫС</t>
  </si>
  <si>
    <t>ОСЭ-5551 ЛЫС</t>
  </si>
  <si>
    <t>ул. Гончарова, 18а</t>
  </si>
  <si>
    <t xml:space="preserve"> САРЫ-ЧУМЫШ</t>
  </si>
  <si>
    <t>ОСЭ-5554 САРЫ-ЧУМЫШ</t>
  </si>
  <si>
    <t>ул. Боровая, 16-2</t>
  </si>
  <si>
    <t xml:space="preserve"> НИКОЛАЕВКА</t>
  </si>
  <si>
    <t>ОСЭ-5556 НИКОЛАЕВКА</t>
  </si>
  <si>
    <t>ул. Школьная, 6</t>
  </si>
  <si>
    <t>ОСЭ-556 СОСНОВКА</t>
  </si>
  <si>
    <t>ул. Калинина, 61а</t>
  </si>
  <si>
    <t xml:space="preserve">  КУЛЬЧАНЫ</t>
  </si>
  <si>
    <t>ОСЭ-5569  КУЛЬЧАНЫ</t>
  </si>
  <si>
    <t>ул. Приозерная, 19</t>
  </si>
  <si>
    <t xml:space="preserve"> МЕТАЛЛУРГ</t>
  </si>
  <si>
    <t>ОСЭ-5580 МЕТАЛЛУРГ</t>
  </si>
  <si>
    <t>ул. Молодежная, 9</t>
  </si>
  <si>
    <t>ЧИСТОГОРСК</t>
  </si>
  <si>
    <t>ОСЭ-551 ЧИСТОГОРСК</t>
  </si>
  <si>
    <t>ул. 18а</t>
  </si>
  <si>
    <t xml:space="preserve"> ИЛЬИНКА</t>
  </si>
  <si>
    <t>ОСЭ-5586 ИЛЬИНКА</t>
  </si>
  <si>
    <t>ул. Жиха, 23</t>
  </si>
  <si>
    <t xml:space="preserve"> ТАРГАЙ</t>
  </si>
  <si>
    <t>ОСЭ-5565 ТАРГАЙ</t>
  </si>
  <si>
    <t>ул. Лесная, 22</t>
  </si>
  <si>
    <t xml:space="preserve"> ЗАГОРСКИЙ</t>
  </si>
  <si>
    <t>ОСЭ-5520 ЗАГОРСКИЙ</t>
  </si>
  <si>
    <t>ул. д.9а</t>
  </si>
  <si>
    <t xml:space="preserve"> КОСТЕНКОВО</t>
  </si>
  <si>
    <t>ОСЭ-5527 КОСТЕНКОВО</t>
  </si>
  <si>
    <t>ОСЭ-5526 БЕРЕЗОВО</t>
  </si>
  <si>
    <t>ОСЭ-5524 РАССВЕТ</t>
  </si>
  <si>
    <t>ул. Нагорная, 4</t>
  </si>
  <si>
    <t xml:space="preserve"> МИР</t>
  </si>
  <si>
    <t>МАКОМ-5525 МИР</t>
  </si>
  <si>
    <t>ул. Механическая, 30а</t>
  </si>
  <si>
    <t xml:space="preserve"> КАЗАНКОВО</t>
  </si>
  <si>
    <t>ОСЭ-5577 КАЗАНКОВО</t>
  </si>
  <si>
    <t>ул. Юбилейная, 3-1</t>
  </si>
  <si>
    <t>МАКОМ-5579 УСПЕНКА</t>
  </si>
  <si>
    <t>ОСЭ-5570 СТЕПНОЙ</t>
  </si>
  <si>
    <t>ул. Почтовая, 7</t>
  </si>
  <si>
    <t xml:space="preserve"> КРАСУЛИНО</t>
  </si>
  <si>
    <t>ОСЭ-5575 КРАСУЛИНО</t>
  </si>
  <si>
    <t xml:space="preserve"> КУРТУКОВО</t>
  </si>
  <si>
    <t>ОСЭ-5567 КУРТУКОВО</t>
  </si>
  <si>
    <t>ул. Полосухина, 9</t>
  </si>
  <si>
    <t xml:space="preserve"> ГАВРИЛОВКА</t>
  </si>
  <si>
    <t>ОСЭ-5568 ГАВРИЛОВКА</t>
  </si>
  <si>
    <t>ул. Молодежная, 3</t>
  </si>
  <si>
    <t>Киселевский городской округ</t>
  </si>
  <si>
    <t>г. Киселевск</t>
  </si>
  <si>
    <t>ул. Гормашевская, 1А</t>
  </si>
  <si>
    <t>2048/19404</t>
  </si>
  <si>
    <t>1883/12805</t>
  </si>
  <si>
    <t>ОПС-6</t>
  </si>
  <si>
    <t>ОПС-3</t>
  </si>
  <si>
    <t>ул. Студенческая, 14/2</t>
  </si>
  <si>
    <t>ОПТСЭ-29</t>
  </si>
  <si>
    <t>256/256</t>
  </si>
  <si>
    <t>Прокопьевский городской округ</t>
  </si>
  <si>
    <t>г. Прокопьевск</t>
  </si>
  <si>
    <t>1872/8188</t>
  </si>
  <si>
    <t>1233/5856</t>
  </si>
  <si>
    <t>ул. Институтская, 16</t>
  </si>
  <si>
    <t>8910/8110</t>
  </si>
  <si>
    <t>6379/5565</t>
  </si>
  <si>
    <t>ОПСЭ-660</t>
  </si>
  <si>
    <t>ул. 10 МК-Н, 3-1</t>
  </si>
  <si>
    <t>ОПСЭ-667</t>
  </si>
  <si>
    <t>ОПСЭ-629</t>
  </si>
  <si>
    <t>ул. Пионерская, 45</t>
  </si>
  <si>
    <t>ОПСЭ-665</t>
  </si>
  <si>
    <t>ул. Парковая, 282</t>
  </si>
  <si>
    <t xml:space="preserve">Прокопьевский муниципальный район </t>
  </si>
  <si>
    <t>НОФОСОФАНОВО</t>
  </si>
  <si>
    <t>ОСЭ-6441_НОФОСОФАНОВО</t>
  </si>
  <si>
    <t>ШКОЛЬНЫЙ</t>
  </si>
  <si>
    <t>ОСЭ-6415 ШКОЛЬНЫЙ</t>
  </si>
  <si>
    <t>ШАРАП</t>
  </si>
  <si>
    <t>ОСЭ-6425 ШАРАП</t>
  </si>
  <si>
    <t>ЛУЧШЕВО</t>
  </si>
  <si>
    <t>МАКОМ-6427  ЛУЧШЕВО</t>
  </si>
  <si>
    <t>ул. Маганакская</t>
  </si>
  <si>
    <t>ТЕРЕНЬЕВСК</t>
  </si>
  <si>
    <t>ОСЭ-6431 ТЕРЕНЬЕВСК</t>
  </si>
  <si>
    <t>ТРУДОАРМЕЙСКАЯ</t>
  </si>
  <si>
    <t>ОСЭ-6441 ТРУДОАРМЕЙСКАЯ</t>
  </si>
  <si>
    <t>ОСЭ-6451 ОКТЯБРЬСКИЙ</t>
  </si>
  <si>
    <t>пер. Школьный, 9</t>
  </si>
  <si>
    <t>СЕВСК</t>
  </si>
  <si>
    <t>ОСЭ-6453 СЕВСК</t>
  </si>
  <si>
    <t>ул. Советская, 7-1</t>
  </si>
  <si>
    <t>ОСЭ-6455 МИХАЙЛОВКА</t>
  </si>
  <si>
    <t>КОТИНО</t>
  </si>
  <si>
    <t>ОСЭ-6461 КОТИНО</t>
  </si>
  <si>
    <t>ул. Школьная, 7</t>
  </si>
  <si>
    <t>БУРЛАКИ</t>
  </si>
  <si>
    <t>ОСЭ-6463 БУРЛАКИ</t>
  </si>
  <si>
    <t>ул. Центральная, 22</t>
  </si>
  <si>
    <t>ВЕРХ ЕГОС</t>
  </si>
  <si>
    <t>ОСЭ-6465 ВЕРХ ЕГОС</t>
  </si>
  <si>
    <t>ул. Молодежная, 1а</t>
  </si>
  <si>
    <t>КАЛАЧЕВО</t>
  </si>
  <si>
    <t>ОСЭ-6473 КАЛАЧЕВО</t>
  </si>
  <si>
    <t>КОЛЬЧЕГИЗ</t>
  </si>
  <si>
    <t>ОСЭ-6475 КОЛЬЧЕГИЗ</t>
  </si>
  <si>
    <t>ул. Спортивная, 9</t>
  </si>
  <si>
    <t>КАРАГАЙЛА</t>
  </si>
  <si>
    <t>ОСЭ-6481 КАРАГАЙЛА</t>
  </si>
  <si>
    <t>ул. Ленина, 14</t>
  </si>
  <si>
    <t>БОЛЬШАЯ ТАЛДА</t>
  </si>
  <si>
    <t>ОСЭ-6483 БОЛЬШАЯ ТАЛДА</t>
  </si>
  <si>
    <t>ул. Центральная, 70</t>
  </si>
  <si>
    <t>АРТЫШТА</t>
  </si>
  <si>
    <t>ОСЭ-6487 АРТЫШТА</t>
  </si>
  <si>
    <t>ул. Логовая, 1</t>
  </si>
  <si>
    <t>СОКОЛОВО</t>
  </si>
  <si>
    <t>ОСЭ-6493 СОКОЛОВО</t>
  </si>
  <si>
    <t>ул. Молодежная, 2/1</t>
  </si>
  <si>
    <t>ОСЭ-6496 НОВОСТРОЙКА</t>
  </si>
  <si>
    <t>ул. Боровская, 8</t>
  </si>
  <si>
    <t>ТИХОНОВКА</t>
  </si>
  <si>
    <t>ОСЭ-6401 ТИХОНОВКА</t>
  </si>
  <si>
    <t>ПЛОДОПИТОМНИК</t>
  </si>
  <si>
    <t>ОСЭ-6403 ПЛОДОПИТОМНИК</t>
  </si>
  <si>
    <t xml:space="preserve">ПЕРВОМАЙСКИЙ </t>
  </si>
  <si>
    <t xml:space="preserve">МАКОМ-6405 ПЕРВОМАЙСКИЙ </t>
  </si>
  <si>
    <t>ЯСНАЯ ПОЛЯНА</t>
  </si>
  <si>
    <t>ОСЭ-6406 ЯСНАЯ ПОЛЯНА</t>
  </si>
  <si>
    <t>ул. Дорожная, 18А</t>
  </si>
  <si>
    <t>Мысковский городской округ</t>
  </si>
  <si>
    <t>г. Мыски</t>
  </si>
  <si>
    <t>ОПТСЭ-2 (все, включая выносы)</t>
  </si>
  <si>
    <t>ул. Советская, 18</t>
  </si>
  <si>
    <t>6048/6432</t>
  </si>
  <si>
    <t>3967/3711</t>
  </si>
  <si>
    <t>Осинниковский городской округ</t>
  </si>
  <si>
    <t>г. Осинники</t>
  </si>
  <si>
    <t>ул. Победы, 33А</t>
  </si>
  <si>
    <t>8960/2784</t>
  </si>
  <si>
    <t>4712/1582</t>
  </si>
  <si>
    <t>п. Тайжина</t>
  </si>
  <si>
    <t>ОПСЭ-58</t>
  </si>
  <si>
    <t>пос. Тайжина, район дома по адресу ул. Коммунистическая,37</t>
  </si>
  <si>
    <t>ОПСЭ-40</t>
  </si>
  <si>
    <t>п. Малиновка</t>
  </si>
  <si>
    <t>ОПСЭ-96</t>
  </si>
  <si>
    <t>ул. 60 лет Октября, 20</t>
  </si>
  <si>
    <t>Калтанским городский округ</t>
  </si>
  <si>
    <t>г. Калтан</t>
  </si>
  <si>
    <t>ул. М. Горького, 14А</t>
  </si>
  <si>
    <t>ОПТСЭ-33</t>
  </si>
  <si>
    <t>Таштагольский муниципальний район</t>
  </si>
  <si>
    <t xml:space="preserve">Таштагольское городское поселение </t>
  </si>
  <si>
    <t>736/192</t>
  </si>
  <si>
    <t>370/127</t>
  </si>
  <si>
    <t>ОПСЭ-30</t>
  </si>
  <si>
    <t>ул. Макаренко, 18</t>
  </si>
  <si>
    <t xml:space="preserve">Спасское городское поселение </t>
  </si>
  <si>
    <t>ОПС-72</t>
  </si>
  <si>
    <t>ул. Октябрьская, 3</t>
  </si>
  <si>
    <t>Томская область</t>
  </si>
  <si>
    <t>Александровский район</t>
  </si>
  <si>
    <t>с.Александровское</t>
  </si>
  <si>
    <t>пер.Влетный, ул.Дружбы Народов, ул.Заводская, ул.Майская, ул.Мира, ул.Партизанская, ул.Советская, ул.Строительная, ул.Калинина, ул.Дорожников, ул.Новая, пер.Новый, ул.Брусничная, ул.Сибирская, пер.Засаймочный, ул.Чапаева, ул.Чехова, пер.Южный, ул.Пушкина, ул.Таежная, ул.Гоголя, пер.Школьный, ул.Рабочая, ул.Рябиновая, пер.Северный, пер.Совхозный, ул.Спортивная, пер.Спортивный, ул.Трудовая, ул.Фонтанная, ул.Хвойная, ул.Химиков, ул.Западная, ул.Засаймочная, ул.Кедровая, ул.Кирова, пер.Тихий, ул.Ленина, ул.Лебедева, пер.Лебедева, ул.Юргина, пер.Больничный, ул.Коммунистическая, пер.Лесной, ул.Молодежная, ул.Некрасова, ул.Обская, ул.Октябрьская, ул.Оруджева, пер.Осенний, ул.Полевая, ул.Пролетарская, ул.Прохладная, ул.Нефтянников, пер.Юбилейный, ул.Студенческая, ул.Крылова, ул.Березовая, ул.Геофизическая, ул.Толпарова, мкр.Казахстан.</t>
  </si>
  <si>
    <t>с.Лукашкин Яр</t>
  </si>
  <si>
    <t>АТС-433</t>
  </si>
  <si>
    <t>пер.Обской, ул.Новая, ул.Центральная, ул.Береговая.</t>
  </si>
  <si>
    <t>с.Новоникольское</t>
  </si>
  <si>
    <t>АТС-411</t>
  </si>
  <si>
    <t>ул.Береговая, ул.Совхозная, пер.Почтовый, ул.Новая, пер.Больничный, ул.Кооперативная, ул.Восточная, ул.Юргина, пер.Школьный</t>
  </si>
  <si>
    <t>с.Назино</t>
  </si>
  <si>
    <t xml:space="preserve">ул.Молодежная, ул.Новая, ул.Советская, ул.Набережная, ул.Мира, пер.Центральный, ул.Рыбозаводская.
</t>
  </si>
  <si>
    <t>Асиновский район</t>
  </si>
  <si>
    <t>с.Ягодное</t>
  </si>
  <si>
    <t>АТС-435</t>
  </si>
  <si>
    <t>ул. Советская, ул.Сибирская, ул.Дорожная,ул. Школьная, ул. 40 Лет Победы, ул.Юбилейная, ул.Лесная</t>
  </si>
  <si>
    <t>с.Минаевка</t>
  </si>
  <si>
    <t>АТС-401</t>
  </si>
  <si>
    <t>ул. Центральная, ,ул.Строительная,ул.Клубная,ул.Сосновая,ул.Совхозная,ул.Верхняя Заимка,пер.Больничный</t>
  </si>
  <si>
    <t>г.Асино</t>
  </si>
  <si>
    <t>ул. Ленина, ул. Партизанская, ул. АВПУ, ул Стадионная, ул Станционная, ул. Чапаева, ул. Чкалова, ул Советская, ул. В.Липатова, ул. Челюскина, ул. Крупской, ул. Лазо, пер. Лазо, ул. Гончарова, ул. Павлика Морозова, ул. Крайняя, ул. Сельская, ул. Довгалюка, ул. И.Буева, ул. Строителей, ул. Тимирязева, ул. Мичурина, ул. Центральная, ул. О.Кошевого, ул. Боровая, ул. Чернышевского, ул. 370 Стрелковой Дивизии, ул. Степная, ул. Лесозаводская, ул. Западная, ул. Тельмана, ул. Черемошная, ул. Гидролизная, ул. Рабочая, ул. Льва Толстого, ул. 9 Мая, ул. Куйбышева, пер. Мостовой, пер. Электрический, ул. Макарова</t>
  </si>
  <si>
    <t>с.Батурино</t>
  </si>
  <si>
    <t>ул. Промышленная, ул. Молодежная, ул. Садовая, ул. Октябрьская, ул. Школьная, ул. Рабочая, ул. Трудовая, ул. Нагорная, ул.Трактовая</t>
  </si>
  <si>
    <t>с.Новиковка</t>
  </si>
  <si>
    <t>АТС-440</t>
  </si>
  <si>
    <t>ул.Советская, ул.Молодежная, ул.Гагарино,ул.Сидоренко,ул.9-Мая,ул.Лесная,ул.Солнечная,пер.Школьный,ул.Рабочая</t>
  </si>
  <si>
    <t>АТС-521</t>
  </si>
  <si>
    <t>ул.Нагорная, ул.Южная,ул. Центральная, пер. Школьный</t>
  </si>
  <si>
    <t>с.Б.Дорохово</t>
  </si>
  <si>
    <t>АТС-471</t>
  </si>
  <si>
    <t>ул.Сибирская, ул.Центральная</t>
  </si>
  <si>
    <t>д.Филимоновка</t>
  </si>
  <si>
    <t>АТС-481</t>
  </si>
  <si>
    <t>ул. Центральная, ул. Партизанская, ул. Колхозная,ул.Школьная,ул.Молодёжная,ул.Ильинская</t>
  </si>
  <si>
    <t>ул. Центральная, ул. Рабочая, ул.Речная, ул.Новая,ул.Заречная,ул.Зелёная,ул.Молодёжная,ул.Солнечная,ул.Совхозная,ул.Комсомольская,ул.Школьная,ул.Южная</t>
  </si>
  <si>
    <t>п.Гарь</t>
  </si>
  <si>
    <t>АТС-571</t>
  </si>
  <si>
    <t>ул.Центральная,ул.Школьная,ул.Таёжная,ул.Голубая</t>
  </si>
  <si>
    <t>с.Ново-Кусково</t>
  </si>
  <si>
    <t>АТС-450</t>
  </si>
  <si>
    <t>ул.Партизанская, ул.Школьная, ул.Сибирская, ул.Маркова, ул.Спортивная, ул.Библиотечная, ул.Сельская,ул. Рабочая</t>
  </si>
  <si>
    <t>Бакчарский район</t>
  </si>
  <si>
    <t>с.Кенга</t>
  </si>
  <si>
    <t>УЛ. МОЛОДЕЖНАЯ
УЛ. НАБЕРЕЖНАЯ
УЛ. ПЕСОЧНЫЙ
УЛ. ПРОЛЕТАРСКАЯ
УЛ. СОВЕТСКАЯ</t>
  </si>
  <si>
    <t>УЛ. КОМСОМОЛЬСКАЯ
ПЕР. КООПЕРАТИВНЫЙ
УЛ. НАБЕРЕЖНАЯ
УЛ. ОКТЯБРЬСКАЯ
УЛ. ПЕРВОМАЙСКАЯ
УЛ. СОВЕТСКАЯ
УЛ. ТРАКТОВАЯ
УЛ. ЦЕЛИННАЯ
УЛ. ШКОЛЬНАЯ</t>
  </si>
  <si>
    <t>с.Панычево</t>
  </si>
  <si>
    <t>УЛ. БЕРЕГОВАЯ
УЛ. СОВЕТСКАЯ
УЛ. ТРАКТОВАЯ
УЛ. ЦЕНТРАЛЬНАЯ
УЛ. ШКОЛЬНАЯ</t>
  </si>
  <si>
    <t>с.Парбиг</t>
  </si>
  <si>
    <t>УЛ. ВОСТОЧНАЯ
УЛ. ГАГАРИНА
УЛ. ГОГОЛЯ
УЛ. ДЗЕРЖИНСКОГО
УЛ. КИРОВА
УЛ. КОМСОМОЛЬСКАЯ
ПЕР. КОМСОМОЛЬСКИЙ
УЛ. КООПЕРАТИВНАЯ
УЛ. КРАСНОАРМЕЙСКАЯ
УЛ. КУЗНЕЦОВА
УЛ. ЛЕНИНА
ПЕР. МАЙСКИЙ
УЛ. МОЛОДЕЖНАЯ
УЛ. МОСКОВСКАЯ
УЛ. НАБЕРЕЖНАЯ
УЛ. НЕКРАСОВА
УЛ. НОВАЯ
УЛ. НОВОСИБИРСКАЯ
ПЕР. ОЗЕРНЫЙ
УЛ. ОКТЯБРЬСКАЯ
УЛ. ПЕРВОМАЙСКАЯ
УЛ. ПИОНЕРСКАЯ
УЛ. ПРОМЫШЛЕННАЯ
УЛ. ПУШКИНА
УЛ. РЕЧНАЯ
УЛ. РУКОВИШНИКОВА
УЛ. СЕВЕРНАЯ
УЛ. СОВЕТСКАЯ
УЛ. СПОРТИВНАЯ
УЛ. ТРАКТОРНАЯ
УЛ. ЮЖНАЯ</t>
  </si>
  <si>
    <t>с.Новая Бурка</t>
  </si>
  <si>
    <t>АТС-451</t>
  </si>
  <si>
    <t>УЛ. ЗАРЕЧНАЯ
УЛ. ЛЕНИНА
УЛ. МОСКОВСКАЯ
УЛ. ОКТЯБРЬСКАЯ</t>
  </si>
  <si>
    <t>с.Поротниково</t>
  </si>
  <si>
    <t>УЛ. В-ИНТЕРНАЦИОНАЛИСТОВ
УЛ. ГАГАРИНА
УЛ. МОЛОДЕЖНАЯ
УЛ. САДОВАЯ
УЛ. СОВЕТСКАЯ
УЛ. ТРАКТОВАЯ</t>
  </si>
  <si>
    <t>с.Вавиловка</t>
  </si>
  <si>
    <t>УЛ. БЕРЕГОВАЯ
УЛ. ЛЕСНАЯ
УЛ. НОВАЯ
УЛ. ПРОЛЕТАРСКАЯ
УЛ. САДОВАЯ
УЛ. ТАЕЖНАЯ
УЛ. ЦЕНТРАЛЬНАЯ</t>
  </si>
  <si>
    <t>с.Высокий Яр</t>
  </si>
  <si>
    <t>ПЕР. БОЛЬНИЧНЫЙ
УЛ. ВЕСЕННЯЯ
УЛ. ВОСТОЧНАЯ
УЛ. ЗЕЛЁНАЯ
УЛ. НОВАЯ
УЛ. РАБОЧАЯ
УЛ. САДОВАЯ
УЛ. СИБИРСКАЯ
УЛ. СОВЕТСКАЯ
УЛ. ТАЕЖНАЯ
ПЕР. ТРАКТОВЫЙ
УЛ. ЦЕНТРАЛЬНАЯ</t>
  </si>
  <si>
    <t>с.Богатыревка</t>
  </si>
  <si>
    <t>ПЕР. ДОРОЖНЫЙ
УЛ. ЗАОЗЁРНАЯ
УЛ. КИРГИЗКА
УЛ. ЛЕНИНА
УЛ. ЛУГОВАЯ
УЛ. НОВАЯ
УЛ. ШКОЛЬНАЯ</t>
  </si>
  <si>
    <t>с.Бакчар</t>
  </si>
  <si>
    <t>УЛ. 79 ГВАРДЕЙСКОЙ ДИВИЗИИ
ПЕР. БЕРЕГОВОЙ
ПЕР. БОЛЬНИЧНЫЙ
УЛ. ВЕСЕННЯЯ
УЛ. ВИЦМАНА
УЛ. ВОСТОЧНАЯ
УЛ. ГАГАРИНА
УЛ. ГВОЗДЕВА
ПЕР. ДЗЕРЖИНСКОГО
УЛ. ДОРОЖНАЯ
УЛ. КАЛИНИНА
УЛ. КИРОВА
ПЕР. КОЛХОЗНЫЙ
УЛ. КРАСНОАРМЕЙСКАЯ
УЛ. КРЫЛОВА
УЛ. КУЗНЕЦОВА
УЛ. ЛЕНИНА
УЛ. ЛЕРМОНТОВА
УЛ. ЛЕСНАЯ
ПЕР. ЛЕСНОЙ
ПЕР. ЛОГОВОЙ
УЛ. МЕЛИОРАТОРОВ
ПЕР. МОЛОДЕЖНЫЙ
УЛ. НАБЕРЕЖНАЯ
ПЕР. НАРЫМСКИЙ
УЛ. НЕФТЕБАЗА
УЛ. ОКТЯБРЬСКАЯ
УЛ. ОЛИМПИЙСКАЯ
УЛ. ПАРКОВАЯ
ПЕР. ПЕРВОМАЙСКИЙ
ПЕР. ПИОНЕРСКИЙ
УЛ. ПРОЛЕТАРСКАЯ
УЛ. ПРОМЫШЛЕННАЯ
УЛ. ПУШКИНА
ПЕР. РАБОЧИЙ
ПЕР. САДОВЫЙ
УЛ. СВЕРДЛОВА
ПЕР. СВЕТЛЫЙ
ПЕР. СЕВЕРНЫЙ
УЛ. СИБИРСКАЯ
УЛ. СОВЕТСКАЯ
УЛ. СТАХАНОВА
УЛ. СТРОИТЕЛЕЙ
УЛ. ТАЕЖНАЯ
ПЕР. ТРАКТОВЫЙ
УЛ. ХОМУТСКОГО
УЛ. ЦЕЛИННАЯ
УЛ. ЧКАЛОВА
УЛ. ЭНЕРГЕТИКОВ
УЛ. ЮЖНАЯ</t>
  </si>
  <si>
    <t>Верхнекетский район</t>
  </si>
  <si>
    <t>Дружный</t>
  </si>
  <si>
    <t>ул. Восточная
ул. Комарова
ул. Лесная
ул. Мира
ул. Советская
ул. Студенческая
ул. Таежная
ул. Центральная</t>
  </si>
  <si>
    <t>пер. Больничный
ул. Гагарина
ул. Кошевого
ул. Кузьмина
ул. Молодежная
ул. Набережная
пер. Почтовый
ул. Северная
ул. Советская
ул. Таежная
ул. Школьная
пер. Школьный</t>
  </si>
  <si>
    <t>Клюквинка</t>
  </si>
  <si>
    <t>ул. Береговая
ул. Вицмана
ул. Восточная
ул. Гагарина
ул. Зеленая
ул. Комсомольская
ул. Красноармейская
ул. Лесная
ул. Новая
ул. Октябрьская
пер. Садовый
ул. Северная
ул. Советская
ул. Сплавная
пер. Сплавной
ул. Строительная
ул. Терешковой
ул. Титова
ул. Центральная
ул. Южная
ул. 40 лет победы</t>
  </si>
  <si>
    <t>пер. Аптечный
ул. Береговая
ул. Вахрушева
ул. Гагарина
ул. Дорожная
ул. Заречная
ул. Зеленая
ул. Комсомольская
ул. Ленина
ул. Лесная
ул. Лесных строителей
ул. Лиханова
ул. Новая
ул. Октябрьская
ул. Песчаная
пер. Полуденовский
ул. Приречная
ул. Рабочая
ул. Свердлова
ул. Северная
ул. Советская
ул. Сплавная
ул. Студенческая
ул. Таежная
ул. Школьная
ул. Южная
пер. Южный
ул. Юннатов
ул. 8 марта</t>
  </si>
  <si>
    <t>Сайга</t>
  </si>
  <si>
    <t>ул. Андросовой
ул. Громовой
ул. Карбышева
ул. Кошевого
пер. Лесной
ул. Матросова
ул. Молодежная
ул. Молодогвардейская
ул. Строительная
пер. Таежный
ул. Третьекевича
ул. Туркенича
ул. Фадеева
ул. Шашева
ул. Шевцовой
пер. Школьный</t>
  </si>
  <si>
    <t>Ягодный</t>
  </si>
  <si>
    <t>АТС-321</t>
  </si>
  <si>
    <t>ул. Боровая
ул. Железнодорожная
ул. Интернациональная
ул. Ленина
ул. Лесная
ул. Молодежная
ул. Октябрьская
ул. Пионерская
ул. Путевая
ул. Советская
ул. Строительная
ул. Суйгинская
пер. Суйгинский
ул. Центральная
ул. Юбилейная</t>
  </si>
  <si>
    <t>Катайга</t>
  </si>
  <si>
    <t>ул. Вицмана
ул. Восточная
ул. Гайдара
ул. Калинина
ул. Карла Маркса
ул. Кирова
ул. Комсомольская
ул. Котовского
ул. Лесная
ул. Малышка
ул. Мира
ул. Новая
ул. Олимпийская
ул. Осенняя
ул. Победы
ул. Рабочая
ул. Свердлова
ул. Советская
ул. Сплавная
пер. Спортивный
ул. Строительная
ул. Студенческая
ул. Фрунзе
ул. Чкалова
ул. Шолохова
ул. Юбилейная
ул. Южная
ул. 40 Лет Победы
ул. 60 Лет Октября</t>
  </si>
  <si>
    <t>ст. Белый Яр</t>
  </si>
  <si>
    <t>ул. Белорусская
ул. Вокзальная
ул. Молодежная
ул. Песчаная
ул. Светлая</t>
  </si>
  <si>
    <t>пер. Банковский
пер. Белоярский
ул. Береговая
ул. Березовая
пер. Водяной
ул. Восточная
ул. Гагарина
ул. Геологов
ул. Горького
ул. Железнодорожная
пер. Железнодорожный
ул. Зеленая
ул. Зеленый лог
ул. Интернациональная
ул. Калинина
ул. Кашурникова
ул. Кирова
ул. Коммунальная
ул. Комсомольская
ул. Кооперативная
пер. Кооперативный
ул. Космонавтов
ул. Котовского
ул. Курская
ул. Ленина
ул. Лесная
ул. Луговой проезд 1-Й
ул. Луговой проезд 2-Й
ул. Луговой проезд 3-Й
ул. Луговой проезд 4-Й
ул. Малышка
ул. Медиков
ул. Мелиораторов
ул. Мира
ул. Моховая
ул. Нарымская
ул. Октябрьская
пер. Первомайский
ул. Пихтовая
ул. Рабочая
пер. Речной
ул. Российская
ул. Свердлова
ул. Советская
ул. Совхозная
ул. Сплавная
ул. Спортивная
пер. Столярный
пер. Строителей
ул. Строительная
ул. Таежная
пер. Томский
пер. Торговый
ул. Фонтанная
пер. Фонтанный
ул. Чапаева
ул. Чкалова
ул. Широковская
пер. Школьный
ул. Энергетиков
ул. Энтузиастов
ул. Юбилейная
ул. Южная
пер. Южный
ул. 60 лет октября</t>
  </si>
  <si>
    <t>Лисица</t>
  </si>
  <si>
    <t>ул. Лесная
ул. Новая
ул. Речная
ул. Студенческая
ул. Таежная</t>
  </si>
  <si>
    <t>Палочка</t>
  </si>
  <si>
    <t>АТС-</t>
  </si>
  <si>
    <t>ул. Береговая
пер. Лесной
ул. Молодежная
ул. Новая
ул. Рабочая
ул. Таежная
ул. Школьная
пер. Ягодный</t>
  </si>
  <si>
    <t>Зырянский район</t>
  </si>
  <si>
    <t>с.Громышевка</t>
  </si>
  <si>
    <t>ул. Полевая, ул. Ленина, ул. Новая</t>
  </si>
  <si>
    <t>ул. Школьная, ул. Мира, ул. Мелиораторов, ул. Ленина, ул. Лесная, ул. Набережная, ул. Полевая</t>
  </si>
  <si>
    <t>с.Чердаты</t>
  </si>
  <si>
    <t>ул. Советская, ул. Береговая, ул. Речная, ул. Чапаева, ул. Луговая,ул. Мира, ул. Березовая, ул. Новая,</t>
  </si>
  <si>
    <t>ул. Молодежная, ул. Гончарова, ул. Школьная, ул. Энергетическая, ул. Центральная</t>
  </si>
  <si>
    <t>с.Цыганово</t>
  </si>
  <si>
    <t>АТС-424</t>
  </si>
  <si>
    <t xml:space="preserve">ул. Чапаева, ул. Школьная, пер. Горный </t>
  </si>
  <si>
    <t>с.Иловка</t>
  </si>
  <si>
    <t>ул. Чкалова, ул. Карла Маркса, ул. Новая, ул. Р.Люксембург, ул. Мира</t>
  </si>
  <si>
    <t>с.Семеновка</t>
  </si>
  <si>
    <t>ул. Боровая, ул. Зеленая,ул. Томилина, пер. Ключи</t>
  </si>
  <si>
    <t>ул. Мира, ул. Фрунзе, ул. Новая, ул. Советская</t>
  </si>
  <si>
    <t>с.Причулымский</t>
  </si>
  <si>
    <t>ул. Школьная, ул. Молодежная, ул. Степная, С.Берлинка</t>
  </si>
  <si>
    <t>с.Зырянское</t>
  </si>
  <si>
    <t>ул. Островского, ул. Калинина, ул. Егорова, ул. Советская, ул. Совхозная, ул. Карла Маркса,ул. Фрунзе, ул. Пушкина, микрорайон Городок Райздрава, ул Ефанова, ул. Смирнова, ул. Октябрьская, ул. Лесная, ул. Спартака, ул. Новая, ул. Крупской, ул. Ленина, ул. Советская, ул. Куйбышева, ул. Мира, ул. Луговая</t>
  </si>
  <si>
    <t>АТС-431</t>
  </si>
  <si>
    <t>ул.Ленина, ул.Луговая, ул. Горького, ул. Рабочая, ул. Солненчная, ул. Мира, ул. Советская, ул. Новая, пер. Калинина,</t>
  </si>
  <si>
    <t>с.Высокое</t>
  </si>
  <si>
    <t>АТС-393</t>
  </si>
  <si>
    <t>ул. Мира, ул. Зеленая</t>
  </si>
  <si>
    <t>Каргасокский район</t>
  </si>
  <si>
    <t>с.Каргасок</t>
  </si>
  <si>
    <t xml:space="preserve">пер.Беляева
ул.Береговая
пер.Болотный 
ул.Энтузиастов
ул.Химиков
ул.Южная
ул.Центральная
пер.Хвойный
ул.Фестивальная
пер.Речной
пер.Радужный
ул.Уральская
ул.Учебная
ул.Октябрьская
ул.Таежная
ул.Трактовая
пер.Тракторный
пер.Тымский
ул.Герасимовская
ул.Гоголя
ул.Голещихина
пер.Кедровый
ул.Кирова
ул.Колхозная
пер.Колхозный
ул.Комсомольская
ул.Красноармейская
ул.Культурная
пер.Западный
ул.Лесная
ул.Лугинецкая
ул.Луговая
ул.Дальняя
ул.Дорожников
ул.Вахтовая
ул.Водников
ул.Восточная
ул.Садовая
пер.Северный
ул.Сибирская
ул.Советская
ул.Солнечная
ул.Строительная
ул.Партизанская
ул.Потанина
пер.Производственный
ул.Пушкина
ул.Нефтяников
ул.Новая
ул.М.Горького
ул.Мелиоративная
пер.Мирный
ул.Молодежная
</t>
  </si>
  <si>
    <t>с.Тымск</t>
  </si>
  <si>
    <t>ул.Береговая 
пер.Дальний 
ул.Кедровая 
пер.Культурный 
ул.Лесная 
ул.Литкес 
пер.Речной 
ул.Садовая 
пер.Светлый 
ул.Северный 
ул.Школьная</t>
  </si>
  <si>
    <t>с.Средний Васюган</t>
  </si>
  <si>
    <t xml:space="preserve">ул.Аэропорт
пер.Аэропорт
ул.Береговая
пер.Береговой
пер.Болотный
ул.Гагарина
ул.Колхозная
пер.Колхозный
ул.Кооперативная
ул.Космическая
ул.Лапина
ул.Ленина
ул.Лесная
ул.Молодежная
ул.Нефтяников
ул.Озерная
ул.Политехническая
ул.Рабочая
пер.Рабочий
ул.Садовая
ул.Совхозная
ул.Тополиная
ул.Трудовая
ул.Университетская
ул.Чернова
ул.Школьная
</t>
  </si>
  <si>
    <t>с.Новый Васюган</t>
  </si>
  <si>
    <t>АТС-290</t>
  </si>
  <si>
    <t xml:space="preserve">ул.Береговая
ул.Гагарина
пер.Геологический
пер.Колхозный
ул.Коммунальная
ул.Комсомольская
ул.Кооперативная
ул.Максима Горького
ул.Нефтеразведчиков
ул.Озерная
пер.Озерный
ул.Пушкина
ул.Рабочая
ул.Садовая
ул.Сейсмическая
ул.Советская
ул.Сосновый
ул.Строительная
ул.Школьный
</t>
  </si>
  <si>
    <t>с.Мыльджино</t>
  </si>
  <si>
    <t xml:space="preserve">ул.Береговая
ул.Лесная
ул.Молодежная
пер.Нюрольский
ул.Садовая
ул.Сплавная
ул.Таежная
ул.Школьная
</t>
  </si>
  <si>
    <t>с.Вертикос</t>
  </si>
  <si>
    <t xml:space="preserve">ул.Береговая
ул.Ленина
ул.Лесная
ул.Мира
ул.Молодежная
ул.Таежная
ул.Центральная
ул.Школьная
</t>
  </si>
  <si>
    <t>ул.Береговая
ул.Кедровая
ул.Молодежная
ул.Школьная</t>
  </si>
  <si>
    <t>с.НовоЮгино</t>
  </si>
  <si>
    <t xml:space="preserve">ул.Береговая
ул.Болотная
пер.Клубный
ул.Культурная
ул.Лесная
ул.Молодежная
ул.Центральная
</t>
  </si>
  <si>
    <t>п.Киевский Еган</t>
  </si>
  <si>
    <t xml:space="preserve">ул.Лесная
ул.Почтовая
ул.Садовая
ул.Советская
ул.Толпарова
ул.Школьная
</t>
  </si>
  <si>
    <t>с.Усть-Тым</t>
  </si>
  <si>
    <t xml:space="preserve">ул.Береговая
ул.Культурная
ул.Молодежная
ул.Обская
ул.Озерная
ул.Производственная
ул.Садовая
ул.Совхозная
ул.Школьная
</t>
  </si>
  <si>
    <t>с.Березовка</t>
  </si>
  <si>
    <t xml:space="preserve">ул.Береговая
ул.Лесная
ул.Центральная
</t>
  </si>
  <si>
    <t>д.Лозунга</t>
  </si>
  <si>
    <t xml:space="preserve">ул.Береговая
ул.Кедровая
</t>
  </si>
  <si>
    <t>п.Б.Грива</t>
  </si>
  <si>
    <t xml:space="preserve">ул.Молодежная
пер.Молодежный
ул.Октябрьская
пер.Советский
ул.Школьная
ул.Южная
</t>
  </si>
  <si>
    <t>АТС-441</t>
  </si>
  <si>
    <t xml:space="preserve">ул.Гагарина
ул.Дружбы
ул.Ленина
ул.Лесная
ул.Мира
ул.Набережная
ул.Новая
ул.Октябрьская
уч-к Студенческая
ул.Титова
ул.Школьная
</t>
  </si>
  <si>
    <t>п.Неготка</t>
  </si>
  <si>
    <t xml:space="preserve">ул.Береговая
ул.Геологическая
ул.Лесная
ул.Студенческая
ул.Центральная
ул.Школьная
</t>
  </si>
  <si>
    <t>п.Павлово</t>
  </si>
  <si>
    <t xml:space="preserve">ул.Береговая
ул.Ильинская
пер.Комсомольский
ул.Культурная
ул.Молодежный
ул.Рабочая
ул.Телецентр
ул.Центральная
ул.Школьная
ул.Юбилейная
пер.Южный
</t>
  </si>
  <si>
    <t>с.Киндал</t>
  </si>
  <si>
    <t>ул.Береговая 
ул.Центральная 
ул.Школьная</t>
  </si>
  <si>
    <t>с.СтароЮгино</t>
  </si>
  <si>
    <t xml:space="preserve">ул.Алтайский
ул.Береговая
ул.Васюганская
ул.Культурная
ул.Лесная
ул.Юбилейная
</t>
  </si>
  <si>
    <t>1-Й МИКРОРАЙОН (Г. КЕДРОВЫЙ),  15,  1-Й МИКРОРАЙОН (Г. КЕДРОВЫЙ),  5,  2-Й МИКРОРАЙОН (Г. КЕДРОВЫЙ),  12,  2-Й МИКРОРАЙОН (Г. КЕДРОВЫЙ),  12,  40 ЛЕТ ПОБЕДЫ (П. КАЛИНИНСК),  7,  ГЕОЛОГИЧЕСКАЯ (П. ЛУШНИКОВО),  17,  ГОРЬКОГО (С. ПУДИНО),  32,  ГОРЬКОГО (С. ПУДИНО),  56,  ГОРЬКОГО (С. ПУДИНО),  9,  И.ВЕТРИЧА (П. ОСТАНИНО),  5,  ЛЕНИНА (С. ПУДИНО),  13,  ОКТЯБРЬСКАЯ (С. ПУДИНО),  52,  ПРОМЗОНА МИКРОРАЙОН (Г. КЕДРОВЫЙ), ,  ПРОМЗОНА МИКРОРАЙОН (Г. КЕДРОВЫЙ), ,  ПРОМЗОНА МИКРОРАЙОН (Г. КЕДРОВЫЙ),  29,  ЧКАЛОВА ПЕРЕУЛОК (С. ПУДИНО),  5, 1-Й МИКРОРАЙОН (Г. КЕДРОВЫЙ), 10, 1-Й МИКРОРАЙОН (Г. КЕДРОВЫЙ), 12, 1-Й МИКРОРАЙОН (Г. КЕДРОВЫЙ), 13, 1-Й МИКРОРАЙОН (Г. КЕДРОВЫЙ), 14, 1-Й МИКРОРАЙОН (Г. КЕДРОВЫЙ), 15, 1-Й МИКРОРАЙОН (Г. КЕДРОВЫЙ), 16, 1-Й МИКРОРАЙОН (Г. КЕДРОВЫЙ), 17, 1-Й МИКРОРАЙОН (Г. КЕДРОВЫЙ), 18, 1-Й МИКРОРАЙОН (Г. КЕДРОВЫЙ), 19, 1-Й МИКРОРАЙОН (Г. КЕДРОВЫЙ), 2, 1-Й МИКРОРАЙОН (Г. КЕДРОВЫЙ), 20, 1-Й МИКРОРАЙОН (Г. КЕДРОВЫЙ), 30, 1-Й МИКРОРАЙОН (Г. КЕДРОВЫЙ), 39, 1-Й МИКРОРАЙОН (Г. КЕДРОВЫЙ), 39 корп./1, 1-Й МИКРОРАЙОН (Г. КЕДРОВЫЙ), 40, 1-Й МИКРОРАЙОН (Г. КЕДРОВЫЙ), 41, 1-Й МИКРОРАЙОН (Г. КЕДРОВЫЙ), 41 корп.СТР.15, 1-Й МИКРОРАЙОН (Г. КЕДРОВЫЙ), 49, 1-Й МИКРОРАЙОН (Г. КЕДРОВЫЙ), 5, 1-Й МИКРОРАЙОН (Г. КЕДРОВЫЙ), 50, 1-Й МИКРОРАЙОН (Г. КЕДРОВЫЙ), 50, 1-Й МИКРОРАЙОН (Г. КЕДРОВЫЙ), 51, 1-Й МИКРОРАЙОН (Г. КЕДРОВЫЙ), 51, 1-Й МИКРОРАЙОН (Г. КЕДРОВЫЙ), 52, 1-Й МИКРОРАЙОН (Г. КЕДРОВЫЙ), 52, 1-Й МИКРОРАЙОН (Г. КЕДРОВЫЙ), 53, 1-Й МИКРОРАЙОН (Г. КЕДРОВЫЙ), 54, 1-Й МИКРОРАЙОН (Г. КЕДРОВЫЙ), 55, 1-Й МИКРОРАЙОН (Г. КЕДРОВЫЙ), 56, 1-Й МИКРОРАЙОН (Г. КЕДРОВЫЙ), 57, 1-Й МИКРОРАЙОН (Г. КЕДРОВЫЙ), 58, 1-Й МИКРОРАЙОН (Г. КЕДРОВЫЙ), 6, 1-Й МИКРОРАЙОН (Г. КЕДРОВЫЙ), 61, 1-Й МИКРОРАЙОН (Г. КЕДРОВЫЙ), 9, 2-Й МИКРОРАЙОН (Г. КЕДРОВЫЙ), 1, 2-Й МИКРОРАЙОН (Г. КЕДРОВЫЙ), 11, 2-Й МИКРОРАЙОН (Г. КЕДРОВЫЙ), 12, 2-Й МИКРОРАЙОН (Г. КЕДРОВЫЙ), 13, 2-Й МИКРОРАЙОН (Г. КЕДРОВЫЙ), 13, 2-Й МИКРОРАЙОН (Г. КЕДРОВЫЙ), 2, 2-Й МИКРОРАЙОН (Г. КЕДРОВЫЙ), 3, 2-Й МИКРОРАЙОН (Г. КЕДРОВЫЙ), 4, 2-Й МИКРОРАЙОН (Г. КЕДРОВЫЙ), 5, 2-Й МИКРОРАЙОН (Г. КЕДРОВЫЙ), 6, 2-Й МИКРОРАЙОН (Г. КЕДРОВЫЙ), 7, 2-Й МИКРОРАЙОН (Г. КЕДРОВЫЙ), 7, 2-Й МИКРОРАЙОН (Г. КЕДРОВЫЙ), 8, 2-Й МИКРОРАЙОН (Г. КЕДРОВЫЙ), 9, 40 ЛЕТ ПОБЕДЫ (П. КАЛИНИНСК), 20, 40 ЛЕТ ПОБЕДЫ (П. КАЛИНИНСК), 26, 40 ЛЕТ ПОБЕДЫ (П. КАЛИНИНСК), 8, АЭРОПОРТОВСКИЙ ПЕРЕУЛОК (П. ЛУШНИКОВО), 2, ГЕОЛОГИЧЕСКАЯ (П. ЛУШНИКОВО), 11, ГЕОЛОГИЧЕСКАЯ (П. ЛУШНИКОВО), 17, ГЕОЛОГИЧЕСКАЯ (П. ЛУШНИКОВО), 18, ГЕОЛОГИЧЕСКАЯ (П. ЛУШНИКОВО), 19, ГЕОЛОГИЧЕСКАЯ (П. ЛУШНИКОВО), 2, ГОРЬКОГО (С. ПУДИНО), 32, ГОРЬКОГО (С. ПУДИНО), 44, ГОРЬКОГО (С. ПУДИНО), 56, ГОРЬКОГО (С. ПУДИНО), 9, ЗЕЛЕНАЯ (П. ЛУШНИКОВО), 7</t>
  </si>
  <si>
    <t>Кожевниковский район</t>
  </si>
  <si>
    <t>с.Борзуновка</t>
  </si>
  <si>
    <t>ул.Гагарина, ул.Молодежная, пер.Школьный</t>
  </si>
  <si>
    <t>с.Малиновка</t>
  </si>
  <si>
    <t>АТС-53</t>
  </si>
  <si>
    <t>ул Верхняя,
ул Кирова,
ул Лесная,
ул Новая,
ул Школьная</t>
  </si>
  <si>
    <t>с.Красный Яр</t>
  </si>
  <si>
    <t>ул.Коммунистическая, ул.Комсомольская</t>
  </si>
  <si>
    <t>с.Н-Покровка</t>
  </si>
  <si>
    <t>КОМСОМОЛЬСКАЯ (С. НОВОПОКРОВКА)</t>
  </si>
  <si>
    <t>с.Чилино</t>
  </si>
  <si>
    <t>ул. Городок; ул. Колхозная; ул. Кустарная; ул. Ленинская; ул. Лесничества; ул. Новая; ул. Первомайская; ул. Подстанция; ул. Пролетарская; ул. Пушкина; ул. Светлая; ул. Советская</t>
  </si>
  <si>
    <t>с.Ювала</t>
  </si>
  <si>
    <t>УЛЬЯНОВСКАЯ (С. СТАРАЯ ЮВАЛА),  4, ГАГАРИНА (С. СТАРАЯ ЮВАЛА), 1, ГАГАРИНА (С. СТАРАЯ ЮВАЛА), 7, ДОРОЖНАЯ (С. СТАРАЯ ЮВАЛА), 1, ЛЕНИНА (С. СТАРАЯ ЮВАЛА), 16, ЛЕНИНА (С. СТАРАЯ ЮВАЛА), 22, ЛЕНИНА (С. СТАРАЯ ЮВАЛА), 37, ЛЕНИНА (С. СТАРАЯ ЮВАЛА), 53, ЛЕНИНА (С. СТАРАЯ ЮВАЛА), 77, М.ГОРЬКОГО (С. СТАРАЯ ЮВАЛА), 32, НОВАЯ ЖИЗНЬ (С. СТАРАЯ ЮВАЛА), 24, ОКТЯБРЬСКАЯ (С. СТАРАЯ ЮВАЛА), 1, ОКТЯБРЬСКАЯ (С. СТАРАЯ ЮВАЛА), 11, СОВЕТСКАЯ (С. СТАРАЯ ЮВАЛА), 56, СОВЕТСКАЯ (С. СТАРАЯ ЮВАЛА), 9, УЛЬЯНОВСКАЯ (С. СТАРАЯ ЮВАЛА), 1, УЛЬЯНОВСКАЯ (С. СТАРАЯ ЮВАЛА), 3 корп.А, УЛЬЯНОВСКАЯ (С. СТАРАЯ ЮВАЛА), 4, УЛЬЯНОВСКАЯ (С. СТАРАЯ ЮВАЛА), 9</t>
  </si>
  <si>
    <t>с.Вороново</t>
  </si>
  <si>
    <t>,  К.МАРКСА (С. ВОРОНОВО),  13,  К.МАРКСА (С. ВОРОНОВО),  48,  ПЕРВОМАЙСКАЯ (С. ВОРОНОВО),  6 корп.А,  УТКИНА (С. ВОРОНОВО),  8, 2-Я ПЯТИЛЕТКА (С. ВОРОНОВО), 28, 2-Я ПЯТИЛЕТКА (С. ВОРОНОВО), 37, 2-Я ПЯТИЛЕТКА (С. ВОРОНОВО), 42, 2-Я ПЯТИЛЕТКА (С. ВОРОНОВО), 56, 2-Я ПЯТИЛЕТКА (С. ВОРОНОВО), 58, 2-Я ПЯТИЛЕТКА (С. ВОРОНОВО), 8, БОЛЬШАЯ ПОДГОРНАЯ (С. ВОРОНОВО), 38, БОЛЬШАЯ ПОДГОРНАЯ (С. ВОРОНОВО), 39, БОЛЬШАЯ ПОДГОРНАЯ (С. ВОРОНОВО), 47, ЗАОЗЕРНАЯ (С. ВОРОНОВО), 2, К.МАРКСА (С. ВОРОНОВО), 24, К.МАРКСА (С. ВОРОНОВО), 33, К.МАРКСА (С. ВОРОНОВО), 6, КОМСОМОЛЬСКАЯ (С. ВОРОНОВО), 11, КОМСОМОЛЬСКАЯ (С. ВОРОНОВО), 2, КОМСОМОЛЬСКАЯ (С. ВОРОНОВО), 6, КРЕСТЬЯНСКАЯ (С. ВОРОНОВО), 15, ЛЕНИНСКАЯ (С. ВОРОНОВО), 38, ЛЕНИНСКАЯ (С. ВОРОНОВО), 50, ЛЕНИНСКАЯ (С. ВОРОНОВО), 62, МАЛАЯ ПОДГОРНАЯ (С. ВОРОНОВО), 5, НАБЕРЕЖНАЯ (С. ВОРОНОВО), 18, ПЕРВОМАЙСКАЯ (С. ВОРОНОВО), 10, ПРОЛЕТАРСКАЯ (С. ВОРОНОВО), 18, ПРОЛЕТАРСКАЯ (С. ВОРОНОВО), 5, СИМАНСКАЯ (С. ВОРОНОВО), 13, СИМАНСКАЯ (С. ВОРОНОВО), 27, СИМАНСКАЯ (С. ВОРОНОВО), 30, СИМАНСКАЯ (С. ВОРОНОВО), 38, СИМАНСКАЯ (С. ВОРОНОВО), 45, СОВЕТСКАЯ (С. ВОРОНОВО), 21, СОВЕТСКАЯ (С. ВОРОНОВО), 32, СОВЕТСКАЯ (С. ВОРОНОВО), 4, СОВЕТСКАЯ (С. ВОРОНОВО), 48, УТКИНА (С. ВОРОНОВО), 17 корп.А, УТКИНА (С. ВОРОНОВО), 26, УТКИНА (С. ВОРОНОВО), 3, УТКИНА (С. ВОРОНОВО), 30, УТКИНА (С. ВОРОНОВО), 31, УТКИНА (С. ВОРОНОВО)</t>
  </si>
  <si>
    <t>ул. Березовая; ул. Зеленая; ул. Коммунистическая; ул. Набережная; ул. Октябрьская; пер Октябрьский; ул. Советская; ул. Татарская; ул. Школьная</t>
  </si>
  <si>
    <t>с.Песочнодубровка</t>
  </si>
  <si>
    <t>МОЛОДЕЖНАЯ (С. ПЕСОЧНОДУБРОВКА), 13, МОЛОДЕЖНАЯ (С. ПЕСОЧНОДУБРОВКА), 15, МОЛОДЕЖНАЯ (С. ПЕСОЧНОДУБРОВКА), 3, МОЛОДЕЖНАЯ (С. ПЕСОЧНОДУБРОВКА), 30, МОЛОДЕЖНАЯ (С. ПЕСОЧНОДУБРОВКА), 4, МОЛОДЕЖНАЯ (С. ПЕСОЧНОДУБРОВКА), 48, МОЛОДЕЖНАЯ (С. ПЕСОЧНОДУБРОВКА), 64, МОЛОДЕЖНАЯ (С. ПЕСОЧНОДУБРОВКА), 7, СОВЕТСКАЯ (С. ПЕСОЧНОДУБРОВКА), 23, СОВЕТСКАЯ (С. ПЕСОЧНОДУБРОВКА), 49, СОВЕТСКАЯ (С. ПЕСОЧНОДУБРОВКА), 58 корп.А, СОВЕТСКАЯ (С. ПЕСОЧНОДУБРОВКА), 59, СОВЕТСКАЯ (С. ПЕСОЧНОДУБРОВКА), 77, СОВЕТСКАЯ (С. ПЕСОЧНОДУБРОВКА), 97, ШКОЛЬНАЯ (С. ПЕСОЧНОДУБРОВКА), 10, ШКОЛЬНАЯ (С. ПЕСОЧНОДУБРОВКА), 11</t>
  </si>
  <si>
    <t>с.Уртам</t>
  </si>
  <si>
    <t>ФРУНЗЕ (С. УРТАМ),  33, 8 МАРТА (С. УРТАМ), 2, ДЗЕРЖИНСКОГО (С. УРТАМ), 20, ДЗЕРЖИНСКОГО (С. УРТАМ), 6, КИРОВА (С. УРТАМ), 22, КИРОВА (С. УРТАМ), 46, КИРОВА (С. УРТАМ), 7, ЛЕНИНА (С. УРТАМ), 21, ЛЕНИНА (С. УРТАМ), 29, ЛЕНИНА (С. УРТАМ), 33, ЛЕНИНА (С. УРТАМ), 64, ЛЕНИНА (С. УРТАМ), 68, ЛЕСНАЯ (С. УРТАМ), 2, ЛЕСНАЯ (С. УРТАМ), 8, МОЛОДЕЖНАЯ (С. УРТАМ), 3, ПУШКИНА (С. УРТАМ), 17, СОВЕТСКАЯ (С. УРТАМ), 21, СОВЕТСКАЯ (С. УРТАМ), 43, СОВЕТСКАЯ (С. УРТАМ), 67, СОВЕТСКАЯ (С. УРТАМ), 83, СТРОИТЕЛЬНАЯ (С. УРТАМ), 10, СТРОИТЕЛЬНАЯ (С. УРТАМ), 15, СТРОИТЕЛЬНАЯ (С. УРТАМ), 2, СТРОИТЕЛЬНАЯ (С. УРТАМ), 4, ТЕЛЬМАНА (С. УРТАМ), 12, ТЕЛЬМАНА (С. УРТАМ), 24, ТЕЛЬМАНА (С. УРТАМ), 34, ФРУНЗЕ (С. УРТАМ), 21, ФРУНЗЕ (С. УРТАМ), 27, ФРУНЗЕ (С. УРТАМ), 33, ФРУНЗЕ (С. УРТАМ), 38, ФРУНЗЕ (С. УРТАМ), 39, ФРУНЗЕ (С. УРТАМ), 5, ФРУНЗЕ (С. УРТАМ), 52, ФРУНЗЕ (С. УРТАМ), 59, ШКОЛЬНАЯ (С. УРТАМ), 13, ШКОЛЬНАЯ (С. УРТАМ), 29</t>
  </si>
  <si>
    <t>с.Базой</t>
  </si>
  <si>
    <t>ул. Береговая ; ул. Горького ; пер Калинина ; ул. Калинина ; ул. Коммунистическая ; ул. Комсомольская ; ул. Кооперативная ; ул. Краснопахарская ; ул. Подгорная ; ул. Садовая ; ул. Советская</t>
  </si>
  <si>
    <t>с.Кожевниково</t>
  </si>
  <si>
    <t>ГАГАРИНА (С. КОЖЕВНИКОВО),  17,  ГАГАРИНА (С. КОЖЕВНИКОВО),  24,  ЗЕЛЕНАЯ (С. КОЖЕВНИКОВО),  2,  КАЛИНИНА (С. КОЖЕВНИКОВО),  147,  КАЛИНИНА (С. КОЖЕВНИКОВО),  79,  КАРЛА МАРКСА (С. КОЖЕВНИКОВО),  30,  КАРЛА МАРКСА (С. КОЖЕВНИКОВО),  7,  КИРОВА (С. КОЖЕВНИКОВО),  9,  КОМАРОВА (С. КОЖЕВНИКОВО),  9,  КОМСОМОЛЬСКАЯ (С. КОЖЕВНИКОВО),  25,  ЛЕСНАЯ (С. КОЖЕВНИКОВО),  8,  МИЧУРИНА (С. КОЖЕВНИКОВО),  49,  МИЧУРИНА (С. КОЖЕВНИКОВО),  75,  ПЕРВОМАЙСКИЙ ПЕРЕУЛОК (С. КОЖЕВНИКОВО),  23,  ПРОМЫШЛЕННАЯ (С. КОЖЕВНИКОВО),  2,  САДОВАЯ (С. КОЖЕВНИКОВО),  25,  СЕВЕРНЫЙ ПЕРЕУЛОК (С. КОЖЕВНИКОВО),  11,  СИБИРСКАЯ (С. КОЖЕВНИКОВО),  18,  ТИТОВА (С. КОЖЕВНИКОВО),  11,  ТИТОВА (С. КОЖЕВНИКОВО),  6, 8 МАРТА (С. КОЖЕВНИКОВО), 13, 8 МАРТА (С. КОЖЕВНИКОВО), 20, 8 МАРТА (С. КОЖЕВНИКОВО), 27, 8 МАРТА (С. КОЖЕВНИКОВО), 30, 8 МАРТА (С. КОЖЕВНИКОВО), 34 корп.А, 8 МАРТА (С. КОЖЕВНИКОВО), 36, 8 МАРТА (С. КОЖЕВНИКОВО), 5 корп.Б, БИБЛИОТЕЧНЫЙ ПЕРЕУЛОК (С. КОЖЕВНИКОВО), 15, БИБЛИОТЕЧНЫЙ ПЕРЕУЛОК (С. КОЖЕВНИКОВО), 19, БИБЛИОТЕЧНЫЙ ПЕРЕУЛОК (С. КОЖЕВНИКОВО), 25, БИБЛИОТЕЧНЫЙ ПЕРЕУЛОК (С. КОЖЕВНИКОВО), 26, БИБЛИОТЕЧНЫЙ ПЕРЕУЛОК (С. КОЖЕВНИКОВО), 28 корп.Б, БИБЛИОТЕЧНЫЙ ПЕРЕУЛОК (С. КОЖЕВНИКОВО), 5, БИБЛИОТЕЧНЫЙ ПЕРЕУЛОК (С. КОЖЕВНИКОВО), 9, БЫТОВАЯ (С. КОЖЕВНИКОВО), 1, ГАГАРИНА (С. КОЖЕВНИКОВО), 1, ГАГАРИНА (С. КОЖЕВНИКОВО), 11, ГАГАРИНА (С. КОЖЕВНИКОВО), 11, ГАГАРИНА (С. КОЖЕВНИКОВО), 13, ГАГАРИНА (С. КОЖЕВНИКОВО), 13, ГАГАРИНА (С. КОЖЕВНИКОВО), 14 корп.А, ГАГАРИНА (С. КОЖЕВНИКОВО), 15, ГАГАРИНА (С. КОЖЕВНИКОВО), 17, ГАГАРИНА (С. КОЖЕВНИКОВО), 18, ГАГАРИНА (С. КОЖЕВНИКОВО), 2, ГАГАРИНА (С. КОЖЕВНИКОВО), 20, ГАГАРИНА (С. КОЖЕВНИКОВО), 22, ГАГАРИНА (С. КОЖЕВНИКОВО), 24, ГАГАРИНА (С. КОЖЕВНИКОВО), 26, ГАГАРИНА (С. КОЖЕВНИКОВО), 3, ГАГАРИНА (С. КОЖЕВНИКОВО), 30, ГАГАРИНА (С. КОЖЕВНИКОВО), 32, ГАГАРИНА (С. КОЖЕВНИКОВО), 4, ГАГАРИНА (С. КОЖЕВНИКОВО), 4, ГАГАРИНА (С. КОЖЕВНИКОВО), 5, ГАГАРИНА (С. КОЖЕВНИКОВО), 6, ГАГАРИНА (С. КОЖЕВНИКОВО), 8, ГАГАРИНА (С. КОЖЕВНИКОВО), 9, ГЕРЦЕНА (С. КОЖЕВНИКОВО), 13, ГЕРЦЕНА (С. КОЖЕВНИКОВО), 16, ГЕРЦЕНА (С. КОЖЕВНИКОВО), 6, ГЛУХОЙ ПЕРЕУЛОК (С. КОЖЕВНИКОВО), 2, ГОГОЛЯ (С. КОЖЕВНИКОВО), 1, ДЗЕРЖИНСКОГО (С. КОЖЕВНИКОВО), 20, ДЗЕРЖИНСКОГО ПЕРЕУЛОК (С. КОЖЕВНИКОВО), 12, ДЗЕРЖИНСКОГО ПЕРЕУЛОК (С. КОЖЕВНИКОВО), 8, ДОРОЖНЫЙ ПЕРЕУЛОК (С. КОЖЕВНИКОВО), 11, ЗАВОДСКАЯ (С. КОЖЕВНИКОВО), 1, ЗАВОДСКАЯ (С. КОЖЕВНИКОВО), 8, ЗАОЗЕРНЫЙ ПЕРЕУЛОК (С. КОЖЕВНИКОВО), 10, ЗЕЛЕНАЯ (С. КОЖЕВНИКОВО), 2, ЗЕЛЕНАЯ (С. КОЖЕВНИКОВО), 21, ЗЕЛЕНАЯ (С. КОЖЕВНИКОВО), 23, ЗЕЛЕНАЯ (С. КОЖЕВНИКОВО), 31, ЗЕЛЕНАЯ (С. КОЖЕВНИКОВО), 35, ЗЕЛЕНАЯ (С. КОЖЕВНИКОВО), 45, ЗЕЛЕНАЯ (С. КОЖЕВНИКОВО), 48, ЗЕЛЕНАЯ (С. КОЖЕВНИКОВО), 5, ЗЕЛЕНАЯ (С. КОЖЕВНИКОВО), 53, ЗЕЛЕНАЯ (С. КОЖЕВНИКОВО), 69, ЗЕЛЕНАЯ (С. КОЖЕВНИКОВО), 71, ЗЕЛЕНАЯ (С. КОЖЕВНИКОВО), 74, ЗЕЛЕНАЯ (С. КОЖЕВНИКОВО), 78, ЗЕЛЕНАЯ (С. КОЖЕВНИКОВО), 83, ЗЕЛЕНАЯ (С. КОЖЕВНИКОВО), 86, ЗЕЛЕНАЯ (С. КОЖЕВНИКОВО), 93, ЗЕЛЕНАЯ (С. КОЖЕВНИКОВО), 97, КАЛИНИНА (С. КОЖЕВНИКОВО), 107, КАЛИНИНА (С. КОЖЕВНИКОВО), 11, КАЛИНИНА (С. КОЖЕВНИКОВО), 113, КАЛИНИНА (С. КОЖЕВНИКОВО), 122, КАЛИНИНА (С. КОЖЕВНИКОВО), 132, КАЛИНИНА (С. КОЖЕВНИКОВО), 148, КАЛИНИНА (С. КОЖЕВНИКОВО), 149, КАЛИНИНА (С. КОЖЕВНИКОВО), 15, КАЛИНИНА (С. КОЖЕВНИКОВО), 163, КАЛИНИНА (С. КОЖЕВНИКОВО), 23, КАЛИНИНА (С. КОЖЕВНИКОВО), 3, КАЛИНИНА (С. КОЖЕВНИКОВО), 35, КАЛИНИНА (С. КОЖЕВНИКОВО), 49, КАЛИНИНА (С. КОЖЕВНИКОВО), 57, КАЛИНИНА (С. КОЖЕВНИКОВО), 59, КАЛИНИНА (С. КОЖЕВНИКОВО), 61, КАЛИНИНА (С. КОЖЕВНИКОВО), 69, КАЛИНИНА (С. КОЖЕВНИКОВО), 70, КАЛИНИНА (С. КОЖЕВНИКОВО), 73, КАЛИНИНА (С. КОЖЕВНИКОВО), 76, КАЛИНИНА (С. КОЖЕВНИКОВО), 82, КАЛИНИНА (С. КОЖЕВНИКОВО), 89, КАЛИНИНА (С. КОЖЕВНИКОВО), 98, КАРЛА МАРКСА (С. КОЖЕВНИКОВО), 103, КАРЛА МАРКСА (С. КОЖЕВНИКОВО), 12, КАРЛА МАРКСА (С. КОЖЕВНИКОВО), 121, КАРЛА МАРКСА (С. КОЖЕВНИКОВО), 127, КАРЛА МАРКСА (С. КОЖЕВНИКОВО), 20, КАРЛА МАРКСА (С. КОЖЕВНИКОВО), 25, КАРЛА МАРКСА (С. КОЖЕВНИКОВО), 40, КАРЛА МАРКСА (С. КОЖЕВНИКОВО), 47, КАРЛА МАРКСА (С. КОЖЕВНИКОВО), 54, КАРЛА МАРКСА (С. КОЖЕВНИКОВО), 6, КАРЛА МАРКСА (С. КОЖЕВНИКОВО), 60, КАРЛА МАРКСА (С. КОЖЕВНИКОВО), 68, КАРЛА МАРКСА (С. КОЖЕВНИКОВО), 7, КАРЛА МАРКСА (С. КОЖЕВНИКОВО), 86, КАРЛА МАРКСА (С. КОЖЕВНИКОВО), 93, КИРОВА (С. КОЖЕВНИКОВО), 11 корп.Б, КИРОВА (С. КОЖЕВНИКОВО), 13, КИРОВА (С. КОЖЕВНИКОВО), 13 корп.Б, КИРОВА (С. КОЖЕВНИКОВО), 24, КИРОВА (С. КОЖЕВНИКОВО), 25, КИРОВА (С. КОЖЕВНИКОВО), 26, КИРОВА (С. КОЖЕВНИКОВО), 29, КИРОВА (С. КОЖЕВНИКОВО), 3, КИРОВА (С. КОЖЕВНИКОВО), 30, КИРОВА (С. КОЖЕВНИКОВО), 32, КИРОВА (С. КОЖЕВНИКОВО), 40, КИРОВА (С. КОЖЕВНИКОВО), 42, КИРОВА (С. КОЖЕВНИКОВО), 44 корп.А, КИРОВА (С. КОЖЕВНИКОВО), 54, КИРОВА (С. КОЖЕВНИКОВО), 54 корп.А, КИРОВА (С. КОЖЕВНИКОВО), 56, КИРОВА (С. КОЖЕВНИКОВО), 58, КИРОВА (С. КОЖЕВНИКОВО), 7 корп.А, КОЛХОЗНЫЙ ПЕРЕУЛОК (С. КОЖЕВНИКОВО), 1 корп.А, КОЛХОЗНЫЙ ПЕРЕУЛОК (С. КОЖЕВНИКОВО), 6 корп.Б, КОЛХОЗНЫЙ ПЕРЕУЛОК (С. КОЖЕВНИКОВО), 8 корп.Б, КОМАРОВА (С. КОЖЕВНИКОВО), 1, КОМАРОВА (С. КОЖЕВНИКОВО), 13, КОМАРОВА (С. КОЖЕВНИКОВО), 13, КОМАРОВА (С. КОЖЕВНИКОВО), 15, КОМАРОВА (С. КОЖЕВНИКОВО), 17, КОМАРОВА (С. КОЖЕВНИКОВО), 17, КОМАРОВА (С. КОЖЕВНИКОВО), 3, КОМАРОВА (С. КОЖЕВНИКОВО), 5, КОМАРОВА (С. КОЖЕВНИКОВО), 5, КОМАРОВА (С. КОЖЕВНИКОВО), 5 корп.А, КОМАРОВА (С. КОЖЕВНИКОВО), 5 корп.А, КОМАРОВА (С. КОЖЕВНИКОВО), 7, КОМАРОВА (С. КОЖЕВНИКОВО), 9, КОМСОМОЛЬСКАЯ (С. КОЖЕВНИКОВО), 105, КОМСОМОЛЬСКАЯ (С. КОЖЕВНИКОВО), 119, КОМСОМОЛЬСКАЯ (С. КОЖЕВНИКОВО), 152, КОМСОМОЛЬСКАЯ (С. КОЖЕВНИКОВО), 172, КОМСОМОЛЬСКАЯ (С. КОЖЕВНИКОВО), 180, КОМСОМОЛЬСКАЯ (С. КОЖЕВНИКОВО), 21, КОМСОМОЛЬСКАЯ (С. КОЖЕВНИКОВО), 26, КОМСОМОЛЬСКАЯ (С. КОЖЕВНИКОВО), 39, КОМСОМОЛЬСКАЯ (С. КОЖЕВНИКОВО), 44, КОМСОМОЛЬСКАЯ (С. КОЖЕВНИКОВО), 46, КОМСОМОЛЬСКАЯ (С. КОЖЕВНИКОВО), 54, КОМСОМОЛЬСКАЯ (С. КОЖЕВНИКОВО), 69, КОМСОМОЛЬСКАЯ (С. КОЖЕВНИКОВО), 74, КОМСОМОЛЬСКАЯ (С. КОЖЕВНИКОВО), 79, КОМСОМОЛЬСКАЯ (С. КОЖЕВНИКОВО), 83, КОМСОМОЛЬСКАЯ (С. КОЖЕВНИКОВО), 93, КРАСНОАРМЕЙСКАЯ (С. КОЖЕВНИКОВО), 21, КРАСНОАРМЕЙСКАЯ (С. КОЖЕВНИКОВО), 33, КРАСНОАРМЕЙСКАЯ (С. КОЖЕВНИКОВО), 34, КРАСНОАРМЕЙСКАЯ (С. КОЖЕВНИКОВО), 8, КРАСНОГОРСКАЯ (С. КОЖЕВНИКОВО), 18, КУЗНЕЦОВА (С. КОЖЕВНИКОВО), 3, КУЗНЕЦОВА (С. КОЖЕВНИКОВО), 5, КУЗНЕЦОВА (С. КОЖЕВНИКОВО), 9, ЛЕНИНА (С. КОЖЕВНИКОВО), 11, ЛЕНИНА (С. КОЖЕВНИКОВО), 15, ЛЕНИНА (С. КОЖЕВНИКОВО), 16, ЛЕНИНА (С. КОЖЕВНИКОВО), 18, ЛЕНИНА (С. КОЖЕВНИКОВО), 2, ЛЕНИНА (С. КОЖЕВНИКОВО), 25, ЛЕНИНА (С. КОЖЕВНИКОВО), 33, ЛЕНИНА (С. КОЖЕВНИКОВО), 43, ЛЕНИНА (С. КОЖЕВНИКОВО), 48, ЛЕНИНА (С. КОЖЕВНИКОВО), 51, ЛЕНИНА (С. КОЖЕВНИКОВО), 53, ЛЕНИНА (С. КОЖЕВНИКОВО), 54, ЛЕНИНА (С. КОЖЕВНИКОВО), 55, ЛЕНИНА (С. КОЖЕВНИКОВО), 6, ЛЕНИНА (С. КОЖЕВНИКОВО), 8, ЛЕСНАЯ (С. КОЖЕВНИКОВО), 1, ЛЕСНАЯ (С. КОЖЕВНИКОВО), 2, ЛЕСНАЯ (С. КОЖЕВНИКОВО), 8, МЕЛИОРАТИВНЫЙ ПЕРЕУЛОК (С. КОЖЕВНИКОВО), 2, МЕЛИОРАТИВНЫЙ ПЕРЕУЛОК (С. КОЖЕВНИКОВО), 6, МЕЛИОРАТИВНЫЙ ПЕРЕУЛОК (С. КОЖЕВНИКОВО), 8, МИРА (С. КОЖЕВНИКОВО), 13, МИРА (С. КОЖЕВНИКОВО), 18, МИРА (С. КОЖЕВНИКОВО), 24, МИРА (С. КОЖЕВНИКОВО), 25, МИРА (С. КОЖЕВНИКОВО), 30, МИЧУРИНА (С. КОЖЕВНИКОВО), 103, МИЧУРИНА (С. КОЖЕВНИКОВО), 108, МИЧУРИНА (С. КОЖЕВНИКОВО), 11, МИЧУРИНА (С. КОЖЕВНИКОВО), 117, МИЧУРИНА (С. КОЖЕВНИКОВО), 12, МИЧУРИНА (С. КОЖЕВНИКОВО), 122, МИЧУРИНА (С. КОЖЕВНИКОВО), 128, МИЧУРИНА (С. КОЖЕВНИКОВО), 20, МИЧУРИНА (С. КОЖЕВНИКОВО), 28, МИЧУРИНА (С. КОЖЕВНИКОВО), 3, МИЧУРИНА (С. КОЖЕВНИКОВО), 37, МИЧУРИНА (С. КОЖЕВНИКОВО), 43, МИЧУРИНА (С. КОЖЕВНИКОВО), 49, МИЧУРИНА (С. КОЖЕВНИКОВО), 55, МИЧУРИНА (С. КОЖЕВНИКОВО), 60, МИЧУРИНА (С. КОЖЕВНИКОВО), 69, МИЧУРИНА (С. КОЖЕВНИКОВО), 7, МИЧУРИНА (С. КОЖЕВНИКОВО), 82 корп.А, МИЧУРИНА (С. КОЖЕВНИКОВО), 83, МИЧУРИНА (С. КОЖЕВНИКОВО), 86 корп.А, МИЧУРИНА (С. КОЖЕВНИКОВО), 89, МИЧУРИНА (С. КОЖЕВНИКОВО), 97, НАБЕРЕЖНАЯ (С. КОЖЕВНИКОВО), 21, НАБЕРЕЖНАЯ (С. КОЖЕВНИКОВО), 35, НАБЕРЕЖНАЯ (С. КОЖЕВНИКОВО), 43, НАБЕРЕЖНАЯ (С. КОЖЕВНИКОВО), 51, НАБЕРЕЖНАЯ (С. КОЖЕВНИКОВО), 6, НЕКРАСОВА (С. КОЖЕВНИКОВО), 7, НОВАЯ -ЖИЗНЬ (С. КОЖЕВНИКОВО), 15, НОВАЯ -ЖИЗНЬ (С. КОЖЕВНИКОВО), 18, НОВАЯ -ЖИЗНЬ (С. КОЖЕВНИКОВО), 29, НОВАЯ -ЖИЗНЬ (С. КОЖЕВНИКОВО), 42, НОВАЯ -ЖИЗНЬ (С. КОЖЕВНИКОВО), 5, НОВАЯ -ЖИЗНЬ (С. КОЖЕВНИКОВО), 56, НОВАЯ -ЖИЗНЬ (С. КОЖЕВНИКОВО), 64, НОВАЯ -ЖИЗНЬ (С. КОЖЕВНИКОВО), 77, ОБСКАЯ (С. КОЖЕВНИКОВО), 12, ОБСКАЯ (С. КОЖЕВНИКОВО), 47, ОБСКАЯ (С. КОЖЕВНИКОВО), 57, ОБСКАЯ (С. КОЖЕВНИКОВО), 79, ОКТЯБРЬСКАЯ (С. КОЖЕВНИКОВО), 105, ОКТЯБРЬСКАЯ (С. КОЖЕВНИКОВО), 15, ОКТЯБРЬСКАЯ (С. КОЖЕВНИКОВО), 21, ОКТЯБРЬСКАЯ (С. КОЖЕВНИКОВО), 25, ОКТЯБРЬСКАЯ (С. КОЖЕВНИКОВО), 27, ОКТЯБРЬСКАЯ (С. КОЖЕВНИКОВО), 28, ОКТЯБРЬСКАЯ (С. КОЖЕВНИКОВО), 29, ОКТЯБРЬСКАЯ (С. КОЖЕВНИКОВО), 3, ОКТЯБРЬСКАЯ (С. КОЖЕВНИКОВО), 37, ОКТЯБРЬСКАЯ (С. КОЖЕВНИКОВО), 89, ОСТРОВСКОГО ПЕРЕУЛОК (С. КОЖЕВНИКОВО), 2, ПАРКОВАЯ (С. КОЖЕВНИКОВО), 12, ПАРКОВАЯ (С. КОЖЕВНИКОВО), 16, ПАРКОВАЯ (С. КОЖЕВНИКОВО), 20, ПАРКОВАЯ (С. КОЖЕВНИКОВО), 24, ПАРКОВАЯ (С. КОЖЕВНИКОВО), 32, ПАРКОВАЯ (С. КОЖЕВНИКОВО), 40, ПАРКОВАЯ (С. КОЖЕВНИКОВО), 6, ПЕРВОМАЙСКИЙ ПЕРЕУЛОК (С. КОЖЕВНИКОВО), 22, ПЕРВОМАЙСКИЙ ПЕРЕУЛОК (С. КОЖЕВНИКОВО), 23, ПЛЕХАНОВА (С. КОЖЕВНИКОВО), 17, ПОКРЫШКИНА (С. КОЖЕВНИКОВО), 1, ПОКРЫШКИНА (С. КОЖЕВНИКОВО), 111, ПОКРЫШКИНА (С. КОЖЕВНИКОВО), 115, ПОКРЫШКИНА (С. КОЖЕВНИКОВО), 20, ПОКРЫШКИНА (С. КОЖЕВНИКОВО), 23, ПОКРЫШКИНА (С. КОЖЕВНИКОВО), 31, ПОКРЫШКИНА (С. КОЖЕВНИКОВО), 45, ПОКРЫШКИНА (С. КОЖЕВНИКОВО), 53, ПОКРЫШКИНА (С. КОЖЕВНИКОВО), 56, ПОКРЫШКИНА (С. КОЖЕВНИКОВО), 70, ПОЛЕВАЯ (С. КОЖЕВНИКОВО), 1, ПРОМЫШЛЕННАЯ (С. КОЖЕВНИКОВО), 10, ПРОМЫШЛЕННАЯ (С. КОЖЕВНИКОВО), 2, ПРОМЫШЛЕННАЯ (С. КОЖЕВНИКОВО), 20, ПРОМЫШЛЕННАЯ (С. КОЖЕВНИКОВО), 26, ПРОМЫШЛЕННАЯ (С. КОЖЕВНИКОВО), 28, ПРОМЫШЛЕННАЯ (С. КОЖЕВНИКОВО), 36, ПРОФСОЮЗНЫЙ ПЕРЕУЛОК (С. КОЖЕВНИКОВО), 13, ПРОФСОЮЗНЫЙ ПЕРЕУЛОК (С. КОЖЕВНИКОВО), 9, ПРОФСОЮЗНЫЙ ПЕРЕУЛОК (С. КОЖЕВНИКОВО), 9, ПУШКИНА (С. КОЖЕВНИКОВО), 2 корп.В, ПУШКИНА (С. КОЖЕВНИКОВО), 20, ПУШКИНА (С. КОЖЕВНИКОВО), 26, ПУШКИНА (С. КОЖЕВНИКОВО), 34, ПУШКИНА (С. КОЖЕВНИКОВО), 6, РАССВЕТ ПЕРЕУЛОК (С. КОЖЕВНИКОВО), 3, РОССИЙСКАЯ (С. КОЖЕВНИКОВО), 22, САДОВАЯ (С. КОЖЕВНИКОВО), 10, САДОВАЯ (С. КОЖЕВНИКОВО), 14, САДОВАЯ (С. КОЖЕВНИКОВО), 21, САДОВАЯ (С. КОЖЕВНИКОВО), 29, САДОВАЯ (С. КОЖЕВНИКОВО), 37, САДОВАЯ (С. КОЖЕВНИКОВО), 41, САДОВАЯ (С. КОЖЕВНИКОВО), 44, САДОВАЯ (С. КОЖЕВНИКОВО), 50, СЕВЕРНЫЙ ПЕРЕУЛОК (С. КОЖЕВНИКОВО), 1, СЕВЕРНЫЙ ПЕРЕУЛОК (С. КОЖЕВНИКОВО), 1, СЕВЕРНЫЙ ПЕРЕУЛОК (С. КОЖЕВНИКОВО), 1, СЕВЕРНЫЙ ПЕРЕУЛОК (С. КОЖЕВНИКОВО), 10, СЕВЕРНЫЙ ПЕРЕУЛОК (С. КОЖЕВНИКОВО), 18, СЕВЕРНЫЙ ПЕРЕУЛОК (С. КОЖЕВНИКОВО), 3, СЕВЕРНЫЙ ПЕРЕУЛОК (С. КОЖЕВНИКОВО), 8, СИБИРСКАЯ (С. КОЖЕВНИКОВО), 20, СИБИРСКАЯ (С. КОЖЕВНИКОВО), 23, СИБИРСКАЯ (С. КОЖЕВНИКОВО), 27, СИБИРСКАЯ (С. КОЖЕВНИКОВО), 29, СИБИРСКАЯ (С. КОЖЕВНИКОВО), 7, СИБИРСКАЯ (С. КОЖЕВНИКОВО), 9, СИБИРСКАЯ (С. КОЖЕВНИКОВО), 92, СОВХОЗНЫЙ ПЕРЕУЛОК (С. КОЖЕВНИКОВО), 1, СОВХОЗНЫЙ ПЕРЕУЛОК (С. КОЖЕВНИКОВО), 5, СТРОИТЕЛЬНАЯ (С. КОЖЕВНИКОВО), 13, СТРОИТЕЛЬНАЯ (С. КОЖЕВНИКОВО), 2, СТРОИТЕЛЬНАЯ (С. КОЖЕВНИКОВО), 5, ТИТОВА (С. КОЖЕВНИКОВО), 10, ТИТОВА (С. КОЖЕВНИКОВО), 10, ТИТОВА (С. КОЖЕВНИКОВО), 11, ТИТОВА (С. КОЖЕВНИКОВО), 12, ТИТОВА (С. КОЖЕВНИКОВО), 16, ТИТОВА (С. КОЖЕВНИКОВО), 2, ТИТОВА (С. КОЖЕВНИКОВО), 2, ТИТОВА (С. КОЖЕВНИКОВО), 3, ТИТОВА (С. КОЖЕВНИКОВО), 3 корп.А, ТИТОВА (С. КОЖЕВНИКОВО), 4, ТИТОВА (С. КОЖЕВНИКОВО), 5, ТИТОВА (С. КОЖЕВНИКОВО), 5 корп.А, ТИТОВА (С. КОЖЕВНИКОВО), 7, ТИТОВА (С. КОЖЕВНИКОВО), 8, ЧЕКУЛАЕВА (С. КОЖЕВНИКОВО), 18, ЧЕКУЛАЕВА (С. КОЖЕВНИКОВО), 22, ЧЕКУЛАЕВА (С. КОЖЕВНИКОВО), 28, ЧЕКУЛАЕВА (С. КОЖЕВНИКОВО), 4, ЧЕКУЛАЕВА (С. КОЖЕВНИКОВО), 5, ЧЕКУЛАЕВА (С. КОЖЕВНИКОВО), 7, ЭРЕНБУРГА ПЕРЕУЛОК (С. КОЖЕВНИКОВО), 20, ЭРЕНБУРГА ПЕРЕУЛОК (С. КОЖЕВНИКОВО), 3, ЭРЕНБУРГА ПЕРЕУЛОК (С. КОЖЕВНИКОВО), 7, ЮЖНЫЙ ПЕРЕУЛОК (С. КОЖЕВНИКОВО), 12, ЮЖНЫЙ ПЕРЕУЛОК (С. КОЖЕВНИКОВО), 4, ЮЖНЫЙ ПЕРЕУЛОК (С. КОЖЕВНИКОВО), 6</t>
  </si>
  <si>
    <t>ул.Кооперативная, пер.Лесной, ул.Новая; пер.Светлый; ул.Школьная</t>
  </si>
  <si>
    <t>с.Н-Сергеевка</t>
  </si>
  <si>
    <t>ул. 8 Марта; ул. Комсомольская; ул. Ленина; ул. Лыскова; ул. Молодежная; ул. Новая Жизнь; пер Почтовый; ул. Советская</t>
  </si>
  <si>
    <t>с.Осиновка</t>
  </si>
  <si>
    <t>ул.Мира; ул.Набережная, ул.Советская</t>
  </si>
  <si>
    <t>с.Тека</t>
  </si>
  <si>
    <t>ул.Ленина; ул.Молодежная, ул.Набережная; ул.Полевая, ул.Садовая, пер.Школьный</t>
  </si>
  <si>
    <t>Колпашевский район</t>
  </si>
  <si>
    <t xml:space="preserve">АТС-5  </t>
  </si>
  <si>
    <t>г. Колпашево (ул.Ахматовой, Базарная, Барышева, Белинского, Береговая, Блока, Боевой, Ватутина, Весенний, Восточный, Высоцкого, Гайдара, Геолог, Геофизическая, Гоголя, Голещихина, Горького, Гроховского, Дальний, Дзержинского, Дорожная, Есенина, Жданова, Заводская, Западный, Звездный, Зеленый, К.Маркса, Калинина, Кардонная, Карповича, Кедровая, Кирова, Кирпичная, Клубный, Клюева, Колпашевский, Кольцова, Коммунальный, Коммунистическая, Комсомольская, Кооперативный Тупик, Космодемьянской, Кошевого, Красноармейская, Красный, Крупской, Крылова, Курченко, Л.Толстого, Лазарева, Лазо, Ленина, Ленинградская, Лермонтова, Ломоносова, Лугинца, Малиновый, Матросова, Матьянговская, Маяковского, Менделеева, Мира, Мирная, Мичурина, Молодежный, Моховой, Нарымская, Науки, Нахимова, Некрасова, Нефтеразведчиков, Новосибирская, Новый, Обская, Озерный, Октябрьская, Островского, П.Осипенко, Панова, Папанина, Парковая, Первомайская, Песочная, Пивоваровой, Пионерский, Победы, Подгорная, Пойменная, Портовая, Почтовый, Пристанской, Промысловая, Промышленный, Проточная, Профсоюзная, Пушкина, Рабочая, Радужная, Ракетный, Ремесленная, Речников, Рогачева, Рыбацкий, Садовая, Свердлова, Светлая, Северная, Селекционная, Селекционный, Сибирская, Советская, Советский Север, Сосновая, Строителей, Суворова, Судостроителей, Таежный Тупик, Тимирязева, Титова, Тихий, Трифонова, Ф.Энгельса, Фрунзе, Цветаевой, Цветочный, Центральная, Чапаева, Челюскина, Чернышевского, Чехова, Чкалова, Шевченко, Школьная, Юбилейный, Южный, Юности), п. Тогур (ул. 1-ый км., Анисимовка, Белинского, Болотная, Болотный, Весенняя, Восточная, Гагарина, Гоголя, Грибоедова, Детский Дом, Дзержинского, Заводской, Звездная, Кетский, Клубный, Колхозный, Кооперативный, Королева, Ленина, Лермонтова, Лесная, Липатова, Матросова, Мичурина, Набережная, Некрасова, Нет Адреса, Новостройка, Октябрьская, Островского, Первомайская, Пушкина, Рабочая, Рукавишникова, Свердлова, Сибирская, Сибирский, Советская, Совхозная, Сосновая, Терешковой, Титова, Толстого, Торговый, Тургенева, Цветочный, Чапаева, Шпальная),
с. Маракса (ул. Заречная, Лесная, Межлесхозная, Молодежная, Парковая, Совхозная, Учительская, Центральная, Юбилейная)</t>
  </si>
  <si>
    <t xml:space="preserve">Север           </t>
  </si>
  <si>
    <t>АТС-625</t>
  </si>
  <si>
    <t>с. Север (ул.Береговая, Лесная, Новая, Центральная, Школьная)</t>
  </si>
  <si>
    <t xml:space="preserve">Мохово         </t>
  </si>
  <si>
    <t>АТС-992</t>
  </si>
  <si>
    <t>с. Мохово (ул.Совхозная, Ценральная)</t>
  </si>
  <si>
    <t xml:space="preserve">Могильный-Мыс  </t>
  </si>
  <si>
    <t>АТС-9610</t>
  </si>
  <si>
    <t>с. Могильный-Мыс (ул.Береговая, Зеленая, Клубный, Молодежная, Совхозная, Центральная, Школьный)</t>
  </si>
  <si>
    <t xml:space="preserve">Копыловка    </t>
  </si>
  <si>
    <t>АТС-622</t>
  </si>
  <si>
    <t>с. Копыловка (ул. Ананьевых, Больничная, Заводская, Источная, Лесная, Лесной, Молодежная, Октябрьская, Пановых, Рабочая, Садовая, Школьная, Шпальная, Юбилейная)</t>
  </si>
  <si>
    <t xml:space="preserve">Белояровка                </t>
  </si>
  <si>
    <t>с. Белояровка (ул. Береговая, Зеленая, Лесная, Мира, Молодежная, Первомайская, Рабочая, Таежная, Школьная)</t>
  </si>
  <si>
    <t xml:space="preserve"> Инкино        </t>
  </si>
  <si>
    <t>с. Инкино (ул. Береговая, Больничный, Зеленая, Кедровый, Кооперативный, Лесная, Маслозаводской, Молодежная, Новая, Новый, Подгорный, Светлая, Светлый, Сибирская, Советская)</t>
  </si>
  <si>
    <t xml:space="preserve">УСП </t>
  </si>
  <si>
    <t xml:space="preserve">  г. Колпашево (ул.Ахматовой, Базарная, Барышева, Белинского, Береговая, Блока, Боевой, Весенний, Восточный, Высоцкого, Гайдара, Геолог, Геофизическая, Голещихина, Горького, Гроховского, Дзержинского, Дорожная, Есенина, Заводская, Западный, Звездный, Зеленый, К.Маркса, Калинина, Кардонная, Карповича, Кедровая, Кирова, Кирпичная, Клюева, Колпашевский, Кольцова, Коммунальный, Коммунистическая, Комсомольская, Кооперативный Тупик, Космодемьянской, Кошевого, Красноармейская, Красный, Крупской, Крылова, Курченко, Л.Толстого, Лазарева, Лазо, Ленина, , Лугинца, Малиновый, Маяковского, Менделеева, Мира, Мирная, Мичурина, Молодежный, Моховой, Нарымская, Нахимова, Нефтеразведчиков, Обская, Озерный, Папанина, Парковая, Первомайская, Песочная, Пивоваровой, Пионерский, Победы, Подгорная, Пойменная, Портовая, Почтовый, Пристанской, Промышленный, Проточная, Профсоюзная, Пушкина, Рабочая, Ракетный, Ремесленная, Речников, Рыбацкий, Садовая, Светлая, Северная, Сибирская, Советская, Советский Север, Сосновая, Строителей, Суворова, Таежный Тупик, Тимирязева, Титова, Тихий, Трифонова, Ф.Энгельса, Фрунзе, Цветаевой, Цветочный, Центральная, Чапаева, Челюскина, Чернышевского, Чехова, Чкалова, Шевченко, Школьная, Юбилейный, Южный, Юности)</t>
  </si>
  <si>
    <t xml:space="preserve">Новоильинка  </t>
  </si>
  <si>
    <t>с. Новоильинка (ул.Береговая, Совхозный, Трифонова, Центральная, Центральный, Школьный)</t>
  </si>
  <si>
    <t xml:space="preserve">Чажемто     </t>
  </si>
  <si>
    <t>с. Чажемто (ул. Береговая, Веселая, Ветеранов, Газовиков, Гоголевская, Дальный, Дзержинского, Дорожников, Дружбы, Зеленая, Кириченко, Курортная, Ленина, Лесная, Магистральная, Мелиоративная, Молодежная, Новая, Новоселов, Пристанская, Радостная, Садовая, Светлый, Сибирская, Совхозная, Солнечный, Спортивная, Таежный, Тайный, Титова, Трактовая, Фестивальная, Школьная, Энергетиков)</t>
  </si>
  <si>
    <t xml:space="preserve">Саровка  </t>
  </si>
  <si>
    <t>с. Саровка (ул. Береговая, Зеленая, Лесная, Молодежная, Октябрьская, Первомайская, Рабочая, Садовая, Сибирская, Советская)</t>
  </si>
  <si>
    <t xml:space="preserve">Новоселово  </t>
  </si>
  <si>
    <t>с. Новоселово (ул. Береговая, Дорожная, Зеленая, Кедровый, Лесная, Лыжный, Молодежный, Новая, Огородный, Почтовый, Сибирская, Снежная, Степная, Фабричный, Центральная, Школьная)</t>
  </si>
  <si>
    <t xml:space="preserve"> Озерное </t>
  </si>
  <si>
    <t>с. Озерное (ул. Береговая, Водников, Зеленая, Луговая, Молодежная, Обская, Обский, Почтовая, Рабочая, Совхозная, Томская, Трактовая, Трудовая, Школьный)</t>
  </si>
  <si>
    <t xml:space="preserve"> Дальнее </t>
  </si>
  <si>
    <t>с. Дальнее (ул.Зеленая, Лесная, Молодежная, Таежная, Школьная)</t>
  </si>
  <si>
    <t xml:space="preserve">Куржино       </t>
  </si>
  <si>
    <t>АТС-624</t>
  </si>
  <si>
    <t>с. Куржино (ул. Зеленая, Лесная, Молодежная, Профсоюзный, Рабочая, Строителей, Строительная, Учительская)</t>
  </si>
  <si>
    <t xml:space="preserve">Новогорное    </t>
  </si>
  <si>
    <t>с. Новогорное (ул. Береговая, Каменная, Каменный, Клубный, Лесная, Набережная, Новая, Октябрьская, Полевая, Рабочая, Школьный, Юбилейная)</t>
  </si>
  <si>
    <t xml:space="preserve">Старо-Короткино            </t>
  </si>
  <si>
    <t>с. Старо-Короткино (ул. Береговая, Зеленая, Совхозная, Центральная)</t>
  </si>
  <si>
    <t>Кривошеинский район</t>
  </si>
  <si>
    <t>с.Иштан</t>
  </si>
  <si>
    <t>Колхозная, Лесная, Школьная, 50 лет ВЛКСМ, Молодежная, Новая</t>
  </si>
  <si>
    <t>Болотная, Боровая, Гагарина, Дальняя, Диспетчерская, Железнодорожная, пер.Заозерный, Кирова, Красноармейская, Лермонтова, Линейная, Луговая, Озерная, пер.Проточный, Рабочая, Садовая, пер.Сосновый, пер.Тихий, Физкультурная, Черных, Школьная, Базарная, Береговая, пер.Больничный, Восточная, пер.Дальний, Ергайская, Зеленая, Калинина, пер.Кирпичный, Клубная, Колхозная, Комсомольская, пер.Кооперативный, Космонавтов, Культурная, Лесная, Магистральная, Нагорная, Нарымская, пер.Новый, Обская, Октябрьская, пер.Осиновский, Первомайская, Песочная, пер.Пионерский, пер.Пихтовый, Полевая, Пролетарская, Пушкина, Сверлова, Советская, Сплавная, Спортивная, Терешкова, Чкалова, пер.Школьный, Юбилейная, Южная</t>
  </si>
  <si>
    <t>Лесная, Комсомольская, Советская, Коммунистическая, Заречная</t>
  </si>
  <si>
    <t>с.Кривошеино</t>
  </si>
  <si>
    <t xml:space="preserve">Механизаторская, Тракторная, Мичурина, Артельная, Калинина, Комарова, Кедровая, Куйбышева, пер.Безымянный, Подгоная, Южная, Колхозная, Пионерская, пер.Пионерский, Набережная, Проточная, Береговая, пер.Южный, Кооперативная, Борисова, Кирова, Гагарина, пер.Кооперативный, Октябрьская, Дзежинского, Северная, пер.Тихий, пер.Лесной, Рабочая, Ломаносова, Западная, Победы, пер.Победы, Ленина, Энергетиков, пер.Учительский, пер.Школьный, ул.Федюкова, пер.Первомайский, Заозерная, пер.Советский, пер.Спортивный, Нагорная, Комсомольская, Садовая, Новая, Зеленая, Родинская,Чкалова, Воинов Интернационалистов, Заводская, Мелиоративная, пер.Нагорный, пер.Садовый, пер.Парковый, пер.Березовый, Зенченко  </t>
  </si>
  <si>
    <t>с.Володино</t>
  </si>
  <si>
    <t xml:space="preserve">Молодежная, Коммунистическая, Кольцевая, Заречная, Весенняя,Школьная, Доржная, Лесная, Газовиков, Мира, Советская,  Центральная,  Нагорная,Октябрьская, Набережная, Энергетиков, Зеленая, Новая, Рабочая </t>
  </si>
  <si>
    <t>с.Ново-Кривошеино</t>
  </si>
  <si>
    <t>Зеленая, Калинина, Советская, Новая, Октябрьская, Школьная, Молодежная</t>
  </si>
  <si>
    <t>Рабочая, Центральная, Новая, Молодежная, Зеленая</t>
  </si>
  <si>
    <t>с.Пудовка</t>
  </si>
  <si>
    <t>Зеленая, Нагорная, Центральная, Гагарина, Лесная</t>
  </si>
  <si>
    <t>Молчановский район</t>
  </si>
  <si>
    <t>с.Сулзат</t>
  </si>
  <si>
    <t>ул.Клубная, ул.Лесная, ул.Ленина, ул.Кирова, ул.Заводская, ул.Степная, ул.Зеленая, ул.Механизаторская, ул.Гагарина,  ул.Гоголя, ул.Диспетчерская, ул.Озернаяул.Береговая,ул.Аэродромная,ул.Сплавная</t>
  </si>
  <si>
    <t>с.Суйга</t>
  </si>
  <si>
    <t>АТС-344</t>
  </si>
  <si>
    <t>ул,Аэродромная, ул.Туполева, ул.Крайняя, ул.Комаров, ул.Гагарина, ул.Кооперативная, ул.Университетская, ул.Юбилейная, ул.Дорожная, пер..Зеленый, ул.Зеленая, ул.Больничная, ул.Озерная</t>
  </si>
  <si>
    <t>с.Тунгусово</t>
  </si>
  <si>
    <t xml:space="preserve">ул.Кнакиса, ул. Школьная, Колпашевский тракт,улЦентральная, ул.Весенняя, ул.Зеленая, ул.Садовая, ул.Нагрная, ул.Октябрьская, д.Татош, ул.Советская, перТихий, пер.Восточный, ул.Молодежная, пер.Хуторской, </t>
  </si>
  <si>
    <t>с.Сарафановка</t>
  </si>
  <si>
    <t>АТС-327</t>
  </si>
  <si>
    <t>ул.Школьная, ул.Совхозная, ул.Пионерская, ул.Новая, ул.Лесная, ул.Новая, ул.Зеленая,</t>
  </si>
  <si>
    <t>с.Нарга</t>
  </si>
  <si>
    <t xml:space="preserve">ул.Крала Маркса, ул.Свердлова, ул.Комарова, ул.Ленина, ул.Комарова, ул.Садовая, ул.Гастелло, ул.Строителей, пер. Солнечный, ул.Дубинина, ул.Молодежная, ул. О.Кошевого, ул.Беляева, ул.Горького, ул.Папанина, ул.Лазо, ул.Федорова, ул.Чапаева, пер.Новыйул.Пионерская </t>
  </si>
  <si>
    <t>с.Могочино</t>
  </si>
  <si>
    <t>ул.Заводская, ул.Чехова, ул.Калинина, ул.Октябрьская, ул.Советская, ул.Кооперативная, ул.Ворошилова ул.Мичурина, ул.Колхозная, ул.Озерная, пер.Вокзальный, ул.Фрунзе, ул.Северная, ул.Обская, пер.Колхозный, ул.Первомайская, ул.Базарная, ул.Кирова, ул.Мостовая, ул.Колхозная, ул.Береговая, ул.Мостовая, ул.Гагарина, ул.Пролетарская, ул.Кутузова, ул.Крылова, ул.Юбилейная, ул.Суворова, ул.Дзержинского, ул.Первомайская, ул.Нарымская, пер.Больничный, ул.8марта, ул.Рабочая, ул.Спортивная</t>
  </si>
  <si>
    <t>с.Соколовка</t>
  </si>
  <si>
    <t>ул.Центральная, ул.Заречная, ул.Иркутская, ул.Подгорная, ул.Новая,</t>
  </si>
  <si>
    <t>с.Молчаново</t>
  </si>
  <si>
    <t xml:space="preserve">ул.Спортивная, ул.Лесная, ул.Южная, пер.Тихий, ул.Учительская, ул.Димитрова, ул.2яСтепная, ул.Степная, ул.Кооперативная, ул.Механизаторская, ул.Садовая, ул.Гагарина, ул. Луговая, пер.Полевой, ул.О.Зайцева,, ул.Чапаева, ул.Комарова, ул.Трудовая, ул.Западная, ул.Валикова, ул. Овражная, пер.Мирный, пер.Валикова, ул.Космонавтов, ул.Юбилейная , ул.Зеленая, ул.Олимпийская, ул.Первомайская, ул.Промышленная, пер.Радужный, ул.Учебная, ул.Фестивальная, ул.Березовая, ул.Дорожников, ул.Строительная, ул.Энтузиастов, ул.Энергетиков, ул.Комарова, Гришинский тракт, ул.Светлая, ул.Урожайная, ул.Уютная, ул. Солнечная,ул.Димитрова, ул.Советская, ул.60 лет Октября, ул.Красная, пер.Красный, ул.Рабочая, пер.Димитрова,ул.Пилипенко, ул.Береговая,ул.Нагорная, пер.Нагорный, ул.Авиаторов, ул.Мичурина, ул.Советская, пер.Советский, ул.Подгорная, пер.Подгорный, ул.Источная, пер.Нефтяников, ул.Нефтяников, ул.Молодежная, ул.Горная, ул.Ключевская, Соколовский тракт, ул. 50 лет Октября, ул.Ягодная, ул.Новая, пер.Чапаева, ул.Полевая </t>
  </si>
  <si>
    <t>Парабельский район</t>
  </si>
  <si>
    <t>с.Парабель</t>
  </si>
  <si>
    <t>ул. 30 лет Победы, ул.Газовиков,ул.Шишкова, ул.Школьная, ул.Южная,ул Береговая, ул Колхозная
пер Коммунистический
ул Комсомольская
пер Кооперативный, ул М.Горького, пер Нарымский
ул Некрасова, пер Пионерский, ул Подгорная
пер Полевой
пер Почтовый
пер Пристанской, ул Рабочая, ул Рыбная, ул Свердлова, ул Северная, ул Советская, пер Спортивный, пер Трудовой, д.Вялово
ул.Трактовая
д.Голещихино
ул.Речная
д.Костарево
ул Ветеранов
ул Профсоюзная
д.Толмачево
пер Весенний
ул Молодежная
ул Озерная
пер Полевой
ул Светлаяул.Весенняя, ул.Гагарина,ул.Западная, ул.Чехова, ул.Юбилейная, д.Бугры
ул Сибирская
ул Таежная
ул.Еловая
п.Кирзавод
ул Восточная
ул Гоголя
ул Осенняя
ул Северная
ул Советская
ул Центральная
ул Южная
ул.Ягодная
д.Сухушино
ул.Учебная
ул Безымянная
ул Березовая
пер Болотный
ул Кедровая
ул Куйбышева
ул Лермонтова
ул Лесная
ул Луговая
ул Мелиоративная
ул Мира
ул Молодежная
ул Нефтяников
ул Новая
пер Озерный
ул Октябрьская
ул Пихтовая
ул Промышленная
ул Пушкина
ул Речников
ул Рябиновая
ул Садовая
ул Светлая
пер Сибирский
пер Совхозный
ул Солнечная
ул Сосновая
ул Строительная
ул Техническая
ул Транспортная</t>
  </si>
  <si>
    <t>с.Нельмач</t>
  </si>
  <si>
    <t>ул.Лесная, ул.Сибирская, ул.Береговая,пер Школьный, пер Дачный, ул Советская</t>
  </si>
  <si>
    <t>с.Шпалозавод</t>
  </si>
  <si>
    <t>ул Береговая, пер Больничный, ул Заводская, ул Заозерная, пер Камчатский, ул Луговая, ул Нарымская, ул Нарымская, ул Новая, пер Обской,ул Озерная,  ул Отдельная, ул Пионерская,ул Пристанская,ул Садовая, ул Северная, ул Центральная, ул Школьная,ул Юбилейная, ул Южная</t>
  </si>
  <si>
    <t>с.Нарым</t>
  </si>
  <si>
    <t>пер Барковский
ул Береговая
ул Болотная
пер Кооперативный
ул Куйбышева
ул Лесная
ул Минская
ул Молодежная
ул Московская
пер Нарымский
пер Парковый
пер Полевой
пер Почтовый
ул Речная
пер Рыбный
пер Садовый
ул Сибирская
ул Советская
пер Трудовой
ул Уфимская
ул Школьная     д.Луговское
ул Коммунистическая
ул Луговская
ул Молодежная
ул Набережная
ул Рабочая
пер Светлый
ул Советская
ул Строительная
ул Школьная</t>
  </si>
  <si>
    <t>с.Новосельцево</t>
  </si>
  <si>
    <t>ул.Шишкова, ул.Рабочая, ул.Комсомольская, ул.Лесная, ул Юбилейная, пер Школьный, пер Совхозный, ул Советская,пер Новый, пер Пионерский, пер Кедровый, пер Береговой</t>
  </si>
  <si>
    <t>ул. 60 лет СССР, ул.Новостройка, ул.Забайкальская, ул.Мира, ул.Зеленая, пер.Промышленный, пер.Ветеранов</t>
  </si>
  <si>
    <t>с.Торбеево</t>
  </si>
  <si>
    <t>АТС-362</t>
  </si>
  <si>
    <t xml:space="preserve">ул. Советская, ул. Миллиораторов, ул. 40Лет Победы, </t>
  </si>
  <si>
    <t>с.Сергеево</t>
  </si>
  <si>
    <t>деревня Вознесенка, деревня Царицынка, станция Сахалинка, ул. Трактовая, пер. Чулымский, ул. Набережная, ул. Школьная, ул. Полевая, ул. Коммунальная, ул. Садовая ул. Новая, ул. Лесная, ул. Заводская, ул. Больничная, пер. Мостовой, ул. Луговая</t>
  </si>
  <si>
    <t>с.Комсомольск</t>
  </si>
  <si>
    <t>д. Балагачево, д. Тазырбак, ст. Балагачево,  ул. Трактовая, ул. Комсомольская, пер. Почтовый, ул. Причулымская, ул. Клубная, ул. Первомайская, ул. Подгорная, ул. Мира, ул. Лесная, ул. Школьная, ул. Трактовая, ул. Зеленая, ул. Железнодорожная, ул. Крайняя, ул. Пионерская, ул. Садовая, ул. Луговая,ул. Гагарина, ул. Советская, ул. Октябрьская. ул. Рабочая, ул. Строителей,  ул. Вокзальная</t>
  </si>
  <si>
    <t>с.Орехово</t>
  </si>
  <si>
    <t>ул. Кооперативная, ул. Ленина, ул. Центральная, ул. Советская, ул. Мира, ул. Школьная, ул. Трактовая, ул. Новая, ул Заречная, ул. Лесная, ул. Коммунистическая, ул.Труда</t>
  </si>
  <si>
    <t>с.Улу-Юл</t>
  </si>
  <si>
    <t>ул. Пролетарская, ул. 50 Лет Октября, ул. комарова, ул. Терешковой, ул. Энтузиастов, ул. Советская, ул. Железнодорожная,ул Гагарина, ул. Крайняя, ул . Комарова,  ул. Молодежная, ул. Юбилейная, ул. Садовая, ул. Зеленая</t>
  </si>
  <si>
    <t>с.Куяново</t>
  </si>
  <si>
    <t>ул. Центральная, ул. Дачная, ул. Лесная, ул. Молодежная, ул. Береговая, ул. Почтовая, с. Уйданово, п. Городок</t>
  </si>
  <si>
    <t>с.Беляй</t>
  </si>
  <si>
    <t xml:space="preserve">ул. Кирова, ул. Фрунзе, ул. Лесная, ул. Дачная, ул. 40 Лет Победы, ул. Школьная, ул. Островского, ул. Лермонтова, ул. Плеханова, ул. Титова,ул. Киевская, ул. Чулымская, ул. Гагарина, ул. Нагорная, ул.Зеленая, ул. Ключевская, пер. Горный, ул. Путейская, ул. Горького   </t>
  </si>
  <si>
    <t>ул. Луговая, ул Центральная, ул. Рабочая, ул. Школьная, ул. Лесная, ул. Новая, ул. Первомайская, д. Малиновка, д.Лилиенговка</t>
  </si>
  <si>
    <t>с.Калмаки</t>
  </si>
  <si>
    <t>АТС-453</t>
  </si>
  <si>
    <t>ул. Новая, ул. Центральная, ул. Лесная</t>
  </si>
  <si>
    <t>с.Ежи</t>
  </si>
  <si>
    <t>ул. Советская, ул. Набережная, ул. Школьная, ул. Дорожная, ул. Зеленая, ул. Новая, деревня Успенка, п. Заречный</t>
  </si>
  <si>
    <t>с.Новомариинка</t>
  </si>
  <si>
    <t>ул. Центральная, пер. Сосновый,</t>
  </si>
  <si>
    <t>п. Орехово, п. Майский, п. Ломовицк, д. Калиновка, п. Усть-Куендат, ул. Ленинская, пер. Кузнечный, ул. Карла-Маркса, пер. Пионерский, пер. Молодежный, пер. Первомайский, ул. Полевая, ул. Коммунальная, ул. Рабочая, ул. Нагорная, ул. Больничная, ул. Кирпичная, ул. Новая, ул. Трактовая, ул. Гончарова, ул. Комарова, ул. Электрическая, ул. 50 лет Октября, ул. Гагарина, ул. Лесная, ул.Советская, ул. Кольцова, ул. Степная, ул. Дачная, ул. Комсомольская, ул. Колхозная, пер. Стадионный, пер. Советский, пер. К-Маркса, ул. Октябрьская, пер. Аптекарский, ул. Коммунистическая, ул. Зеленая, ул. Школьная, пер. Березовый, ул. Троицкая, ул. Сибирская, ул. Кооперативная, пер. Тупиковый, ул. Заозерная, пер. Кирпичный, ул. Кирпичная, ул. Заводская, ул. Северная, ул. Дальняя, ул. Юбилейная, ул. Дорожная.</t>
  </si>
  <si>
    <t>с.Новый</t>
  </si>
  <si>
    <t>п. Майский, д. Борисова Гора, ст. Куендат,  ул.Центральная, ул. Рабочая, ул. Станционная. Ул. Клубная, ул. Лесная, ул. Трактовая, ул. Школьная</t>
  </si>
  <si>
    <t>с.Альмяково</t>
  </si>
  <si>
    <t>ул. Советская, ул. Мира, ул. Садовая, ул. Лесная, ул. Береговая, ул. Пионерская, ул. Зеленая, пер. Зеленый</t>
  </si>
  <si>
    <t>с.Узень</t>
  </si>
  <si>
    <t>с. Узень, деревня Рождественка</t>
  </si>
  <si>
    <t>с.Туендат</t>
  </si>
  <si>
    <t xml:space="preserve">д. Верх-Куендат, ул. Шамского, ул. Новая, ул Заречная, пер. Кедровый, </t>
  </si>
  <si>
    <t>с.Аргат-Юл</t>
  </si>
  <si>
    <t>АТС-303</t>
  </si>
  <si>
    <t xml:space="preserve">ул. Комскомольская, ул. Школьная, ул. Лесная, ул. Новая, ул. Железнодорожная, ул. Гагарина, ул. Кривая, ул. З аозерная, </t>
  </si>
  <si>
    <t>Северск</t>
  </si>
  <si>
    <t>ул. КАЛИНИНА, 121, 131, 23, 37, 44, 50, 51, 60, 89; КИРОВА, 2, 5;  КОММУНИСТИЧЕСКИЙ ПРОСПЕКТ,107, 108, 120, 125, 44, 99; КРУПСКОЙ, 21, 9;  КУЙБЫШЕВА, 5;  КУРЧАТОВА, 5, 21; ЛЕНИНА, 48, 74, 94; ЛЕНИНА (ПГТ. САМУСЬ), 13;  ЛЕНИНГРАДСКАЯ (Г. СЕВЕРСК),  14;  ПОБЕДЫ (Г. СЕВЕРСК),  10;  СОЛНЕЧНАЯ (Г. СЕВЕРСК),  13, 19; ЦАРЕВСКОГО (Г. СЕВЕРСК),  5, 6;  п.ОРЛОВКА; 40 ЛЕТ ОКТЯБРЯ (Г. СЕВЕРСК), 2, 3, 5; 40 ЛЕТ ОКТЯБРЯ (ПГТ. САМУСЬ), 4; БЕЗЫМЯННЫЙ ПЕРЕУЛОК (ПГТ. САМУСЬ), 6; ВОРОШИЛОВА (ПГТ. САМУСЬ), 1; ВОРОШИЛОВА (ПГТ. САМУСЬ), 10; ВОРОШИЛОВА (ПГТ. САМУСЬ), 12; ВОРОШИЛОВА (ПГТ. САМУСЬ), 14; ВОРОШИЛОВА (ПГТ. САМУСЬ), 14 корп.А; ВОРОШИЛОВА (ПГТ. САМУСЬ), 16; ВОРОШИЛОВА (ПГТ. САМУСЬ), 18; ВОРОШИЛОВА (ПГТ. САМУСЬ), 18 корп.А; ВОРОШИЛОВА (ПГТ. САМУСЬ), 18 корп.Б; ВОРОШИЛОВА (ПГТ. САМУСЬ), 2; ВОРОШИЛОВА (ПГТ. САМУСЬ), 2 корп.А; ВОРОШИЛОВА (ПГТ. САМУСЬ), 3; ВОРОШИЛОВА (ПГТ. САМУСЬ), 4; ВОРОШИЛОВА (ПГТ. САМУСЬ), 4 корп.А; ВОРОШИЛОВА (ПГТ. САМУСЬ), 4 корп.Б; ВОРОШИЛОВА (ПГТ. САМУСЬ), 5; ВОРОШИЛОВА (ПГТ. САМУСЬ), 6; ВОРОШИЛОВА (ПГТ. САМУСЬ), 8; ВОРОШИЛОВА (ПГТ. САМУСЬ), 8 корп.А; ЕРШОВА (Г. СЕВЕРСК), 4; ЕРШОВА (Г. СЕВЕРСК), 6; К.МАРКСА (ПГТ. САМУСЬ), 1; К.МАРКСА (ПГТ. САМУСЬ), 3; КАЛИНИНА (Г. СЕВЕРСК), 101; КАЛИНИНА (Г. СЕВЕРСК), 103; КАЛИНИНА (Г. СЕВЕРСК), 105; КАЛИНИНА (Г. СЕВЕРСК), 109; КАЛИНИНА (Г. СЕВЕРСК), 113; КАЛИНИНА (Г. СЕВЕРСК), 115; КАЛИНИНА (Г. СЕВЕРСК), 115; КАЛИНИНА (Г. СЕВЕРСК), 117; КАЛИНИНА (Г. СЕВЕРСК), 117; КАЛИНИНА (Г. СЕВЕРСК), 119; КАЛИНИНА (Г. СЕВЕРСК), 121; КАЛИНИНА (Г. СЕВЕРСК), 129; КАЛИНИНА (Г. СЕВЕРСК), 131; КАЛИНИНА (Г. СЕВЕРСК), 133; КАЛИНИНА (Г. СЕВЕРСК), 2; КАЛИНИНА (Г. СЕВЕРСК), 23; КАЛИНИНА (Г. СЕВЕРСК), 27; КАЛИНИНА (Г. СЕВЕРСК), 29; КАЛИНИНА (Г. СЕВЕРСК), 35; КАЛИНИНА (Г. СЕВЕРСК), 37; КАЛИНИНА (Г. СЕВЕРСК), 38; КАЛИНИНА (Г. СЕВЕРСК), 39; КАЛИНИНА (Г. СЕВЕРСК), 4; КАЛИНИНА (Г. СЕВЕРСК), 40; КАЛИНИНА (Г. СЕВЕРСК), 41; КАЛИНИНА (Г. СЕВЕРСК), 43; КАЛИНИНА (Г. СЕВЕРСК), 44; КАЛИНИНА (Г. СЕВЕРСК), 45; КАЛИНИНА (Г. СЕВЕРСК), 46; КАЛИНИНА (Г. СЕВЕРСК), 46 корп.А; КАЛИНИНА (Г. СЕВЕРСК), 48; КАЛИНИНА (Г. СЕВЕРСК), 49; КАЛИНИНА (Г. СЕВЕРСК), 50; КАЛИНИНА (Г. СЕВЕРСК), 51; КАЛИНИНА (Г. СЕВЕРСК), 53; КАЛИНИНА (Г. СЕВЕРСК), 55; КАЛИНИНА (Г. СЕВЕРСК), 56; КАЛИНИНА (Г. СЕВЕРСК), 57; КАЛИНИНА (Г. СЕВЕРСК), 57 корп.А; КАЛИНИНА (Г. СЕВЕРСК), 58; КАЛИНИНА (Г. СЕВЕРСК), 59; КАЛИНИНА (Г. СЕВЕРСК), 6; КАЛИНИНА (Г. СЕВЕРСК), 60; КАЛИНИНА (Г. СЕВЕРСК), 61; КАЛИНИНА (Г. СЕВЕРСК), 62; КАЛИНИНА (Г. СЕВЕРСК), 64; КАЛИНИНА (Г. СЕВЕРСК), 66; КАЛИНИНА (Г. СЕВЕРСК), 68; КАЛИНИНА (Г. СЕВЕРСК), 70; КАЛИНИНА (Г. СЕВЕРСК), 71; КАЛИНИНА (Г. СЕВЕРСК), 73; КАЛИНИНА (Г. СЕВЕРСК), 75; КАЛИНИНА (Г. СЕВЕРСК), 76; КАЛИНИНА (Г. СЕВЕРСК), 78; КАЛИНИНА (Г. СЕВЕРСК), 79; КАЛИНИНА (Г. СЕВЕРСК), 8; КАЛИНИНА (Г. СЕВЕРСК), 80; КАЛИНИНА (Г. СЕВЕРСК), 81; КАЛИНИНА (Г. СЕВЕРСК), 82; КАЛИНИНА (Г. СЕВЕРСК), 83; КАЛИНИНА (Г. СЕВЕРСК), 85; КАЛИНИНА (Г. СЕВЕРСК), 85; КАЛИНИНА (Г. СЕВЕРСК), 87; КАЛИНИНА (Г. СЕВЕРСК), 87; КАЛИНИНА (Г. СЕВЕРСК), 89; КАЛИНИНА (Г. СЕВЕРСК), 91; КАЛИНИНА (Г. СЕВЕРСК), 93; КАЛИНИНА (Г. СЕВЕРСК), 95; КАЛИНИНА (Г. СЕВЕРСК), 97; КАЛИНИНА (Г. СЕВЕРСК), 99; КИРОВА (Г. СЕВЕРСК), 1 корп.А; КИРОВА (Г. СЕВЕРСК), 10; КИРОВА (Г. СЕВЕРСК), 11; КИРОВА (Г. СЕВЕРСК), 12; КИРОВА (Г. СЕВЕРСК), 12 корп.А; КИРОВА (Г. СЕВЕРСК), 14; КИРОВА (Г. СЕВЕРСК), 2; КИРОВА (Г. СЕВЕРСК), 3; КИРОВА (Г. СЕВЕРСК), 4; КИРОВА (Г. СЕВЕРСК), 5; КИРОВА (Г. СЕВЕРСК), 6; КИРОВА (Г. СЕВЕРСК), 7; КИРОВА (Г. СЕВЕРСК), 8; КИРОВА (Г. СЕВЕРСК), 9; КИРОВА (ПГТ. САМУСЬ), 2; КИРОВА (ПГТ. САМУСЬ), 3; КИРОВА (ПГТ. САМУСЬ), 5; КИРОВА (ПГТ. САМУСЬ), 51; КИРОВА (ПГТ. САМУСЬ), 7; КОММУНИСТИЧЕСКИЙ ПРОСПЕКТ (Г. СЕВЕРСК), 100; КОММУНИСТИЧЕСКИЙ ПРОСПЕКТ (Г. СЕВЕРСК), 105; КОММУНИСТИЧЕСКИЙ ПРОСПЕКТ (Г. СЕВЕРСК), 106; КОММУНИСТИЧЕСКИЙ ПРОСПЕКТ (Г. СЕВЕРСК), 107; КОММУНИСТИЧЕСКИЙ ПРОСПЕКТ (Г. СЕВЕРСК), 108; КОММУНИСТИЧЕСКИЙ ПРОСПЕКТ (Г. СЕВЕРСК), 109; КОММУНИСТИЧЕСКИЙ ПРОСПЕКТ (Г. СЕВЕРСК), 115; КОММУНИСТИЧЕСКИЙ ПРОСПЕКТ (Г. СЕВЕРСК), 117; КОММУНИСТИЧЕСКИЙ ПРОСПЕКТ (Г. СЕВЕРСК), 118; КОММУНИСТИЧЕСКИЙ ПРОСПЕКТ (Г. СЕВЕРСК), 120; КОММУНИСТИЧЕСКИЙ ПРОСПЕКТ (Г. СЕВЕРСК), 122; КОММУНИСТИЧЕСКИЙ ПРОСПЕКТ (Г. СЕВЕРСК), 123; КОММУНИСТИЧЕСКИЙ ПРОСПЕКТ (Г. СЕВЕРСК), 125; КОММУНИСТИЧЕСКИЙ ПРОСПЕКТ (Г. СЕВЕРСК), 127; КОММУНИСТИЧЕСКИЙ ПРОСПЕКТ (Г. СЕВЕРСК), 129; КОММУНИСТИЧЕСКИЙ ПРОСПЕКТ (Г. СЕВЕРСК), 131; КОММУНИСТИЧЕСКИЙ ПРОСПЕКТ (Г. СЕВЕРСК), 133; КОММУНИСТИЧЕСКИЙ ПРОСПЕКТ (Г. СЕВЕРСК), 143; КОММУНИСТИЧЕСКИЙ ПРОСПЕКТ (Г. СЕВЕРСК), 147; КОММУНИСТИЧЕСКИЙ ПРОСПЕКТ (Г. СЕВЕРСК), 147 корп.А; КОММУНИСТИЧЕСКИЙ ПРОСПЕКТ (Г. СЕВЕРСК), 149; КОММУНИСТИЧЕСКИЙ ПРОСПЕКТ (Г. СЕВЕРСК), 40; КОММУНИСТИЧЕСКИЙ ПРОСПЕКТ (Г. СЕВЕРСК), 42; КОММУНИСТИЧЕСКИЙ ПРОСПЕКТ (Г. СЕВЕРСК), 44; КОММУНИСТИЧЕСКИЙ ПРОСПЕКТ (Г. СЕВЕРСК), 50; КОММУНИСТИЧЕСКИЙ ПРОСПЕКТ (Г. СЕВЕРСК), 52; КОММУНИСТИЧЕСКИЙ ПРОСПЕКТ (Г. СЕВЕРСК), 54; КОММУНИСТИЧЕСКИЙ ПРОСПЕКТ (Г. СЕВЕРСК), 58; КОММУНИСТИЧЕСКИЙ ПРОСПЕКТ (Г. СЕВЕРСК), 60; КОММУНИСТИЧЕСКИЙ ПРОСПЕКТ (Г. СЕВЕРСК), 64; КОММУНИСТИЧЕСКИЙ ПРОСПЕКТ (Г. СЕВЕРСК), 64 корп.А; КОММУНИСТИЧЕСКИЙ ПРОСПЕКТ (Г. СЕВЕРСК), 66; КОММУНИСТИЧЕСКИЙ ПРОСПЕКТ (Г. СЕВЕРСК), 68; КОММУНИСТИЧЕСКИЙ ПРОСПЕКТ (Г. СЕВЕРСК), 70; КОММУНИСТИЧЕСКИЙ ПРОСПЕКТ (Г. СЕВЕРСК), 71; КОММУНИСТИЧЕСКИЙ ПРОСПЕКТ (Г. СЕВЕРСК), 73; КОММУНИСТИЧЕСКИЙ ПРОСПЕКТ (Г. СЕВЕРСК), 74; КОММУНИСТИЧЕСКИЙ ПРОСПЕКТ (Г. СЕВЕРСК), 75; КОММУНИСТИЧЕСКИЙ ПРОСПЕКТ (Г. СЕВЕРСК), 80; КОММУНИСТИЧЕСКИЙ ПРОСПЕКТ (Г. СЕВЕРСК), 81; КОММУНИСТИЧЕСКИЙ ПРОСПЕКТ (Г. СЕВЕРСК), 82; КОММУНИСТИЧЕСКИЙ ПРОСПЕКТ (Г. СЕВЕРСК), 83; КОММУНИСТИЧЕСКИЙ ПРОСПЕКТ (Г. СЕВЕРСК), 84; КОММУНИСТИЧЕСКИЙ ПРОСПЕКТ (Г. СЕВЕРСК), 84 корп.А; КОММУНИСТИЧЕСКИЙ ПРОСПЕКТ (Г. СЕВЕРСК), 84 корп.Б; КОММУНИСТИЧЕСКИЙ ПРОСПЕКТ (Г. СЕВЕРСК), 85; КОММУНИСТИЧЕСКИЙ ПРОСПЕКТ (Г. СЕВЕРСК), 87; КОММУНИСТИЧЕСКИЙ ПРОСПЕКТ (Г. СЕВЕРСК), 87 корп.А; КОММУНИСТИЧЕСКИЙ ПРОСПЕКТ (Г. СЕВЕРСК), 88; КОММУНИСТИЧЕСКИЙ ПРОСПЕКТ (Г. СЕВЕРСК), 89; КОММУНИСТИЧЕСКИЙ ПРОСПЕКТ (Г. СЕВЕРСК), 90; КОММУНИСТИЧЕСКИЙ ПРОСПЕКТ (Г. СЕВЕРСК), 90 корп.А; КОММУНИСТИЧЕСКИЙ ПРОСПЕКТ (Г. СЕВЕРСК), 91; КОММУНИСТИЧЕСКИЙ ПРОСПЕКТ (Г. СЕВЕРСК), 93; КОММУНИСТИЧЕСКИЙ ПРОСПЕКТ (Г. СЕВЕРСК), 95; КОММУНИСТИЧЕСКИЙ ПРОСПЕКТ (Г. СЕВЕРСК), 96; КОММУНИСТИЧЕСКИЙ ПРОСПЕКТ (Г. СЕВЕРСК), 98; КОММУНИСТИЧЕСКИЙ ПРОСПЕКТ (Г. СЕВЕРСК), 99; КООПЕРАТИВНАЯ (ПГТ. САМУСЬ), 1; КООПЕРАТИВНАЯ (ПГТ. САМУСЬ), 2; КОРСАКОВА (ПГТ. САМУСЬ), 6; КОРСАКОВА (ПГТ. САМУСЬ), 8; КОСМОНАВТОВ (П. ОРЛОВКА), 8; КРУПСКОЙ (Г. СЕВЕРСК), 10; КРУПСКОЙ (Г. СЕВЕРСК), 12; КРУПСКОЙ (Г. СЕВЕРСК), 13; КРУПСКОЙ (Г. СЕВЕРСК), 14 корп.А; КРУПСКОЙ (Г. СЕВЕРСК), 15; КРУПСКОЙ (Г. СЕВЕРСК), 16 корп.А; КРУПСКОЙ (Г. СЕВЕРСК), 19; КРУПСКОЙ (Г. СЕВЕРСК), 2; КРУПСКОЙ (Г. СЕВЕРСК), 2 корп.А; КРУПСКОЙ (Г. СЕВЕРСК), 21; КРУПСКОЙ (Г. СЕВЕРСК), 23; КРУПСКОЙ (Г. СЕВЕРСК), 31; КРУПСКОЙ (Г. СЕВЕРСК), 33; КРУПСКОЙ (Г. СЕВЕРСК), 35; КРУПСКОЙ (Г. СЕВЕРСК), 4; КРУПСКОЙ (Г. СЕВЕРСК), 6; КРУПСКОЙ (Г. СЕВЕРСК), 8; КРУПСКОЙ (Г. СЕВЕРСК), 9; КРУПСКОЙ (Г. СЕВЕРСК), 9 корп.А; КУЙБЫШЕВА (Г. СЕВЕРСК), 1; КУЙБЫШЕВА (Г. СЕВЕРСК), 10; КУЙБЫШЕВА (Г. СЕВЕРСК), 11; КУЙБЫШЕВА (Г. СЕВЕРСК), 12; КУЙБЫШЕВА (Г. СЕВЕРСК), 14; КУЙБЫШЕВА (Г. СЕВЕРСК), 15; КУЙБЫШЕВА (Г. СЕВЕРСК), 15 корп.А; КУЙБЫШЕВА (Г. СЕВЕРСК), 16; КУЙБЫШЕВА (Г. СЕВЕРСК), 17; КУЙБЫШЕВА (Г. СЕВЕРСК), 19; КУЙБЫШЕВА (Г. СЕВЕРСК), 2; КУЙБЫШЕВА (Г. СЕВЕРСК), 2 корп.А; КУЙБЫШЕВА (Г. СЕВЕРСК), 3 корп.А; КУЙБЫШЕВА (Г. СЕВЕРСК), 4; КУЙБЫШЕВА (Г. СЕВЕРСК), 5; КУЙБЫШЕВА (Г. СЕВЕРСК), 6 корп.А; КУЙБЫШЕВА (Г. СЕВЕРСК), 7; КУЙБЫШЕВА (Г. СЕВЕРСК), 7 корп.А; КУЙБЫШЕВА (Г. СЕВЕРСК), 8; КУЙБЫШЕВА (Г. СЕВЕРСК), 9; КУРЧАТОВА (Г. СЕВЕРСК), 11; КУРЧАТОВА (Г. СЕВЕРСК), 11 корп.Б; КУРЧАТОВА (Г. СЕВЕРСК), 13; КУРЧАТОВА (Г. СЕВЕРСК), 15; КУРЧАТОВА (Г. СЕВЕРСК), 17; КУРЧАТОВА (Г. СЕВЕРСК), 18; КУРЧАТОВА (Г. СЕВЕРСК), 19; КУРЧАТОВА (Г. СЕВЕРСК), 21; КУРЧАТОВА (Г. СЕВЕРСК), 22; КУРЧАТОВА (Г. СЕВЕРСК), 24; КУРЧАТОВА (Г. СЕВЕРСК), 26; КУРЧАТОВА (Г. СЕВЕРСК), 28; КУРЧАТОВА (Г. СЕВЕРСК), 30; КУРЧАТОВА (Г. СЕВЕРСК), 32; КУРЧАТОВА (Г. СЕВЕРСК), 34; КУРЧАТОВА (Г. СЕВЕРСК), 38; КУРЧАТОВА (Г. СЕВЕРСК), 42; КУРЧАТОВА (Г. СЕВЕРСК), 5; КУРЧАТОВА (Г. СЕВЕРСК), 6; КУРЧАТОВА (Г. СЕВЕРСК), 8; КУРЧАТОВА (Г. СЕВЕРСК), 9; ЛЕНИНА (Г. СЕВЕРСК), 100; ЛЕНИНА (Г. СЕВЕРСК), 102; ЛЕНИНА (Г. СЕВЕРСК), 104; ЛЕНИНА (Г. СЕВЕРСК), 106; ЛЕНИНА (Г. СЕВЕРСК), 108; ЛЕНИНА (Г. СЕВЕРСК), 110; ЛЕНИНА (Г. СЕВЕРСК), 112; ЛЕНИНА (Г. СЕВЕРСК), 132; ЛЕНИНА (Г. СЕВЕРСК), 48; ЛЕНИНА (Г. СЕВЕРСК), 50; ЛЕНИНА (Г. СЕВЕРСК), 52; ЛЕНИНА (Г. СЕВЕРСК), 54; ЛЕНИНА (Г. СЕВЕРСК), 60; ЛЕНИНА (Г. СЕВЕРСК), 62; ЛЕНИНА (Г. СЕВЕРСК), 64; ЛЕНИНА (Г. СЕВЕРСК), 66; ЛЕНИНА (Г. СЕВЕРСК), 68; ЛЕНИНА (Г. СЕВЕРСК), 72; ЛЕНИНА (Г. СЕВЕРСК), 74; ЛЕНИНА (Г. СЕВЕРСК), 78; ЛЕНИНА (Г. СЕВЕРСК), 80; ЛЕНИНА (Г. СЕВЕРСК), 84; ЛЕНИНА (Г. СЕВЕРСК), 88 корп.А; ЛЕНИНА (Г. СЕВЕРСК), 92; ЛЕНИНА (Г. СЕВЕРСК), 94; ЛЕНИНА (Г. СЕВЕРСК), 96; ЛЕНИНА (Г. СЕВЕРСК), 98; ЛЕНИНА (П. ОРЛОВКА), 42; ЛЕНИНА (П. ОРЛОВКА), 58; ЛЕНИНА (ПГТ. САМУСЬ), 1; ЛЕНИНА (ПГТ. САМУСЬ), 11; ЛЕНИНА (ПГТ. САМУСЬ), 11 корп.А; ЛЕНИНА (ПГТ. САМУСЬ), 12; ЛЕНИНА (ПГТ. САМУСЬ), 13; ЛЕНИНА (ПГТ. САМУСЬ), 13 корп.А; ЛЕНИНА (ПГТ. САМУСЬ), 16; ЛЕНИНА (ПГТ. САМУСЬ), 18 корп.А; ЛЕНИНА (ПГТ. САМУСЬ), 19 корп.СТР.1; ЛЕНИНА (ПГТ. САМУСЬ), 20; ЛЕНИНА (ПГТ. САМУСЬ), 20 корп.А; ЛЕНИНА (ПГТ. САМУСЬ), 22 корп.А; ЛЕНИНА (ПГТ. САМУСЬ), 28; ЛЕНИНА (ПГТ. САМУСЬ), 32 корп.А; ЛЕНИНА (ПГТ. САМУСЬ), 7; ЛЕНИНА (ПГТ. САМУСЬ), 7 корп.А; ЛЕНИНА (ПГТ. САМУСЬ), 9; ЛЕНИНА (ПГТ. САМУСЬ), 9 корп.А; ЛЕНИНГРАДСКАЯ (Г. СЕВЕРСК), 10; ЛЕНИНГРАДСКАЯ (Г. СЕВЕРСК), 12; ЛЕНИНГРАДСКАЯ (Г. СЕВЕРСК), 14; ЛЕНИНГРАДСКАЯ (Г. СЕВЕРСК), 2; ЛЕНИНГРАДСКАЯ (Г. СЕВЕРСК), 4; ЛЕНИНГРАДСКАЯ (Г. СЕВЕРСК), 6; ЛЕНИНГРАДСКАЯ (Г. СЕВЕРСК), 6 корп.Б; ЛЕНИНГРАДСКАЯ (Г. СЕВЕРСК), 6 корп.В; ЛЕНИНГРАДСКАЯ (Г. СЕВЕРСК), 8; ЛЕСНАЯ (Г. СЕВЕРСК), 10; МИРА (П. ОРЛОВКА), 22; МИРА (П. ОРЛОВКА), 25; МИРА (П. ОРЛОВКА), 33; МИРА (П. ОРЛОВКА), 37; МИРА (П. ОРЛОВКА), 48; МИРА (П. ОРЛОВКА), 56; МОСКОВСКАЯ (Г. СЕВЕРСК), 10; МОСКОВСКАЯ (Г. СЕВЕРСК), 4; МОСКОВСКАЯ (Г. СЕВЕРСК), 4 корп.А; МОСКОВСКАЯ (Г. СЕВЕРСК), 6; МОСКОВСКАЯ (Г. СЕВЕРСК), 6 корп.А; МОСКОВСКАЯ (Г. СЕВЕРСК), 8; НАБЕРЕЖНАЯ (ПГТ. САМУСЬ), 17; НАБЕРЕЖНАЯ (ПГТ. САМУСЬ), 2 корп.А; НАБЕРЕЖНАЯ (ПГТ. САМУСЬ), 31; НАБЕРЕЖНАЯ (ПГТ. САМУСЬ), 41; НАБЕРЕЖНАЯ (ПГТ. САМУСЬ), 65; НАБЕРЕЖНАЯ (ПГТ. САМУСЬ), 77; НАБЕРЕЖНЫЙ ПЕРЕУЛОК (ПГТ. САМУСЬ), 6; ПЕКАРСКОГО (ПГТ. САМУСЬ), 25; ПЕКАРСКОГО (ПГТ. САМУСЬ), 25 корп.А; ПЕКАРСКОГО (ПГТ. САМУСЬ), 29; ПЕКАРСКОГО (ПГТ. САМУСЬ), 31; ПЕКАРСКОГО (ПГТ. САМУСЬ), 31 корп.А; ПЕКАРСКОГО (ПГТ. САМУСЬ), 5; ПЕРВОМАЙСКАЯ (Г. СЕВЕРСК), 8; ПЕСОЧНЫЙ ПЕРЕУЛОК (ПГТ. САМУСЬ), 16; ПОБЕДЫ (Г. СЕВЕРСК), 10; ПОБЕДЫ (Г. СЕВЕРСК), 14; ПОБЕДЫ (Г. СЕВЕРСК), 16; ПОБЕДЫ (Г. СЕВЕРСК), 18; ПОБЕДЫ (Г. СЕВЕРСК), 2; ПОБЕДЫ (Г. СЕВЕРСК), 20; ПОБЕДЫ (Г. СЕВЕРСК), 22; ПОБЕДЫ (Г. СЕВЕРСК), 27 корп.А; ПОБЕДЫ (Г. СЕВЕРСК), 4; ПОБЕДЫ (Г. СЕВЕРСК), 4 корп.А; ПОБЕДЫ (Г. СЕВЕРСК), 6; ПОБЕДЫ (Г. СЕВЕРСК), 6 корп.А; ПОБЕДЫ (Г. СЕВЕРСК), 8; СВЕРДЛОВА (Г. СЕВЕРСК), 17; СВЕРДЛОВА (Г. СЕВЕРСК), 3; СВЕРДЛОВА (Г. СЕВЕРСК), 5; СЕВЕРНАЯ (Г. СЕВЕРСК), 10; СЕВЕРНАЯ (Г. СЕВЕРСК), 14; СЕВЕРНАЯ (Г. СЕВЕРСК), 16; СЕВЕРНАЯ (Г. СЕВЕРСК), 2; СЕВЕРНАЯ (Г. СЕВЕРСК), 2 корп.А; СЕВЕРНАЯ (Г. СЕВЕРСК), 20; СЕВЕРНАЯ (Г. СЕВЕРСК), 22; СЕВЕРНАЯ (Г. СЕВЕРСК), 24; СЕВЕРНАЯ (Г. СЕВЕРСК), 24 корп.А; СЕВЕРНАЯ (Г. СЕВЕРСК), 26; СЕВЕРНАЯ (Г. СЕВЕРСК), 30; СЕВЕРНАЯ (Г. СЕВЕРСК), 34; СЕВЕРНАЯ (Г. СЕВЕРСК), 36; СЕВЕРНАЯ (Г. СЕВЕРСК), 4; СЕВЕРНАЯ (Г. СЕВЕРСК), 8; СОВЕТСКАЯ (Г. СЕВЕРСК), 1; СОВЕТСКАЯ (Г. СЕВЕРСК), 1 корп.СТР.10; СОВЕТСКАЯ (Г. СЕВЕРСК), 14; СОВЕТСКАЯ (Г. СЕВЕРСК), 26; СОВЕТСКАЯ (Г. СЕВЕРСК), 28; СОВЕТСКАЯ (Г. СЕВЕРСК), 3; СОВЕТСКАЯ (Г. СЕВЕРСК), 30; СОВЕТСКАЯ (Г. СЕВЕРСК), 5; СОВЕТСКАЯ (Г. СЕВЕРСК), 9; СОЛНЕЧНАЯ (Г. СЕВЕРСК), 1 корп.А; СОЛНЕЧНАЯ (Г. СЕВЕРСК), 13; СОЛНЕЧНАЯ (Г. СЕВЕРСК), 17; СОЛНЕЧНАЯ (Г. СЕВЕРСК), 19; СОЛНЕЧНАЯ (Г. СЕВЕРСК), 21; СОЛНЕЧНАЯ (Г. СЕВЕРСК), 23; СОЛНЕЧНАЯ (Г. СЕВЕРСК), 3 корп.А; СПОРТИВНАЯ (Г. СЕВЕРСК), 2; СТРОИТЕЛЕЙ (Г. СЕВЕРСК), 10; СТРОИТЕЛЕЙ (Г. СЕВЕРСК), 12; СТРОИТЕЛЕЙ (Г. СЕВЕРСК), 15; СТРОИТЕЛЕЙ (Г. СЕВЕРСК), 17; СТРОИТЕЛЕЙ (Г. СЕВЕРСК), 19; СТРОИТЕЛЕЙ (Г. СЕВЕРСК), 21; СТРОИТЕЛЕЙ (Г. СЕВЕРСК), 3; СТРОИТЕЛЕЙ (Г. СЕВЕРСК), 36; СТРОИТЕЛЕЙ (Г. СЕВЕРСК), 4; СТРОИТЕЛЕЙ (Г. СЕВЕРСК), 5; СТРОИТЕЛЕЙ (Г. СЕВЕРСК), 6; СТРОИТЕЛЕЙ (Г. СЕВЕРСК), 8; СТРОИТЕЛЕЙ (Г. СЕВЕРСК), 9; СУДОСТРОИТЕЛЕЙ (ПГТ. САМУСЬ), 10; ТРАНСПОРТНАЯ (Г. СЕВЕРСК), 100; ТРАНСПОРТНАЯ (Г. СЕВЕРСК), 102; ТРАНСПОРТНАЯ (Г. СЕВЕРСК), 104; ТРАНСПОРТНАЯ (Г. СЕВЕРСК), 14; ТРАНСПОРТНАЯ (Г. СЕВЕРСК), 18; ТРАНСПОРТНАЯ (Г. СЕВЕРСК), 20; ТРАНСПОРТНАЯ (Г. СЕВЕРСК), 22; ТРАНСПОРТНАЯ (Г. СЕВЕРСК), 24; ТРАНСПОРТНАЯ (Г. СЕВЕРСК), 26; ТРАНСПОРТНАЯ (Г. СЕВЕРСК), 30; ТРАНСПОРТНАЯ (Г. СЕВЕРСК), 54; ТРАНСПОРТНАЯ (Г. СЕВЕРСК), 56; ТРАНСПОРТНАЯ (Г. СЕВЕРСК), 58; ТРАНСПОРТНАЯ (Г. СЕВЕРСК), 58 корп.А; ТРАНСПОРТНАЯ (Г. СЕВЕРСК), 60; ТРАНСПОРТНАЯ (Г. СЕВЕРСК), 62; ТРАНСПОРТНАЯ (Г. СЕВЕРСК), 64; ТРАНСПОРТНАЯ (Г. СЕВЕРСК), 66; ТРАНСПОРТНАЯ (Г. СЕВЕРСК), 70; ТРАНСПОРТНАЯ (Г. СЕВЕРСК), 72; ТРАНСПОРТНАЯ (Г. СЕВЕРСК), 79; ТРАНСПОРТНАЯ (Г. СЕВЕРСК), 79 корп.СТР.6; ТРАНСПОРТНАЯ (Г. СЕВЕРСК), 82; ТРАНСПОРТНАЯ (Г. СЕВЕРСК), 84; ТРАНСПОРТНАЯ (Г. СЕВЕРСК), 86; ТРАНСПОРТНАЯ (Г. СЕВЕРСК), 88; ТРАНСПОРТНАЯ (Г. СЕВЕРСК), 90; ТРАНСПОРТНАЯ (Г. СЕВЕРСК), 92; ТРАНСПОРТНАЯ (Г. СЕВЕРСК), 94; ТРАНСПОРТНАЯ (Г. СЕВЕРСК), 96; ТРАНСПОРТНАЯ (Г. СЕВЕРСК), 98; ТУПИКОВАЯ (Г. СЕВЕРСК), 10; ТУПИКОВАЯ (Г. СЕВЕРСК), 4; ТУПИКОВАЯ (Г. СЕВЕРСК), 6; ТУПИКОВАЯ (Г. СЕВЕРСК), 8; ЦАРЕВСКОГО (Г. СЕВЕРСК), 1; ЦАРЕВСКОГО (Г. СЕВЕРСК), 10; ЦАРЕВСКОГО (Г. СЕВЕРСК), 11; ЦАРЕВСКОГО (Г. СЕВЕРСК), 12; ЦАРЕВСКОГО (Г. СЕВЕРСК), 13; ЦАРЕВСКОГО (Г. СЕВЕРСК), 18; ЦАРЕВСКОГО (Г. СЕВЕРСК), 2; ЦАРЕВСКОГО (Г. СЕВЕРСК), 20; ЦАРЕВСКОГО (Г. СЕВЕРСК), 3; ЦАРЕВСКОГО (Г. СЕВЕРСК), 4; ЦАРЕВСКОГО (Г. СЕВЕРСК), 5; ЦАРЕВСКОГО (Г. СЕВЕРСК), 6; ЦАРЕВСКОГО (Г. СЕВЕРСК), 7; ЦАРЕВСКОГО (Г. СЕВЕРСК), 8; ЦАРЕВСКОГО (Г. СЕВЕРСК), 9; ЮЖНЫЙ ПРОЕЗД (Г. СЕВЕРСК), 11; ЮЖНЫЙ ПРОЕЗД (Г. СЕВЕРСК), 13; ЮЖНЫЙ ПРОЕЗД (Г. СЕВЕРСК), 15; ЮЖНЫЙ ПРОЕЗД (Г. СЕВЕРСК), 17; ЮЖНЫЙ ПРОЕЗД (Г. СЕВЕРСК), 19; ЮЖНЫЙ ПРОЕЗД (Г. СЕВЕРСК), 21; ЮЖНЫЙ ПРОЕЗД (Г. СЕВЕРСК), 5; ЮЖНЫЙ ПРОЕЗД (Г. СЕВЕРСК), 5 корп.А; ЮЖНЫЙ ПРОЕЗД (Г. СЕВЕРСК), 7; ЮЖНЫЙ ПРОЕЗД (Г. СЕВЕРСК), 9</t>
  </si>
  <si>
    <t>п.Орловка</t>
  </si>
  <si>
    <t>Космонавтов, Ленина, Мира</t>
  </si>
  <si>
    <t>п.Самусь</t>
  </si>
  <si>
    <t>ВОЙКОВА (ПГТ. САМУСЬ), 19; ВОЙКОВА (ПГТ. САМУСЬ), 29; ВОЙКОВА (ПГТ. САМУСЬ), 34; ВОРОВСКОГО (ПГТ. САМУСЬ), 22; ВОРОШИЛОВА (ПГТ. САМУСЬ), 20; ОКТЯБРЬСКАЯ (ПГТ. САМУСЬ), 34 корп.А; ОКТЯБРЬСКАЯ (ПГТ. САМУСЬ), 44; СЕВЕРСКАЯ (ПГТ. САМУСЬ), 5; СЕВЕРСКАЯ (ПГТ. САМУСЬ), 12; СУДОСТРОИТЕЛЕЙ (ПГТ. САМУСЬ), 3; СУДОСТРОИТЕЛЕЙ (ПГТ. САМУСЬ), 4; ФРУНЗЕ (ПГТ. САМУСЬ), 25; ФРУНЗЕ (ПГТ. САМУСЬ), 33</t>
  </si>
  <si>
    <t>Стрежевой</t>
  </si>
  <si>
    <t>1мкр.,2мкр.,3мкр.,4мкр. ,5мкр.,7мкр.,9мкр.,   пр-т Нефтянников, ул.Кедровая,  ул.Строителей,    ул.Мержи, ул.Мира, ул.Ермакова ,ул.Буровиков, пл.Буровиков, пер.,Школьный, пер.,Дружный, ул.Сибирская,  ул. Дорожников, ул.Молодежная,ул.,Коммунальная, пер.Юбилейный, 3ГГ ,ул.Новая, ул.Викулова ул.Береговая, ул.Северная, ул. 2ая Северная,         ул. Рабочая,ул. Речная,           ул. Осенняя, Школьный городок.</t>
  </si>
  <si>
    <t>Тегульдетский район</t>
  </si>
  <si>
    <t>п.Белый Яр</t>
  </si>
  <si>
    <t>ул. Причулымская, ул. Набережная ул. Школьная, пер. Молодежный. пер.Центральный. ул.Центральная, ул.Лесная, пер.Лесной</t>
  </si>
  <si>
    <t>п.Черный Яр</t>
  </si>
  <si>
    <t xml:space="preserve">ул.Больничная, ул.Комсомольская, ул.Зырянская, ул.Ленинская, ул.Таежная,ул.Школьная, ул.Лесная, ул.Южная, ул.Студенческая, ул.Деповская </t>
  </si>
  <si>
    <t>п.Четь Конторка</t>
  </si>
  <si>
    <t xml:space="preserve">ул.Студенческая, ул.Лесная,ул.Парковая, ул.Садовая </t>
  </si>
  <si>
    <t>с.Берегаево</t>
  </si>
  <si>
    <t>ул.Кирова, ул.Кривая, ул.Зеленая, ул.Мира, ул.8 Марта, ул.Шевченко, ул. Пушкина, ул.Герцина, ул.Садовая, ул.Кирпичная, ул.Ленина, ул.Пушкина, ул.Октябрьская, ул.Советская, ул.Железнодорожная, ул.Суворова, ул.Деповская</t>
  </si>
  <si>
    <t>с.Тегульдет</t>
  </si>
  <si>
    <t xml:space="preserve">пер.Орлинский, ул.Орлинская, ул.Таежная, ул.Молодежная, ул.Луговая, пер.Молодежный, ул.Зеленая, ул.Лермонтова, ул.Некрасова, ул.Горького, ул.Маяковского, ул.Пушкина, пер.Пушкина, ул.Гнездилова, ул.Садовая, пер.Садовый, ул.Новая, ул.Южная, пер.рабочий, ул.Рабочая, ул.Ленина, пер.Рабочий, ул.Береговая, пер. Береговой, ул.Причулымская, ул.Заводская, ул.Набережная, ул.Ленина,ул.Октябрьская,пер.Октябрьский, ул.партизанская, пер.Партизанский, ул.Юбилейная, ул.Заречная, ул.Школьная, ул.Комсомольская, ул.Железнодорожная, пер.Железнодорожный,  ул.Сплавная, пер.Сплавной,ул.Мира, ул.Гагарина,ул.Сибирская.  </t>
  </si>
  <si>
    <t>Томск</t>
  </si>
  <si>
    <t>пр.Фрунзе, 83а</t>
  </si>
  <si>
    <t> 19 ГВАРДЕЙСКОЙ ДИВИЗИИ,  9;  Б.ХМЕЛЬНИЦКОГО,  41;  Б.ХМЕЛЬНИЦКОГО,  43;  БАСАНДАЙСКАЯ,  1;  БАСАНДАЙСКАЯ,  41;  БЕЛИНСКОГО,  84;  БОГАШЕВСКИЙ ТРАКТ,  1;  БОТАНИЧЕСКИЙ ПЕРЕУЛОК,  16;  ВЕРШИНИНА,  45;  ВЕРШИНИНА,  47;  ЕЛИЗАРОВЫХ,  12;  ЕЛИЗАРОВЫХ,  19 корп./1;  ЕЛИЗАРОВЫХ,  4;  КАРПОВА,  23;  КОРОЛЕНКО,  9;  КРАСНОАРМЕЙСКАЯ,  119;  КУЛЕВА,  32;  ЛЕНИНА ПРОСПЕКТ,  21;  ЛЕНИНА ПРОСПЕКТ,  4;  МОКРУШИНА,  1;  МОКРУШИНА,  14;  МОКРУШИНА,  18 корп.А;  МОСКОВСКИЙ ТРАКТ,  25;  МОСКОВСКИЙ ТРАКТ,  79;  НАХИМОВА,  20;  ОСИПЕНКО,  23;  ОСИПЕНКО,  3;  ПИРОГОВА,  15;  ПИРОГОВА,  7;  САВИНЫХ,  7;  СОВЕТСКАЯ,  105;  СОВЕТСКАЯ,  114;  ТИМАКОВА,  3;  УЧЕБНАЯ,  1 корп./1;  УЧЕБНАЯ,  12;  УЧЕБНАЯ,  18;  УЧЕБНАЯ,  3 корп./2;  ФЕДОРА ЛЫТКИНА,  22;  ФЕДОРА ЛЫТКИНА,  24;  ФЕДОРА ЛЫТКИНА,  4;  ЭНЕРГЕТИКОВ,  10; 19 ГВАРДЕЙСКОЙ ДИВИЗИИ, 1; 19 ГВАРДЕЙСКОЙ ДИВИЗИИ, 11; 19 ГВАРДЕЙСКОЙ ДИВИЗИИ, 11 корп./1; 19 ГВАРДЕЙСКОЙ ДИВИЗИИ, 11 корп.СТР.3; 19 ГВАРДЕЙСКОЙ ДИВИЗИИ, 12; 19 ГВАРДЕЙСКОЙ ДИВИЗИИ, 13; 19 ГВАРДЕЙСКОЙ ДИВИЗИИ, 13 корп.А; 19 ГВАРДЕЙСКОЙ ДИВИЗИИ, 15; 19 ГВАРДЕЙСКОЙ ДИВИЗИИ, 15 корп./1; 19 ГВАРДЕЙСКОЙ ДИВИЗИИ, 36 корп./4; 19 ГВАРДЕЙСКОЙ ДИВИЗИИ, 7; АНИКИНСКИЙ 1-Й ПЕРЕУЛОК, 4 корп.А; АНИКИНСКИЙ 2-Й ПЕРЕУЛОК, 3; АНИКИНСКИЙ 2-Й ПЕРЕУЛОК, 7; АНИКИНСКИЙ 3-Й ПЕРЕУЛОК, 10; АНИКИНСКИЙ 3-Й ПЕРЕУЛОК, 13; АНИКИНСКИЙ 3-Й ПЕРЕУЛОК, 4; АНИКИНСКИЙ 4-Й ПЕРЕУЛОК, 12; АНИКИНСКИЙ 4-Й ПЕРЕУЛОК, 24; АНИКИНСКИЙ 4-Й ПЕРЕУЛОК, 26; АНИКИНСКИЙ 4-Й ПЕРЕУЛОК, 8 корп.А; АНИКИНСКИЙ 5-Й ПЕРЕУЛОК, 4 корп.Б; АНИКИНСКИЙ 5-Й ПЕРЕУЛОК, 6 корп.А; АРКАДИЯ ИВАНОВА, 16 корп.Б; АРКАДИЯ ИВАНОВА, 16 корп.В; АРКАДИЯ ИВАНОВА, 16 корп.Г; АРКАДИЯ ИВАНОВА, 4; АРКАДИЯ ИВАНОВА, 41; АРКАДИЯ ИВАНОВА, 49; АРКАДИЯ ИВАНОВА, 6; АРТЕМА, 15; АРТЕМА, 19; АРТЕМА, 6; Б.ХМЕЛЬНИЦКОГО, 111; Б.ХМЕЛЬНИЦКОГО, 119; Б.ХМЕЛЬНИЦКОГО, 37; Б.ХМЕЛЬНИЦКОГО, 39; Б.ХМЕЛЬНИЦКОГО, 39 корп./1; Б.ХМЕЛЬНИЦКОГО, 40 корп./1; Б.ХМЕЛЬНИЦКОГО, 41; Б.ХМЕЛЬНИЦКОГО, 41; Б.ХМЕЛЬНИЦКОГО, 43; Б.ХМЕЛЬНИЦКОГО, 47 корп.А; Б.ХМЕЛЬНИЦКОГО, 79; Б.ХМЕЛЬНИЦКОГО, 83; БАСАНДАЙСКАЯ (Д. АНИКИНО), 9; БАСАНДАЙСКАЯ, 1; БАСАНДАЙСКАЯ, 1; БАСАНДАЙСКАЯ, 100 корп./1; БАСАНДАЙСКАЯ, 11; БАСАНДАЙСКАЯ, 13 корп./1; БАСАНДАЙСКАЯ, 16; БАСАНДАЙСКАЯ, 2 корп./1; БАСАНДАЙСКАЯ, 26; БАСАНДАЙСКАЯ, 3; БАСАНДАЙСКАЯ, 33; БАСАНДАЙСКАЯ, 41; БАСАНДАЙСКАЯ, 41 корп./1; БАСАНДАЙСКАЯ, 47 корп./1; БАСАНДАЙСКАЯ, 48 корп.А; БАСАНДАЙСКАЯ, 51; БАСАНДАЙСКАЯ, 60; БАСАНДАЙСКАЯ, 64; БАСАНДАЙСКАЯ, 69 корп./5; БАСАНДАЙСКИЙ 1-Й ПРОЕЗД, 3; БАСАНДАЙСКИЙ 2-Й ПЕРЕУЛОК, 8; БЕЛИНСКОГО, 57; БЕЛИНСКОГО, 63; БЕЛИНСКОГО, 65; БЕЛИНСКОГО, 65 корп.1А; БЕЛИНСКОГО, 84; БЕЛИНСКОГО, 86; БОТАНИЧЕСКИЙ ПЕРЕУЛОК, 10; БОТАНИЧЕСКИЙ ПЕРЕУЛОК, 12; БОТАНИЧЕСКИЙ ПЕРЕУЛОК, 14; БОТАНИЧЕСКИЙ ПЕРЕУЛОК, 16; БОТАНИЧЕСКИЙ ПЕРЕУЛОК, 16 корп./3; БОТАНИЧЕСКИЙ ПЕРЕУЛОК, 2; БОТАНИЧЕСКИЙ ПЕРЕУЛОК, 22; БОТАНИЧЕСКИЙ ПЕРЕУЛОК, 22 корп./1; БОТАНИЧЕСКИЙ ПЕРЕУЛОК, 3; БОТАНИЧЕСКИЙ ПЕРЕУЛОК, 4 корп./1; БОТАНИЧЕСКИЙ ПЕРЕУЛОК, 5; БОТАНИЧЕСКИЙ ПЕРЕУЛОК, 6 корп./2; БОТАНИЧЕСКИЙ ПЕРЕУЛОК, 7; БОТАНИЧЕСКИЙ ПЕРЕУЛОК, 7 корп.А; БУТКЕЕВСКИЙ ПЕРЕУЛОК, 3; БУТКЕЕВСКИЙ ПЕРЕУЛОК, 5 корп.А; БУТКЕЕВСКИЙ ПЕРЕУЛОК, 5 корп.Б; БУЯНОВСКИЙ ПЕРЕУЛОК, 12; БУЯНОВСКИЙ ПЕРЕУЛОК, 16; ВЕРШИНИНА ПРОЕЗД, 7; ВЕРШИНИНА ПРОЕЗД, 7 корп.СТР.1; ВЕРШИНИНА, 33; ВЕРШИНИНА, 45; ВЕРШИНИНА, 47; ВЕРШИНИНА, 54; ВЕРШИНИНА, 56; ВЕРШИНИНА, 58; ВЕРШИНИНА, 60; ВЕРШИНИНА, 68; ВЕРШИНИНА, 72; ВЕРШИНИНА, 74; ВЕРШИНИНА, 76; ВЕРШИНИНА, 76; ВЕРШИНИНА, 76 корп./2; ГЕОЛОГОВ (П. ГЕОЛОГОВ), 1 корп.А; ГЕОЛОГОВ (П. ГЕОЛОГОВ), 1 корп.Б; ГЕОЛОГОВ (П. ГЕОЛОГОВ), 11 корп.А; ГЕОЛОГОВ (П. ГЕОЛОГОВ), 14; ГЕОЛОГОВ (П. ГЕОЛОГОВ), 18; ГЕОЛОГОВ (П. ГЕОЛОГОВ), 7; ДРУЖБЫ, 4; ДРУЖБЫ, 56; ДРУЖБЫ, 58; ЕЛИЗАРОВЫХ, 10; ЕЛИЗАРОВЫХ, 12; ЕЛИЗАРОВЫХ, 13; ЕЛИЗАРОВЫХ, 14; ЕЛИЗАРОВЫХ, 16; ЕЛИЗАРОВЫХ, 17; ЕЛИЗАРОВЫХ, 17 корп./1; ЕЛИЗАРОВЫХ, 17 корп./3; ЕЛИЗАРОВЫХ, 17 корп.А; ЕЛИЗАРОВЫХ, 18; ЕЛИЗАРОВЫХ, 19 корп./1; ЕЛИЗАРОВЫХ, 19 корп./2; ЕЛИЗАРОВЫХ, 19 корп./3; ЕЛИЗАРОВЫХ, 2; ЕЛИЗАРОВЫХ, 21 корп.А; ЕЛИЗАРОВЫХ, 22; ЕЛИЗАРОВЫХ, 23; ЕЛИЗАРОВЫХ, 24; ЕЛИЗАРОВЫХ, 33; ЕЛИЗАРОВЫХ, 35; ЕЛИЗАРОВЫХ, 4; ЕЛИЗАРОВЫХ, 4; ЕЛИЗАРОВЫХ, 6; ЕЛИЗАРОВЫХ, 8; ЗАПАДНЫЙ ПЕРЕУЛОК, 25; ЗАПАДНЫЙ ПЕРЕУЛОК, 7; ИНСТРУМЕНТАЛЬНЫЙ ПЕРЕУЛОК, 34; ИНСТРУМЕНТАЛЬНЫЙ ПЕРЕУЛОК, 36; ИНСТРУМЕНТАЛЬНЫЙ ПЕРЕУЛОК, 38; КАРПОВА, 1; КАРПОВА, 10; КАРПОВА, 17; КАРПОВА, 18; КАРПОВА, 23; КАРПОВА, 23 корп./1; КАРПОВА, 23 корп.А; КАРПОВА, 3; КАРПОВА, 8; КАРПОВА, 8 корп./1; КАРПОВА, 8 корп./1; КАРПОВА, 8 корп./2; КАРПОВА, 8 корп./2; КАРПОВА, 8 корп./3; КАРПОВА, 8 корп./4; КАРПОВА, 8 корп./5; КАРПОВА, 8 корп./6; КАРПОВА, 8 корп.А; КИЕВСКАЯ, 147; КИЕВСКАЯ, 96; КИЕВСКАЯ, 98; КОЛАРОВСКИЙ ТРАКТ, 4; КОЛАРОВСКИЙ ТРАКТ, 6; КОРОЛЕНКО, 11; КОРОЛЕНКО, 11 корп.А; КОРОЛЕНКО, 11 корп.А; КОРОЛЕНКО, 13; КОРОЛЕНКО, 13 корп.А; КОРОЛЕНКО, 15; КОРОЛЕНКО, 15 корп.А; КОРОЛЕНКО, 17; КОРОЛЕНКО, 17 корп.А; КОРОЛЕНКО, 19; КОРОЛЕНКО, 2; КОРОЛЕНКО, 20; КОРОЛЕНКО, 4; КОРОЛЕНКО, 6; КОРОЛЕНКО, 6 корп.А; КОРОЛЕНКО, 8; КОРОЛЕНКО, 9; КОСАРЕВА, 15 корп.СТР.1; КОТОВСКОГО, 3; КОТОВСКОГО, 4; КОТОВСКОГО, 6; КРАСНОАРМЕЙСКАЯ, 117; КРАСНОАРМЕЙСКАЯ, 117 корп.А; КРАСНОАРМЕЙСКАЯ, 117 корп.Б; КРАСНОАРМЕЙСКАЯ, 119; КРАСНОАРМЕЙСКАЯ, 135; КРАСНОАРМЕЙСКАЯ, 136; КРАСНОАРМЕЙСКАЯ, 147; КРАСНОАРМЕЙСКАЯ, 148; КРАСНОАРМЕЙСКАЯ, 149; КРАСНОАРМЕЙСКАЯ, 151; КРАСНОАРМЕЙСКАЯ, 151 корп./1; КРАСНОАРМЕЙСКАЯ, 152; КРАСНОАРМЕЙСКАЯ, 152; КУЛЕВА, 10; КУЛЕВА, 12; КУЛЕВА, 16; КУЛЕВА, 18; КУЛЕВА, 18; КУЛЕВА, 25; КУЛЕВА, 26; КУЛЕВА, 26 корп.А; КУЛЕВА, 27; КУЛЕВА, 28; КУЛЕВА, 3; КУЛЕВА, 3; КУЛЕВА, 31; КУЛЕВА, 32; КУЛЕВА, 32; КУЛЕВА, 33 корп./1; КУЛЕВА, 35; КУЛЕВА, 37; КУЛЕВА, 4; КУЛЕВА, 6; КУЛЕВА, 8; КУЛЕВА, 8 корп.А; ЛАГЕРНЫЙ САД, 1; ЛЕВЫЙ БЕРЕГ РЕКИ ТОМИ, 1; ЛЕВЫЙ БЕРЕГ РЕКИ ТОМИ, 2; ЛЕНИНА ПРОСПЕКТ, 1; ЛЕНИНА ПРОСПЕКТ, 1; ЛЕНИНА ПРОСПЕКТ, 1; ЛЕНИНА ПРОСПЕКТ, 1 корп.А; ЛЕНИНА ПРОСПЕКТ, 10; ЛЕНИНА ПРОСПЕКТ, 12; ЛЕНИНА ПРОСПЕКТ, 15; ЛЕНИНА ПРОСПЕКТ, 15 корп.А; ЛЕНИНА ПРОСПЕКТ, 15 корп.Б; ЛЕНИНА ПРОСПЕКТ, 15 корп.В; ЛЕНИНА ПРОСПЕКТ, 19; ЛЕНИНА ПРОСПЕКТ, 2; ЛЕНИНА ПРОСПЕКТ, 2 корп.А; ЛЕНИНА ПРОСПЕКТ, 2 корп.КОРП.5; ЛЕНИНА ПРОСПЕКТ, 21; ЛЕНИНА ПРОСПЕКТ, 22; ЛЕНИНА ПРОСПЕКТ, 23; ЛЕНИНА ПРОСПЕКТ, 23 корп.А; ЛЕНИНА ПРОСПЕКТ, 25; ЛЕНИНА ПРОСПЕКТ, 27; ЛЕНИНА ПРОСПЕКТ, 28; ЛЕНИНА ПРОСПЕКТ, 3; ЛЕНИНА ПРОСПЕКТ, 4; ЛЕНИНА ПРОСПЕКТ, 6; ЛЕНИНА ПРОСПЕКТ, 8; ЛЕНИНА ПРОСПЕКТ, 9 корп.А; ЛУГОВОЙ ПЕРЕУЛОК, 18; ЛУГОВОЙ ПЕРЕУЛОК, 6; МОКРУШИНА, 1; МОКРУШИНА, 1 корп.А; МОКРУШИНА, 10; МОКРУШИНА, 10 корп./1; МОКРУШИНА, 10 корп./2; МОКРУШИНА, 10 корп.А; МОКРУШИНА, 11; МОКРУШИНА, 12; МОКРУШИНА, 12 корп.А; МОКРУШИНА, 14; МОКРУШИНА, 14 корп./1; МОКРУШИНА, 16; МОКРУШИНА, 16; МОКРУШИНА, 18 корп.А; МОКРУШИНА, 20; МОКРУШИНА, 20 корп./1; МОКРУШИНА, 20 корп./2; МОКРУШИНА, 20 корп./3; МОКРУШИНА, 22; МОКРУШИНА, 3; МОКРУШИНА, 5; МОКРУШИНА, 5 корп./1; МОКРУШИНА, 7; МОКРУШИНА, 9 корп.СТР.40; МОКРУШИНА, 9 корп.СТР.9; МОСКОВСКИЙ ТРАКТ, 109 корп./4; МОСКОВСКИЙ ТРАКТ, 109 корп.Б; МОСКОВСКИЙ ТРАКТ, 2; МОСКОВСКИЙ ТРАКТ, 21; МОСКОВСКИЙ ТРАКТ, 23; МОСКОВСКИЙ ТРАКТ, 25; МОСКОВСКИЙ ТРАКТ, 27; МОСКОВСКИЙ ТРАКТ, 27 корп./1; МОСКОВСКИЙ ТРАКТ, 31; МОСКОВСКИЙ ТРАКТ, 36; МОСКОВСКИЙ ТРАКТ, 41; МОСКОВСКИЙ ТРАКТ, 45; МОСКОВСКИЙ ТРАКТ, 46; МОСКОВСКИЙ ТРАКТ, 48; МОСКОВСКИЙ ТРАКТ, 50; МОСКОВСКИЙ ТРАКТ, 51; МОСКОВСКИЙ ТРАКТ, 52 корп.А; МОСКОВСКИЙ ТРАКТ, 52 корп.Б; МОСКОВСКИЙ ТРАКТ, 53; МОСКОВСКИЙ ТРАКТ, 54; МОСКОВСКИЙ ТРАКТ, 56; МОСКОВСКИЙ ТРАКТ, 56 корп.А; МОСКОВСКИЙ ТРАКТ, 58; МОСКОВСКИЙ ТРАКТ, 60; МОСКОВСКИЙ ТРАКТ, 62; МОСКОВСКИЙ ТРАКТ, 66; МОСКОВСКИЙ ТРАКТ, 66 корп./1; МОСКОВСКИЙ ТРАКТ, 68; МОСКОВСКИЙ ТРАКТ, 70; МОСКОВСКИЙ ТРАКТ, 70 корп./1; МОСКОВСКИЙ ТРАКТ, 72; МОСКОВСКИЙ ТРАКТ, 75; МОСКОВСКИЙ ТРАКТ, 79; МОСКОВСКИЙ ТРАКТ, 8 корп.Б; МОСКОВСКИЙ ТРАКТ, 82; МОСКОВСКИЙ ТРАКТ, 89; НАБЕРЕЖНАЯ РЕКИ УШАЙКИ, 1; НАХИМОВА, 1 корп.А; НАХИМОВА, 11; НАХИМОВА, 12; НАХИМОВА, 13; НАХИМОВА, 13 корп.Б; НАХИМОВА, 15; НАХИМОВА, 18; НАХИМОВА, 2; НАХИМОВА, 20; НАХИМОВА, 3; НАХИМОВА, 30; НАХИМОВА, 32; НАХИМОВА, 34; НАХИМОВА, 34 корп.А; НАХИМОВА, 36; НАХИМОВА, 4; НАХИМОВА, 4 корп.А; НАХИМОВА, 40; НАХИМОВА, 42; НАХИМОВА, 42 корп.А; НАХИМОВА, 44; НАХИМОВА, 5; НАХИМОВА, 6; НАХИМОВА, 7; НАХИМОВА, 7 корп.А; НАХИМОВА, 8 корп./1; НАХИМОВА, 8 корп./36; НАХИМОВА, 8 корп./6; НАХИМОВА, 8 корп.А; НАХИМОВА, 9; НЕФТЯНАЯ, 1; НОВО-КУЗНЕЧНЫЙ РЯД 2-Я, 1; ОЗЕРНЫЙ ПЕРЕУЛОК, 2; ОСИПЕНКО, 1; ОСИПЕНКО, 23; ОСИПЕНКО, 3; ОСИПЕНКО, 31; ОСИПЕНКО, 31 корп.А; ОСИПЕНКО, 33; ОСИПЕНКО, 6; ОСИПЕНКО, 6 корп.А; ОСИПЕНКО, 8; ОСИПЕНКО, 8 корп.А; ПИРОГОВА, 10; ПИРОГОВА, 13; ПИРОГОВА, 14 корп./1; ПИРОГОВА, 14 корп./2; ПИРОГОВА, 15; ПИРОГОВА, 18; ПИРОГОВА, 18 корп.А; ПИРОГОВА, 19; ПИРОГОВА, 2; ПИРОГОВА, 7; ПРЕДВОКЗАЛЬНАЯ, 47; ПРЕДВОКЗАЛЬНАЯ, 49 корп./3; ПРЕДВОКЗАЛЬНАЯ, 57; ПРИГОРОДНАЯ, 3 корп./1; ПРИРЕЧНАЯ, 35; ПРИРЕЧНАЯ, 37; ПРИРЕЧНАЯ, 37 корп.А; ПРИРЕЧНАЯ, 39; ПРИРЕЧНАЯ, 39 корп.А; ПРИРЕЧНАЯ, 41; ПРИРЕЧНАЯ, 41 корп.А; ПРИРЕЧНАЯ, 43; ПРИРЕЧНАЯ, 43 корп.А; ПРОМЫШЛЕННЫЙ ПЕРЕУЛОК, 1 корп./1; ПРОМЫШЛЕННЫЙ ПЕРЕУЛОК, 1 корп./2; ПРОМЫШЛЕННЫЙ ПЕРЕУЛОК, 2; ПРОМЫШЛЕННЫЙ ПЕРЕУЛОК, 4; ПРОМЫШЛЕННЫЙ ПЕРЕУЛОК, 6; ПРОМЫШЛЕННЫЙ ПЕРЕУЛОК, 8; ПРОМЫШЛЕННЫЙ ПЕРЕУЛОК, 9; ПРОМЫШЛЕННЫЙ ПЕРЕУЛОК, 9 корп.А; РАДИОЦЕНТР ПОСЕЛОК, 1; САВИНЫХ, 1; САВИНЫХ, 1 корп./1; САВИНЫХ, 1 корп./2; САВИНЫХ, 1 корп.А; САВИНЫХ, 10; САВИНЫХ, 10 корп.А; САВИНЫХ, 10 корп.А; САВИНЫХ, 12 корп./1; САВИНЫХ, 13; САВИНЫХ, 16; САВИНЫХ, 2; САВИНЫХ, 2 корп.А; САВИНЫХ, 3; САВИНЫХ, 6; САВИНЫХ, 7; СВЕТЛЫЙ ПЕРЕУЛОК (П. ГЕОЛОГОВ), 2; СВЕТЛЫЙ ПЕРЕУЛОК (П. ГЕОЛОГОВ), 2 корп./1; СВЕТЛЫЙ ПЕРЕУЛОК (П. ГЕОЛОГОВ), 6; СОВЕТСКАЯ, 105; СОВЕТСКАЯ, 105; СОВЕТСКАЯ, 106; СОВЕТСКАЯ, 106 корп.А; СОВЕТСКАЯ, 107; СОВЕТСКАЯ, 108; СОВЕТСКАЯ, 110; СОВЕТСКАЯ, 114; СОВЕТСКАЯ, 89; СОВЕТСКАЯ, 89 корп.А; СОВЕТСКАЯ, 91; СОВЕТСКАЯ, 93 корп./1; СОВЕТСКАЯ, 94; СОВЕТСКАЯ, 96; СОВЕТСКАЯ, 97; СОВЕТСКАЯ, 97 корп.А; СТАРОКУЗНЕЧНЫЙ РЯД, 10; СТУДГОРОДОК, 11; СТУДГОРОДОК, 2; СТУДГОРОДОК, 7; СТУДГОРОДОК, 9; СТУДЕНЧЕСКАЯ, 10 корп.А; СТУДЕНЧЕСКАЯ, 15; СТУДЕНЧЕСКАЯ, 29; СТУДЕНЧЕСКАЯ, 41; СТУДЕНЧЕСКАЯ, 43; СТУДЕНЧЕСКАЯ, 45; СТУДЕНЧЕСКАЯ, 49; СТУДЕНЧЕСКАЯ, 51; СТУДЕНЧЕСКАЯ, 53; ТИМАКОВА, 12; ТИМАКОВА, 21; ТИМАКОВА, 3; ТИМАКОВА, 3; ТИМАКОВА, 33; ТИМАКОВА, 35; ТИМАКОВА, 4; ТИМАКОВА, 4 корп.А; ТИМАКОВА, 5; ТИМАКОВА, 8; УЧЕБНАЯ, 1; УЧЕБНАЯ, 1 корп./1; УЧЕБНАЯ, 10; УЧЕБНАЯ, 11; УЧЕБНАЯ, 12; УЧЕБНАЯ, 15; УЧЕБНАЯ, 17; УЧЕБНАЯ, 18; УЧЕБНАЯ, 19; УЧЕБНАЯ, 2 корп.А; УЧЕБНАЯ, 2 корп.Б; УЧЕБНАЯ, 2 корп.В; УЧЕБНАЯ, 20; УЧЕБНАЯ, 20; УЧЕБНАЯ, 23 корп.А; УЧЕБНАЯ, 3; УЧЕБНАЯ, 3 корп./1; УЧЕБНАЯ, 3 корп./1; УЧЕБНАЯ, 3 корп./2; УЧЕБНАЯ, 34; УЧЕБНАЯ, 35; УЧЕБНАЯ, 35 корп.Г; УЧЕБНАЯ, 37; УЧЕБНАЯ, 37 корп./3; УЧЕБНАЯ, 38; УЧЕБНАЯ, 4; УЧЕБНАЯ, 40; УЧЕБНАЯ, 5; УЧЕБНАЯ, 7; УЧЕБНАЯ, 7; ФЕДОРА ЛЫТКИНА, 10; ФЕДОРА ЛЫТКИНА, 11; ФЕДОРА ЛЫТКИНА, 12; ФЕДОРА ЛЫТКИНА, 12 корп./1; ФЕДОРА ЛЫТКИНА, 12 корп./2; ФЕДОРА ЛЫТКИНА, 14; ФЕДОРА ЛЫТКИНА, 14 корп./1; ФЕДОРА ЛЫТКИНА, 16; ФЕДОРА ЛЫТКИНА, 16 корп./1; ФЕДОРА ЛЫТКИНА, 18; ФЕДОРА ЛЫТКИНА, 20; ФЕДОРА ЛЫТКИНА, 22; ФЕДОРА ЛЫТКИНА, 24; ФЕДОРА ЛЫТКИНА, 24 корп.А; ФЕДОРА ЛЫТКИНА, 26; ФЕДОРА ЛЫТКИНА, 28 корп.Г; ФЕДОРА ЛЫТКИНА, 3 корп./2; ФЕДОРА ЛЫТКИНА, 3 корп.А; ФЕДОРА ЛЫТКИНА, 4; ФЕДОРА ЛЫТКИНА, 6; ЭНЕРГЕТИКОВ, 1; ЭНЕРГЕТИКОВ, 10; ЭНЕРГЕТИКОВ, 11; ЭНЕРГЕТИКОВ, 2; ЭНЕРГЕТИКОВ, 3; ЭНЕРГЕТИКОВ, 4; ЭНЕРГЕТИКОВ, 5; ЭНЕРГЕТИКОВ, 6; ЭНЕРГЕТИКОВ, 7 корп.А; ЭНЕРГЕТИКОВ, 8; ЭНЕРГЕТИКОВ, 9; ЭУШТИНСКАЯ, 11; ЭУШТИНСКАЯ, 11 корп.А; ЭУШТИНСКАЯ, 6; ЭУШТИНСКАЯ, 60; ЭУШТИНСКАЯ, 72; ЮЖНАЯ ПЛОЩАДЬ, 1</t>
  </si>
  <si>
    <t> 5 АРМИИ,  2;  5 АРМИИ,  26;  5 АРМИИ,  9;  АКАДЕМИЧЕСКИЙ МИКРОРАЙОН,  118;  АКАДЕМИЧЕСКИЙ ПРОСПЕКТ,  10 корп./4;  АКАДЕМИЧЕСКИЙ ПРОСПЕКТ,  23;  АКАДЕМИЧЕСКИЙ ПРОСПЕКТ,  8 корп./2;  АЛБАНСКИЙ ПЕРЕУЛОК,  8;  АЛТАЙСКАЯ,  120;  АЛТАЙСКАЯ,  120 корп./1;  АЛТАЙСКАЯ,  126;  АЛТАЙСКАЯ,  74;  АЛТАЙСКАЯ,  78 корп./2;  АЛТАЙСКАЯ,  90;  АЛТАЙСКАЯ,  97;  БАЛТИЙСКАЯ,  9;  БАРАНЧУКОВСКИЙ ПЕРЕУЛОК,  35;  БОЛЬШАЯ ПОДГОРНАЯ,  195;  ВЕРШИНИНА,  24 корп./2;  ВОДОПРОВОДНАЯ,  11;  ВОДЯНАЯ,  61;  ВОЙКОВА,  51;  ВОЙКОВА,  55;  ВОЙКОВА,  70;  ВОЙКОВА,  84 корп.А;  ГЕРЦЕНА,  54 корп.А;  ГЕРЦЕНА,  74;  ДАЛЬНЕ-КЛЮЧЕВСКАЯ,  12;  ДАЛЬНЕ-КЛЮЧЕВСКАЯ,  6;  ДЕРБЫШЕВСКИЙ ПЕРЕУЛОК,  24;  ДЗЕРЖИНСКОГО,  24;  ДОБРОЛЮБОВА ПЕРЕУЛОК,  15;  ЕЛИЗАРОВЫХ,  25;  ЕЛИЗАРОВЫХ,  27;  ЕЛИЗАРОВЫХ,  32;  ЕЛИЗАРОВЫХ,  39;  ЕЛИЗАРОВЫХ,  39 корп./2;  ЕЛИЗАРОВЫХ,  42;  ЕЛИЗАРОВЫХ,  48 корп./9;  ЕЛИЗАРОВЫХ,  50;  ЕНИСЕЙСКАЯ,  13;  ЖУКОВСКОГО,  35;  ЗАОЗЕРНЫЙ ПЕРЕУЛОК,  1 корп./1;  ЗАОЗЕРНЫЙ ПЕРЕУЛОК,  16 корп./1;  ЗАОЗЕРНЫЙ ПЕРЕУЛОК,  22;  ЗЫРЯНСКИЙ ПЕРЕУЛОК,  18;  ИРКУТСКИЙ ТРАКТ,  15;  ИРКУТСКИЙ ТРАКТ,  27 корп./1;  ИРКУТСКИЙ ТРАКТ,  30 корп./1;  ИРКУТСКИЙ ТРАКТ,  39 корп./1;  ИРКУТСКИЙ ТРАКТ,  51;  ИРКУТСКИЙ ТРАКТ,  53;  ИРКУТСКИЙ ТРАКТ,  6;  К.МАРКСА,  81;  КАЛУЖСКАЯ,  17;  КАРТАШОВА,  31 корп.Б;  КАРТАШОВА,  35;  КАРТАШОВА,  40 корп.А;  КАРТАШОВА,  52;  КИЕВСКАЯ,  101;  КИЕВСКАЯ,  28;  КИЕВСКАЯ,  9;  КИРОВА ПРОСПЕКТ,  20;  КИРОВА ПРОСПЕКТ,  34;  КИРОВА ПРОСПЕКТ,  46;  КИРОВА ПРОСПЕКТ,  59;  КИРОВА ПРОСПЕКТ,  62;  КИРОВА ПРОСПЕКТ,  65;  КОЛХОЗНАЯ,  11;  КОМСОМОЛЬСКИЙ ПРОСПЕКТ,  12;  КОМСОМОЛЬСКИЙ ПРОСПЕКТ,  39 корп./4;  КОМСОМОЛЬСКИЙ ПРОСПЕКТ,  44;  КРАСНОАРМЕЙСКАЯ,  67;  КРЫМСКАЯ,  126 корп.А;  Л.ТОЛСТОГО,  79;  ЛЕБЕДЕВА,  105;  ЛЕБЕДЕВА,  11;  ЛЕБЕДЕВА,  40;  ЛЕБЕДЕВА,  41;  ЛЕБЕДЕВА,  8;  ЛЕБЕДЕВА,  87;  ЛЕНИНА ПРОСПЕКТ,  167;  ЛЕНИНА ПРОСПЕКТ,  181;  ЛЕНИНА ПРОСПЕКТ,  195;  ЛЕНИНА ПРОСПЕКТ,  200;  ЛЕНИНА ПРОСПЕКТ,  200;  ЛЕНИНА ПРОСПЕКТ,  210;  ЛЕНИНА ПРОСПЕКТ,  211;  ЛЕНИНА ПРОСПЕКТ,  212;  ЛЕНИНА ПРОСПЕКТ,  217;  ЛЕНИНА ПРОСПЕКТ,  224;  ЛЕНИНА ПРОСПЕКТ,  257;  МИЧУРИНА,  14;  МИЧУРИНА,  2;  МИЧУРИНА,  6 корп.А;  НАХИМОВА ПЕРЕУЛОК,  14;  НАХИМОВА ПЕРЕУЛОК,  4;  НОВОСИБИРСКАЯ,  31;  ОЛЕГА КОШЕВОГО,  70;  ОЛЕГА КОШЕВОГО,  77;  ПРОЛЕТАРСКАЯ,  43 корп.А;  ПРОЛЕТАРСКАЯ,  57;  ПРОФСОЮЗНАЯ,  1;  ПРОФСОЮЗНАЯ,  16;  ПРОФСОЮЗНАЯ,  20;  РАБОЧАЯ 2-Я,  15;  РАБОЧАЯ 3-Я,  9;  РОЗЫ ЛЮКСЕМБУРГ,  82;  СИБИРСКАЯ,  101;  СИБИРСКАЯ,  102;  СИБИРСКАЯ,  102 корп./1;  СИБИРСКАЯ,  102 корп./2;  СИБИРСКАЯ,  102 корп./3;  СИБИРСКАЯ,  104;  СИБИРСКАЯ,  108;  СИБИРСКАЯ,  112;  СИБИРСКАЯ,  27;  СИБИРСКАЯ,  31;  СИБИРСКАЯ,  31;  СИБИРСКАЯ,  64;  СОЦИАЛИСТИЧЕСКАЯ,  11;  ТВЕРСКАЯ,  51;  ТВЕРСКАЯ,  57;  ТВЕРСКАЯ,  75;  ТВЕРСКАЯ,  88;  УРОЖАЙНЫЙ ПЕРЕУЛОК,  22;  ФРУНЗЕ ПРОСПЕКТ,  112;  ФРУНЗЕ ПРОСПЕКТ,  119;  ФРУНЗЕ ПРОСПЕКТ,  120;  ФРУНЗЕ ПРОСПЕКТ,  130;  ФРУНЗЕ ПРОСПЕКТ,  172;  ФРУНЗЕ ПРОСПЕКТ,  65;  ФРУНЗЕ ПРОСПЕКТ,  88;  ФРУНЗЕ ПРОСПЕКТ,  92;  ФРУНЗЕ ПРОСПЕКТ,  98;  ФРУНЗЕ ПРОСПЕКТ,  98;  ЦИОЛКОВСКОГО,  24;  ШЕВЧЕНКО,  19;  ШЕВЧЕНКО,  24; . (П. АКАДЕМИЧЕСКИЙ), 14; . (П. АКАДЕМИЧЕСКИЙ), 31; . (П. АКАДЕМИЧЕСКИЙ), 33; . (П. АКАДЕМИЧЕСКИЙ), 34; . (П. АКАДЕМИЧЕСКИЙ), 38; . (П. АКАДЕМИЧЕСКИЙ), 49; . (П. АКАДЕМИЧЕСКИЙ), 60 корп.А; . (П. АКАДЕМИЧЕСКИЙ), 70; . (П. АКАДЕМИЧЕСКИЙ), 81; . (П. АКАДЕМИЧЕСКИЙ), 9; . (П. АКАДЕМИЧЕСКИЙ), 94; . (П. АКАДЕМИЧЕСКИЙ), 98; 2-Й МИКРОРАЙОН (П. АКАДЕМИЧЕСКИЙ), 1; 2-Й МИКРОРАЙОН (П. АКАДЕМИЧЕСКИЙ), 103; 2-Й МИКРОРАЙОН (П. АКАДЕМИЧЕСКИЙ), 18; 2-Й МИКРОРАЙОН (П. АКАДЕМИЧЕСКИЙ), 23; 2-Й МИКРОРАЙОН (П. АКАДЕМИЧЕСКИЙ), 27; 2-Й МИКРОРАЙОН (П. АКАДЕМИЧЕСКИЙ), 60 корп.А; 2-Й МИКРОРАЙОН (П. АКАДЕМИЧЕСКИЙ), 62; 2-Й МИКРОРАЙОН (П. АКАДЕМИЧЕСКИЙ), 69; 350-ЛЕТИЯ, 35; 350-ЛЕТИЯ, 45; 350-ЛЕТИЯ, 6; 350-ЛЕТИЯ, 67; 350-ЛЕТИЯ, 9; 5 АРМИИ, 1; 5 АРМИИ, 1 корп.А; 5 АРМИИ, 10; 5 АРМИИ, 10 корп.А; 5 АРМИИ, 11; 5 АРМИИ, 11 корп.А; 5 АРМИИ, 12; 5 АРМИИ, 13; 5 АРМИИ, 13 корп.А; 5 АРМИИ, 13 корп.Б; 5 АРМИИ, 14; 5 АРМИИ, 15; 5 АРМИИ, 16; 5 АРМИИ, 18; 5 АРМИИ, 18 корп.А; 5 АРМИИ, 20; 5 АРМИИ, 22; 5 АРМИИ, 24; 5 АРМИИ, 26; 5 АРМИИ, 28; 5 АРМИИ, 28 корп./1; 5 АРМИИ, 29; 5 АРМИИ, 3; 5 АРМИИ, 5; 5 АРМИИ, 6; 5 АРМИИ, 7; 5 АРМИИ, 8; 5 АРМИИ, 9; 5 АРМИИ, 9 корп.А; 5 АРМИИ, 9 корп.Б; АКАДЕМИЧЕСКИЙ МИКРОРАЙОН, 110; АКАДЕМИЧЕСКИЙ МИКРОРАЙОН, 83; АКАДЕМИЧЕСКИЙ МИКРОРАЙОН, 83 корп.А; АКАДЕМИЧЕСКИЙ ПРОСПЕКТ, 10 корп./4; АКАДЕМИЧЕСКИЙ ПРОСПЕКТ, 23; АКАДЕМИЧЕСКИЙ ПРОСПЕКТ, 27; АКАДЕМИЧЕСКИЙ ПРОСПЕКТ, 29; АКАДЕМИЧЕСКИЙ ПРОСПЕКТ, 31; АКАДЕМИЧЕСКИЙ ПРОСПЕКТ, 33; АКАДЕМИЧЕСКИЙ ПРОСПЕКТ, 8 корп./2; АЛЕКСАНДРОВСКИЙ ПРОЕЗД, 16; АЛТАЙСКАЯ, 101; АЛТАЙСКАЯ, 103; АЛТАЙСКАЯ, 105; АЛТАЙСКАЯ, 107; АЛТАЙСКАЯ, 108; АЛТАЙСКАЯ, 112; АЛТАЙСКАЯ, 112 корп.А; АЛТАЙСКАЯ, 114; АЛТАЙСКАЯ, 116; АЛТАЙСКАЯ, 118; АЛТАЙСКАЯ, 120; АЛТАЙСКАЯ, 120 корп./1; АЛТАЙСКАЯ, 122; АЛТАЙСКАЯ, 124; АЛТАЙСКАЯ, 126; АЛТАЙСКАЯ, 127; АЛТАЙСКАЯ, 128; АЛТАЙСКАЯ, 131; АЛТАЙСКАЯ, 132; АЛТАЙСКАЯ, 133; АЛТАЙСКАЯ, 135; АЛТАЙСКАЯ, 135; АЛТАЙСКАЯ, 137; АЛТАЙСКАЯ, 139; АЛТАЙСКАЯ, 141; АЛТАЙСКАЯ, 143; АЛТАЙСКАЯ, 149; АЛТАЙСКАЯ, 151; АЛТАЙСКАЯ, 153; АЛТАЙСКАЯ, 153; АЛТАЙСКАЯ, 153 корп.А; АЛТАЙСКАЯ, 157; АЛТАЙСКАЯ, 157; АЛТАЙСКАЯ, 159; АЛТАЙСКАЯ, 159; АЛТАЙСКАЯ, 46 корп.А; АЛТАЙСКАЯ, 56; АЛТАЙСКАЯ, 72; АЛТАЙСКАЯ, 76 корп./1; АЛТАЙСКАЯ, 76 корп./1; АЛТАЙСКАЯ, 76 корп./2; АЛТАЙСКАЯ, 78 корп./1; АЛТАЙСКАЯ, 78 корп./2; АЛТАЙСКАЯ, 87; АЛТАЙСКАЯ, 89; АЛТАЙСКАЯ, 89 корп./1; АЛТАЙСКАЯ, 90; АЛТАЙСКАЯ, 90 корп.А; АЛТАЙСКАЯ, 93; АЛТАЙСКАЯ, 97; АЛТАЙСКАЯ, 97 корп./1; АНГАРСКАЯ, 7; АНГАРСКАЯ, 89; АРТЕМА, 8; АЭРОДРОМНАЯ, 23 корп.А; АЭРОДРОМНАЯ, 23 корп.Б; Б.ХМЕЛЬНИЦКОГО, 10; Б.ХМЕЛЬНИЦКОГО, 16; БАЛТИЙСКАЯ, 10; БАЛТИЙСКАЯ, 10 корп.А; БАЛТИЙСКАЯ, 10 корп.Б; БАЛТИЙСКАЯ, 11; БАЛТИЙСКАЯ, 13; БАЛТИЙСКАЯ, 18; БАЛТИЙСКАЯ, 22; БАЛТИЙСКАЯ, 9; БАЛТИЙСКАЯ, 9 корп.А; БАЛТИЙСКАЯ, 9 корп.Б; БАРАНЧУКОВСКИЙ ПЕРЕУЛОК, 10; БАРАНЧУКОВСКИЙ ПЕРЕУЛОК, 14; БАРАНЧУКОВСКИЙ ПЕРЕУЛОК, 31; БАРАНЧУКОВСКИЙ ПЕРЕУЛОК, 31 корп.А; БАРАНЧУКОВСКИЙ ПЕРЕУЛОК, 33 корп.А; БАРАНЧУКОВСКИЙ ПЕРЕУЛОК, 35; БАРАНЧУКОВСКИЙ ПЕРЕУЛОК, 37; БАРАНЧУКОВСКИЙ ПЕРЕУЛОК, 4; БАРАНЧУКОВСКИЙ ПЕРЕУЛОК, 41; БАРАНЧУКОВСКИЙ ПЕРЕУЛОК, 43; БАРАНЧУКОВСКИЙ ПЕРЕУЛОК, 8; БЕРДСКАЯ, 1; БЕРДСКАЯ, 11; БЕРДСКАЯ, 11 корп.А; БЕРДСКАЯ, 13; БЕРДСКАЯ, 14; БЕРДСКАЯ, 15; БЕРДСКАЯ, 15; БЕРДСКАЯ, 17; БЕРДСКАЯ, 18; БЕРДСКАЯ, 19; БЕРДСКАЯ, 19 корп.А; БЕРДСКАЯ, 2; БЕРДСКАЯ, 20; БЕРДСКАЯ, 20; БЕРДСКАЯ, 20 корп.СТР.2; БЕРДСКАЯ, 21; БЕРДСКАЯ, 22; БЕРДСКАЯ, 22; БЕРДСКАЯ, 22 корп.А; БЕРДСКАЯ, 23; БЕРДСКАЯ, 27; БЕРДСКАЯ, 27; БЕРДСКАЯ, 27 корп./1; БЕРДСКАЯ, 27 корп./2; БЕРДСКАЯ, 29; БЕРДСКАЯ, 29; БЕРДСКАЯ, 3; БЕРДСКАЯ, 31; БЕРДСКАЯ, 31 корп.Б; БЕРДСКАЯ, 33; БЕРДСКАЯ, 39; БЕРДСКАЯ, 5; БЕРДСКАЯ, 7; БЕРДСКАЯ, 9; БЕРДСКАЯ, 9 корп.А; БЛОК-ПОСТ, 1; БОЛЬШАЯ ПОДГОРНАЯ, 106; БОЛЬШАЯ ПОДГОРНАЯ, 108; БОЛЬШАЯ ПОДГОРНАЯ, 116; БОЛЬШАЯ ПОДГОРНАЯ, 118; БОЛЬШАЯ ПОДГОРНАЯ, 118 корп./3; БОЛЬШАЯ ПОДГОРНАЯ, 118 корп./4; БОЛЬШАЯ ПОДГОРНАЯ, 120; БОЛЬШАЯ ПОДГОРНАЯ, 120; БОЛЬШАЯ ПОДГОРНАЯ, 128; БОЛЬШАЯ ПОДГОРНАЯ, 130; БОЛЬШАЯ ПОДГОРНАЯ, 139; БОЛЬШАЯ ПОДГОРНАЯ, 165; БОЛЬШАЯ ПОДГОРНАЯ, 167; БОЛЬШАЯ ПОДГОРНАЯ, 169; БОЛЬШАЯ ПОДГОРНАЯ, 171; БОЛЬШАЯ ПОДГОРНАЯ, 173; БОЛЬШАЯ ПОДГОРНАЯ, 175; БОЛЬШАЯ ПОДГОРНАЯ, 177; БОЛЬШАЯ ПОДГОРНАЯ, 179; БОЛЬШАЯ ПОДГОРНАЯ, 181; БОЛЬШАЯ ПОДГОРНАЯ, 183; БОЛЬШАЯ ПОДГОРНАЯ, 185; БОЛЬШАЯ ПОДГОРНАЯ, 187; БОЛЬШАЯ ПОДГОРНАЯ, 189; БОЛЬШАЯ ПОДГОРНАЯ, 191; БОЛЬШАЯ ПОДГОРНАЯ, 193; БОЛЬШАЯ ПОДГОРНАЯ, 195; БОЛЬШАЯ ПОДГОРНАЯ, 197; БОЛЬШАЯ ПОДГОРНАЯ, 199; БОЛЬШАЯ ПОДГОРНАЯ, 201; БОЛЬШАЯ ПОДГОРНАЯ, 203; БОЛЬШАЯ ПОДГОРНАЯ, 203 корп.А; БОЛЬШАЯ ПОДГОРНАЯ, 203 корп.Б; БОЛЬШАЯ ПОДГОРНАЯ, 207; БОЛЬШАЯ ПОДГОРНАЯ, 209; БОЛЬШАЯ ПОДГОРНАЯ, 211; БОЛЬШАЯ ПОДГОРНАЯ, 212; БОЛЬШАЯ ПОДГОРНАЯ, 212 корп.А; БОЛЬШАЯ ПОДГОРНАЯ, 213; БОЛЬШАЯ ПОДГОРНАЯ, 214; БОЛЬШАЯ ПОДГОРНАЯ, 214 корп.А; БОЛЬШАЯ ПОДГОРНАЯ, 215; БОЛЬШАЯ ПОДГОРНАЯ, 216; БОЛЬШАЯ ПОДГОРНАЯ, 217; БОЛЬШАЯ ПОДГОРНАЯ, 218; БОЛЬШАЯ ПОДГОРНАЯ, 219; БОЛЬШАЯ ПОДГОРНАЯ, 220; БОЛЬШАЯ ПОДГОРНАЯ, 221; БОЛЬШАЯ ПОДГОРНАЯ, 224; БОЛЬШАЯ ПОДГОРНАЯ, 226; БОЛЬШАЯ ПОДГОРНАЯ, 228; БОЛЬШАЯ ПОДГОРНАЯ, 230; БОЛЬШАЯ ПОДГОРНАЯ, 232; БОЛЬШАЯ ПОДГОРНАЯ, 56; БОЛЬШАЯ ПОДГОРНАЯ, 71; БОЛЬШАЯ ПОДГОРНАЯ, 72; БОЛЬШАЯ ПОДГОРНАЯ, 73; БОЛЬШАЯ ПОДГОРНАЯ, 73; БОЛЬШАЯ ПОДГОРНАЯ, 78; БОЛЬШАЯ ПОДГОРНАЯ, 80; БОЛЬШАЯ ПОДГОРНАЯ, 91 корп.А; БОЛЬШАЯ ПОДГОРНАЯ, 93; БОЛЬШАЯ ПОДГОРНАЯ, 95; ВЕРШИНИНА, 11; ВЕРШИНИНА, 16; ВЕРШИНИНА, 17; ВЕРШИНИНА, 17 корп./2; ВЕРШИНИНА, 17 корп.А; ВЕРШИНИНА, 17 корп.Г; ВЕРШИНИНА, 18; ВЕРШИНИНА, 20; ВЕРШИНИНА, 22; ВЕРШИНИНА, 24; ВЕРШИНИНА, 24 корп./2; ВЕРШИНИНА, 24 корп.В; ВЕРШИНИНА, 26; ВЕРШИНИНА, 26; ВЕРШИНИНА, 28; ВЕРШИНИНА, 28 корп.А; ВЕРШИНИНА, 30; ВЕРШИНИНА, 6; ВЕРШИНИНА, 9; ВИЛЮЙСКАЯ, 52; ВИЛЮЙСКИЙ 1-Й ПРОЕЗД, 8 корп.А; ВИЦМАНА СЕРГЕЯ, 16; ВИЦМАНА СЕРГЕЯ, 30 корп.А; ВИЦМАНА СЕРГЕЯ, 34; ВОДОПРОВОДНАЯ, 11; ВОДОПРОВОДНАЯ, 13; ВОДОПРОВОДНАЯ, 4 корп.А; ВОДЯНАЯ, 10; ВОДЯНАЯ, 11; ВОДЯНАЯ, 15 корп.А; ВОДЯНАЯ, 18; ВОДЯНАЯ, 21; ВОДЯНАЯ, 22; ВОДЯНАЯ, 23; ВОДЯНАЯ, 23 корп.А; ВОДЯНАЯ, 23 корп.Б; ВОДЯНАЯ, 23 корп.В; ВОДЯНАЯ, 24; ВОДЯНАЯ, 31; ВОДЯНАЯ, 32; ВОДЯНАЯ, 4; ВОДЯНАЯ, 40 корп./2; ВОДЯНАЯ, 41; ВОДЯНАЯ, 41 корп./1; ВОДЯНАЯ, 41 корп.А; ВОДЯНАЯ, 45; ВОДЯНАЯ, 5; ВОДЯНАЯ, 51; ВОДЯНАЯ, 53; ВОДЯНАЯ, 59; ВОДЯНАЯ, 61; ВОДЯНАЯ, 61 корп.А; ВОДЯНАЯ, 63; ВОДЯНАЯ, 65; ВОДЯНАЯ, 7; ВОДЯНАЯ, 72; ВОДЯНАЯ, 78; ВОДЯНАЯ, 8; ВОДЯНАЯ, 8 корп./1; ВОДЯНАЯ, 84; ВОДЯНАЯ, 86 корп.А; ВОДЯНАЯ, 88; ВОДЯНАЯ, 9; ВОЙКОВА ПЕРЕУЛОК, 1; ВОЙКОВА ПЕРЕУЛОК, 2 корп.А; ВОЙКОВА, 10; ВОЙКОВА, 12; ВОЙКОВА, 13; ВОЙКОВА, 13 корп.А; ВОЙКОВА, 14; ВОЙКОВА, 14 корп./1; ВОЙКОВА, 15 корп.А; ВОЙКОВА, 19; ВОЙКОВА, 22; ВОЙКОВА, 22 корп./1; ВОЙКОВА, 23; ВОЙКОВА, 26; ВОЙКОВА, 27; ВОЙКОВА, 32; ВОЙКОВА, 34; ВОЙКОВА, 38; ВОЙКОВА, 43; ВОЙКОВА, 43 корп.А; ВОЙКОВА, 45; ВОЙКОВА, 51; ВОЙКОВА, 55; ВОЙКОВА, 57; ВОЙКОВА, 59 корп.А; ВОЙКОВА, 60; ВОЙКОВА, 61; ВОЙКОВА, 61; ВОЙКОВА, 68; ВОЙКОВА, 70; ВОЙКОВА, 75; ВОЙКОВА, 78; ВОЙКОВА, 80; ВОЙКОВА, 82; ВОЙКОВА, 84; ВОЙКОВА, 84 корп.А; ВОЙКОВА, 84 корп.Б; ВОЙКОВА, 86; ВОЙКОВА, 9; ВОСТОЧНАЯ, 9; ГЕРЦЕНА, 23; ГЕРЦЕНА, 26; ГЕРЦЕНА, 29; ГЕРЦЕНА, 31; ГЕРЦЕНА, 33; ГЕРЦЕНА, 33 корп.Б; ГЕРЦЕНА, 35; ГЕРЦЕНА, 35 корп.А; ГЕРЦЕНА, 36; ГЕРЦЕНА, 37 корп.А; ГЕРЦЕНА, 38; ГЕРЦЕНА, 40; ГЕРЦЕНА, 44; ГЕРЦЕНА, 44 корп.А; ГЕРЦЕНА, 45; ГЕРЦЕНА, 46 корп./1; ГЕРЦЕНА, 47; ГЕРЦЕНА, 52; ГЕРЦЕНА, 52; ГЕРЦЕНА, 54 корп.А; ГЕРЦЕНА, 60; ГЕРЦЕНА, 61 корп./1; ГЕРЦЕНА, 65 корп./1; ГЕРЦЕНА, 67; ГЕРЦЕНА, 74; ГЕРЦЕНА, 78; ГЕРЦЕНА, 78 корп./1; ГОГОЛЯ, 63; ГОГОЛЯ, 65; ГОГОЛЯ, 67; ГОГОЛЯ, 67; ГРИБОЕДОВА, 10; ГРИБОЕДОВА, 28; ДАЛЬНЕ-КЛЮЧЕВСКАЯ, 1; ДАЛЬНЕ-КЛЮЧЕВСКАЯ, 14; ДАЛЬНЕ-КЛЮЧЕВСКАЯ, 15; ДАЛЬНЕ-КЛЮЧЕВСКАЯ, 16; ДАЛЬНЕ-КЛЮЧЕВСКАЯ, 18; ДАЛЬНЕ-КЛЮЧЕВСКАЯ, 18 корп./1; ДАЛЬНЕ-КЛЮЧЕВСКАЯ, 18 корп.Б; ДАЛЬНЕ-КЛЮЧЕВСКАЯ, 27; ДАЛЬНЕ-КЛЮЧЕВСКАЯ, 3; ДАЛЬНЕ-КЛЮЧЕВСКАЯ, 6; ДАЛЬНЯЯ, 27; ДАЛЬНЯЯ, 6; ДЕРБЫШЕВСКИЙ ПЕРЕУЛОК, 1; ДЕРБЫШЕВСКИЙ ПЕРЕУЛОК, 15; ДЕРБЫШЕВСКИЙ ПЕРЕУЛОК, 17; ДЕРБЫШЕВСКИЙ ПЕРЕУЛОК, 19; ДЕРБЫШЕВСКИЙ ПЕРЕУЛОК, 22; ДЕРБЫШЕВСКИЙ ПЕРЕУЛОК, 24; ДЕРБЫШЕВСКИЙ ПЕРЕУЛОК, 26; ДЕРБЫШЕВСКИЙ ПЕРЕУЛОК, 26 корп.А; ДЕРБЫШЕВСКИЙ ПЕРЕУЛОК, 26 корп.Б; ДЕРБЫШЕВСКИЙ ПЕРЕУЛОК, 29 корп.А; ДЕРБЫШЕВСКИЙ ПЕРЕУЛОК, 30; ДЕРБЫШЕВСКИЙ ПЕРЕУЛОК, 31; ДЗЕРЖИНСКОГО, 10; ДЗЕРЖИНСКОГО, 11; ДЗЕРЖИНСКОГО, 12; ДЗЕРЖИНСКОГО, 16; ДЗЕРЖИНСКОГО, 17; ДЗЕРЖИНСКОГО, 17 корп./1; ДЗЕРЖИНСКОГО, 18; ДЗЕРЖИНСКОГО, 19; ДЗЕРЖИНСКОГО, 20; ДЗЕРЖИНСКОГО, 20 корп./1; ДЗЕРЖИНСКОГО, 20 корп.А; ДЗЕРЖИНСКОГО, 21; ДЗЕРЖИНСКОГО, 22 корп.А; ДЗЕРЖИНСКОГО, 24; ДЗЕРЖИНСКОГО, 24 корп.А; ДЗЕРЖИНСКОГО, 26; ДЗЕРЖИНСКОГО, 26 корп./1; ДЗЕРЖИНСКОГО, 27; ДЗЕРЖИНСКОГО, 27 корп./1; ДЗЕРЖИНСКОГО, 29; ДЗЕРЖИНСКОГО, 3; ДЗЕРЖИНСКОГО, 31 корп.А; ДЗЕРЖИНСКОГО, 31 корп.Б; ДЗЕРЖИНСКОГО, 34 корп./3; ДЗЕРЖИНСКОГО, 34 корп.А; ДЗЕРЖИНСКОГО, 34 корп.Б; ДЗЕРЖИНСКОГО, 34 корп.В; ДЗЕРЖИНСКОГО, 34 корп.Г; ДЗЕРЖИНСКОГО, 35; ДЗЕРЖИНСКОГО, 36; ДЗЕРЖИНСКОГО, 4; ДЗЕРЖИНСКОГО, 5; ДЗЕРЖИНСКОГО, 51 корп./2; ДЗЕРЖИНСКОГО, 51 корп.А; ДЗЕРЖИНСКОГО, 6; ДЗЕРЖИНСКОГО, 6 корп.А; ДЗЕРЖИНСКОГО, 9; ДНЕПРОВСКИЙ ПЕРЕУЛОК, 12; ДНЕПРОВСКИЙ ПЕРЕУЛОК, 21; ДНЕПРОВСКИЙ ПЕРЕУЛОК, 23; ДНЕПРОВСКИЙ ПЕРЕУЛОК, 25; ДОБРОЛЮБОВА ПЕРЕУЛОК, 10; ДОБРОЛЮБОВА ПЕРЕУЛОК, 15; ДОСТОЕВСКОГО, 28; ДОСТОЕВСКОГО, 8; ЕЛИЗАРОВЫХ, 21; ЕЛИЗАРОВЫХ, 21 корп./2; ЕЛИЗАРОВЫХ, 22; ЕЛИЗАРОВЫХ, 23; ЕЛИЗАРОВЫХ, 23 корп./2; ЕЛИЗАРОВЫХ, 25; ЕЛИЗАРОВЫХ, 26; ЕЛИЗАРОВЫХ, 27; ЕЛИЗАРОВЫХ, 27; ЕЛИЗАРОВЫХ, 27 корп./2; ЕЛИЗАРОВЫХ, 29; ЕЛИЗАРОВЫХ, 31; ЕЛИЗАРОВЫХ, 32; ЕЛИЗАРОВЫХ, 33; ЕЛИЗАРОВЫХ, 35; ЕЛИЗАРОВЫХ, 37; ЕЛИЗАРОВЫХ, 38; ЕЛИЗАРОВЫХ, 39; ЕЛИЗАРОВЫХ, 39 корп./1; ЕЛИЗАРОВЫХ, 39 корп./2; ЕЛИЗАРОВЫХ, 39 корп./3; ЕЛИЗАРОВЫХ, 39 корп.А; ЕЛИЗАРОВЫХ, 40; ЕЛИЗАРОВЫХ, 41; ЕЛИЗАРОВЫХ, 42; ЕЛИЗАРОВЫХ, 43; ЕЛИЗАРОВЫХ, 44; ЕЛИЗАРОВЫХ, 45; ЕЛИЗАРОВЫХ, 46; ЕЛИЗАРОВЫХ, 46 корп./1; ЕЛИЗАРОВЫХ, 47; ЕЛИЗАРОВЫХ, 48 корп./1; ЕЛИЗАРОВЫХ, 48 корп./1; ЕЛИЗАРОВЫХ, 48 корп./11; ЕЛИЗАРОВЫХ, 48 корп./2; ЕЛИЗАРОВЫХ, 48 корп./6; ЕЛИЗАРОВЫХ, 48 корп./9; ЕЛИЗАРОВЫХ, 49; ЕЛИЗАРОВЫХ, 49; ЕЛИЗАРОВЫХ, 50; ЕЛИЗАРОВЫХ, 52; ЕЛИЗАРОВЫХ, 53 корп.А; ЕЛИЗАРОВЫХ, 54; ЕЛИЗАРОВЫХ, 56; ЕЛИЗАРОВЫХ, 59; ЕЛИЗАРОВЫХ, 59 корп./2; ЕНИСЕЙСКАЯ, 19 корп./2; ЕНИСЕЙСКАЯ, 2; ЕНИСЕЙСКАЯ, 3; ЕНИСЕЙСКАЯ, 34; ЕНИСЕЙСКАЯ, 36; ЕНИСЕЙСКАЯ, 37; ЕНИСЕЙСКАЯ, 4; ЕНИСЕЙСКАЯ, 7; ЖУКОВСКОГО ПЕРЕУЛОК, 3; ЖУКОВСКОГО ПЕРЕУЛОК, 5; ЖУКОВСКОГО, 25; ЖУКОВСКОГО, 35; ЗАВОКЗАЛЬНАЯ, 17; ЗАВОКЗАЛЬНАЯ, 32; ЗАОЗЕРНЫЙ ПЕРЕУЛОК, 1; ЗАОЗЕРНЫЙ ПЕРЕУЛОК, 1 корп./1; ЗАОЗЕРНЫЙ ПЕРЕУЛОК, 1 корп./2; ЗАОЗЕРНЫЙ ПЕРЕУЛОК, 15; ЗАОЗЕРНЫЙ ПЕРЕУЛОК, 16 корп./1; ЗАОЗЕРНЫЙ ПЕРЕУЛОК, 16 корп./2; ЗАОЗЕРНЫЙ ПЕРЕУЛОК, 16 корп./3; ЗАОЗЕРНЫЙ ПЕРЕУЛОК, 22; ЗАОЗЕРНЫЙ ПЕРЕУЛОК, 27; ЗАОЗЕРНЫЙ ПЕРЕУЛОК, 3; ЗАРЕЧНАЯ 1-Я, 3; ЗАРЕЧНАЯ 2-Я, 2 корп.Г; ЗАРЕЧНАЯ 2-Я, 6; ЗАРЕЧНАЯ 3-Я, 11; ЗЫРЯНСКИЙ ПЕРЕУЛОК, 18; ИВАНА БОЛОТНИКОВА, 17; ИГАРСКАЯ, 28; ИГАРСКАЯ, 34; ИГАРСКАЯ, 40; ИЖЕВСКАЯ, 42; ИЖЕВСКАЯ, 42; ИЖЕВСКАЯ, 42; ИРКУТСКИЙ ТРАКТ, 10; ИРКУТСКИЙ ТРАКТ, 10 корп./1; ИРКУТСКИЙ ТРАКТ, 12; ИРКУТСКИЙ ТРАКТ, 13; ИРКУТСКИЙ ТРАКТ, 15; ИРКУТСКИЙ ТРАКТ, 15 корп.СТР.2; ИРКУТСКИЙ ТРАКТ, 17; ИРКУТСКИЙ ТРАКТ, 17; ИРКУТСКИЙ ТРАКТ, 2; ИРКУТСКИЙ ТРАКТ, 26; ИРКУТСКИЙ ТРАКТ, 27 корп./1; ИРКУТСКИЙ ТРАКТ, 27 корп./2; ИРКУТСКИЙ ТРАКТ, 27 корп./3; ИРКУТСКИЙ ТРАКТ, 27 корп./6 КОРП.3; ИРКУТСКИЙ ТРАКТ, 27 корп.А; ИРКУТСКИЙ ТРАКТ, 30; ИРКУТСКИЙ ТРАКТ, 30 корп./1; ИРКУТСКИЙ ТРАКТ, 32; ИРКУТСКИЙ ТРАКТ, 32; ИРКУТСКИЙ ТРАКТ, 33; ИРКУТСКИЙ ТРАКТ, 37; ИРКУТСКИЙ ТРАКТ, 37 корп./1; ИРКУТСКИЙ ТРАКТ, 37 корп.Б; ИРКУТСКИЙ ТРАКТ, 39 корп./1; ИРКУТСКИЙ ТРАКТ, 4; ИРКУТСКИЙ ТРАКТ, 41; ИРКУТСКИЙ ТРАКТ, 41 корп./1; ИРКУТСКИЙ ТРАКТ, 43; ИРКУТСКИЙ ТРАКТ, 45; ИРКУТСКИЙ ТРАКТ, 51; ИРКУТСКИЙ ТРАКТ, 51 корп./2; ИРКУТСКИЙ ТРАКТ, 51 корп./5; ИРКУТСКИЙ ТРАКТ, 51 корп.А; ИРКУТСКИЙ ТРАКТ, 53; ИРКУТСКИЙ ТРАКТ, 53 корп.Б; ИРКУТСКИЙ ТРАКТ, 54; ИРКУТСКИЙ ТРАКТ, 55; ИРКУТСКИЙ ТРАКТ, 57; ИРКУТСКИЙ ТРАКТ, 6; ИРКУТСКИЙ ТРАКТ, 61; ИРКУТСКИЙ ТРАКТ, 8; ИРКУТСКИЙ ТРАКТ, 8 корп.А; ИРКУТСКИЙ ТРАКТ, 8 корп.Б; ИШИМСКИЙ ПЕРЕУЛОК, 5; К.МАРКСА, 48 корп./1; К.МАРКСА, 48 корп.А; К.МАРКСА, 52; К.МАРКСА, 54; К.МАРКСА, 56; К.МАРКСА, 63; К.МАРКСА, 77; К.МАРКСА, 79; К.МАРКСА, 81; К.МАРКСА, 83; КАЗАНСКИЙ 1-Й ПЕРЕУЛОК, 1; КАЗАНСКИЙ 2-Й ПЕРЕУЛОК, 1; КАЗАНСКИЙ 3-Й ПЕРЕУЛОК, 11; КАЛУЖСКАЯ, 11; КАЛУЖСКАЯ, 11 корп.А; КАЛУЖСКАЯ, 13; КАЛУЖСКАЯ, 17; КАЛУЖСКАЯ, 17 корп./1; КАЛУЖСКАЯ, 17 корп./2; КАЛУЖСКАЯ, 19; КАЛУЖСКАЯ, 23; КАЛУЖСКАЯ, 25; КАЛУЖСКАЯ, 36; КАЛУЖСКАЯ, 44; КАЛУЖСКАЯ, 5; КАЛУЖСКАЯ, 7; КАЛУЖСКАЯ, 9; КАЛУЖСКАЯ, 9 корп.А; КАРПОВСКИЙ ПЕРЕУЛОК, 12; КАРПОВСКИЙ ПЕРЕУЛОК, 13; КАРТАСНЫЙ ПЕРЕУЛОК, 17; КАРТАСНЫЙ ПЕРЕУЛОК, 7; КАРТАШОВА, 19; КАРТАШОВА, 23; КАРТАШОВА, 23 корп.А; КАРТАШОВА, 25; КАРТАШОВА, 26; КАРТАШОВА, 28; КАРТАШОВА, 29 корп.А; КАРТАШОВА, 29 корп.Б; КАРТАШОВА, 31; КАРТАШОВА, 31 корп.А; КАРТАШОВА, 31 корп.Б; КАРТАШОВА, 31 корп.В; КАРТАШОВА, 32; КАРТАШОВА, 32 корп.А; КАРТАШОВА, 33; КАРТАШОВА, 34; КАРТАШОВА, 35; КАРТАШОВА, 37; КАРТАШОВА, 38; КАРТАШОВА, 39; КАРТАШОВА, 40 корп.А; КАРТАШОВА, 42; КАРТАШОВА, 42 корп.А; КАРТАШОВА, 42 корп.Б; КАРТАШОВА, 42 корп.В; КАРТАШОВА, 42 корп.В; КАРТАШОВА, 45 корп.А; КАРТАШОВА, 45 корп.А; КАРТАШОВА, 52; КАРТАШОВА, 54; КАРТАШОВА, 58; КАРТАШОВА, 58; КАРТАШОВА, 60 корп./1; КАСПИЙСКАЯ, 25 корп.А; КАСПИЙСКАЯ, 49; КАСПИЙСКАЯ, 53; КАСПИЙСКАЯ, 71; КАСПИЙСКАЯ, 85; КАХОВСКАЯ, 133; КАХОВСКАЯ, 135; КАХОВСКАЯ, 140; КАХОВСКАЯ, 19; КАХОВСКАЯ, 37; КЕРЕПЕТСКИЙ ПЕРЕУЛОК, 17; КИЕВСКАЯ, 1; КИЕВСКАЯ, 101; КИЕВСКАЯ, 103; КИЕВСКАЯ, 105 корп.Б; КИЕВСКАЯ, 11; КИЕВСКАЯ, 13; КИЕВСКАЯ, 15; КИЕВСКАЯ, 17; КИЕВСКАЯ, 26; КИЕВСКАЯ, 26 корп.А; КИЕВСКАЯ, 28; КИЕВСКАЯ, 28 корп.Б; КИЕВСКАЯ, 30; КИЕВСКАЯ, 32; КИЕВСКАЯ, 61; КИЕВСКАЯ, 70 корп./1; КИЕВСКАЯ, 71; КИЕВСКАЯ, 72; КИЕВСКАЯ, 89; КИЕВСКАЯ, 9; КИЕВСКАЯ, 93; КИРГИЗСКИЙ ПЕРЕУЛОК, 10; КИРГИЗСКИЙ ПЕРЕУЛОК, 21; КИРГИЗСКИЙ ПЕРЕУЛОК, 8; КИРОВА ПРОСПЕКТ, 17; КИРОВА ПРОСПЕКТ, 18; КИРОВА ПРОСПЕКТ, 18 корп.А; КИРОВА ПРОСПЕКТ, 20; КИРОВА ПРОСПЕКТ, 21; КИРОВА ПРОСПЕКТ, 22; КИРОВА ПРОСПЕКТ, 32; КИРОВА ПРОСПЕКТ, 34; КИРОВА ПРОСПЕКТ, 34 корп.А; КИРОВА ПРОСПЕКТ, 36; КИРОВА ПРОСПЕКТ, 36 корп./3; КИРОВА ПРОСПЕКТ, 38; КИРОВА ПРОСПЕКТ, 40; КИРОВА ПРОСПЕКТ, 46; КИРОВА ПРОСПЕКТ, 46 корп.А; КИРОВА ПРОСПЕКТ, 48; КИРОВА ПРОСПЕКТ, 53 корп./1; КИРОВА ПРОСПЕКТ, 53 корп./2; КИРОВА ПРОСПЕКТ, 53 корп./6; КИРОВА ПРОСПЕКТ, 53 корп./7; КИРОВА ПРОСПЕКТ, 54; КИРОВА ПРОСПЕКТ, 54 корп./1; КИРОВА ПРОСПЕКТ, 55; КИРОВА ПРОСПЕКТ, 57; КИРОВА ПРОСПЕКТ, 58; КИРОВА ПРОСПЕКТ, 58 корп.СТР.47; КИРОВА ПРОСПЕКТ, 58 корп.СТР.70; КИРОВА ПРОСПЕКТ, 59; КИРОВА ПРОСПЕКТ, 60; КИРОВА ПРОСПЕКТ, 60 корп./7; КИРОВА ПРОСПЕКТ, 60 корп./8; КИРОВА ПРОСПЕКТ, 61; КИРОВА ПРОСПЕКТ, 61 корп.А; КИРОВА ПРОСПЕКТ, 62; КИРОВА ПРОСПЕКТ, 63; КИРОВА ПРОСПЕКТ, 64; КИРОВА ПРОСПЕКТ, 65; КИРОВА ПРОСПЕКТ, 66; КИРОВА ПРОСПЕКТ, 68; КИРОВА ПРОСПЕКТ, 69; КИТАЙСКИЙ ПЕРЕУЛОК, 8; КОЛХОЗНАЯ, 11; КОЛХОЗНАЯ, 11 корп./1; КОЛХОЗНАЯ, 14; КОЛХОЗНАЯ, 16; КОЛХОЗНАЯ, 18; КОЛХОЗНАЯ, 20; КОЛХОЗНАЯ, 22; КОЛХОЗНАЯ, 9; КОЛХОЗНАЯ, 9 корп./1; КОМСОМОЛЬСКИЙ ПРОСПЕКТ, 12; КОМСОМОЛЬСКИЙ ПРОСПЕКТ, 18; КОМСОМОЛЬСКИЙ ПРОСПЕКТ, 37; КОМСОМОЛЬСКИЙ ПРОСПЕКТ, 37 корп.Б; КОМСОМОЛЬСКИЙ ПРОСПЕКТ, 39; КОМСОМОЛЬСКИЙ ПРОСПЕКТ, 39 корп./1; КОМСОМОЛЬСКИЙ ПРОСПЕКТ, 39 корп./2; КОМСОМОЛЬСКИЙ ПРОСПЕКТ, 39 корп./3; КОМСОМОЛЬСКИЙ ПРОСПЕКТ, 39 корп./4; КОМСОМОЛЬСКИЙ ПРОСПЕКТ, 43 корп./1; КОМСОМОЛЬСКИЙ ПРОСПЕКТ, 43 корп./2; КОМСОМОЛЬСКИЙ ПРОСПЕКТ, 43 корп./3; КОМСОМОЛЬСКИЙ ПРОСПЕКТ, 44; КОМСОМОЛЬСКИЙ ПРОСПЕКТ, 48; КОМСОМОЛЬСКИЙ ПРОСПЕКТ, 49; КОМСОМОЛЬСКИЙ ПРОСПЕКТ, 50; КОМСОМОЛЬСКИЙ ПРОСПЕКТ, 52; КОМСОМОЛЬСКИЙ ПРОСПЕКТ, 55 корп./5; КОМСОМОЛЬСКИЙ ПРОСПЕКТ, 57; КОРЕЙСКИЙ ПЕРЕУЛОК, 26; КОСАРЕВА, 11; КОСАРЕВА, 19; КОСАРЕВА, 21; КОСАРЕВА, 9; КОСМИЧЕСКАЯ, 22; КОСМИЧЕСКАЯ, 24; КОСМИЧЕСКАЯ, 26; КРАСНОАРМЕЙСКАЯ, 16; КРАСНОАРМЕЙСКАЯ, 44; КРАСНОАРМЕЙСКАЯ, 51; КРАСНОАРМЕЙСКАЯ, 51 корп.А; КРАСНОАРМЕЙСКАЯ, 53; КРАСНОАРМЕЙСКАЯ, 55 корп./1; КРАСНОАРМЕЙСКАЯ, 59; КРАСНОАРМЕЙСКАЯ, 62; КРАСНОАРМЕЙСКАЯ, 64 корп.А; КРАСНОАРМЕЙСКАЯ, 65; КРАСНОАРМЕЙСКАЯ, 67 корп.А; КРАСНОАРМЕЙСКАЯ, 68 корп./1; КРАСНОАРМЕЙСКАЯ, 69; КРАСНОАРМЕЙСКАЯ, 71 корп.А; КРАСНОАРМЕЙСКАЯ, 75; КРАСНОАРМЕЙСКАЯ, 76; КРАСНОАРМЕЙСКАЯ, 77; КРАСНОАРМЕЙСКАЯ, 79 корп.А; КРАСНОАРМЕЙСКАЯ, 79 корп.Б; КРАСНОАРМЕЙСКАЯ, 82; КРАСНОАРМЕЙСКАЯ, 83; КРАСНОАРМЕЙСКАЯ, 84; КРАСНОАРМЕЙСКАЯ, 85; КРАСНОАРМЕЙСКАЯ, 86; КРАСНОАРМЕЙСКАЯ, 90; КРАСНОАРМЕЙСКАЯ, 92; КРАСНОАРМЕЙСКАЯ, 92 корп./1; КРАСНОАРМЕЙСКАЯ, 92 корп./2; КРАСНОАРМЕЙСКАЯ, 96; КРАСНОАРМЕЙСКАЯ, 96 корп.А; КРАСНОДОНСКАЯ, 3; КРЕПЕЖНАЯ, 17 корп.А; КРЕПЕЖНАЯ, 3; КРЫМСКАЯ, 126 корп.А; КРЫМСКАЯ, 128; КРЫМСКАЯ, 130; КРЫМСКАЯ, 139; КРЫМСКАЯ, 141; КРЫМСКАЯ, 143; КРЫМСКАЯ, 28; КРЫМСКАЯ, 8; КУРСКИЙ ПЕРЕУЛОК, 32; КУРСКИЙ ПЕРЕУЛОК, 32 корп.А; КУРСКИЙ ПЕРЕУЛОК, 35; Л.ТОЛСТОГО, 28; Л.ТОЛСТОГО, 38 корп./2; Л.ТОЛСТОГО, 38 корп.Б; Л.ТОЛСТОГО, 40; Л.ТОЛСТОГО, 42; Л.ТОЛСТОГО, 44; Л.ТОЛСТОГО, 46; Л.ТОЛСТОГО, 46 корп.А; Л.ТОЛСТОГО, 48; Л.ТОЛСТОГО, 48; Л.ТОЛСТОГО, 48 корп.А; Л.ТОЛСТОГО, 50; Л.ТОЛСТОГО, 51; Л.ТОЛСТОГО, 56; Л.ТОЛСТОГО, 56 корп.А; Л.ТОЛСТОГО, 65; Л.ТОЛСТОГО, 67; Л.ТОЛСТОГО, 77; Л.ТОЛСТОГО, 79; Л.ТОЛСТОГО, 81; Л.ТОЛСТОГО, 83; ЛЕБЕДЕВА, 100; ЛЕБЕДЕВА, 102; ЛЕБЕДЕВА, 102 корп.А; ЛЕБЕДЕВА, 105; ЛЕБЕДЕВА, 105 корп./2; ЛЕБЕДЕВА, 11; ЛЕБЕДЕВА, 111; ЛЕБЕДЕВА, 113; ЛЕБЕДЕВА, 115; ЛЕБЕДЕВА, 135; ЛЕБЕДЕВА, 16; ЛЕБЕДЕВА, 34 корп.Г; ЛЕБЕДЕВА, 34 корп.Д; ЛЕБЕДЕВА, 34 корп.Е; ЛЕБЕДЕВА, 38; ЛЕБЕДЕВА, 39; ЛЕБЕДЕВА, 4; ЛЕБЕДЕВА, 40; ЛЕБЕДЕВА, 41; ЛЕБЕДЕВА, 57; ЛЕБЕДЕВА, 57 корп./1; ЛЕБЕДЕВА, 6; ЛЕБЕДЕВА, 64; ЛЕБЕДЕВА, 65; ЛЕБЕДЕВА, 65; ЛЕБЕДЕВА, 66; ЛЕБЕДЕВА, 76 корп./1; ЛЕБЕДЕВА, 77 корп.А; ЛЕБЕДЕВА, 77 корп.А; ЛЕБЕДЕВА, 78; ЛЕБЕДЕВА, 8; ЛЕБЕДЕВА, 87; ЛЕБЕДЕВА, 87 корп./1; ЛЕБЕДЕВА, 94 корп.А; ЛЕБЕДЕВА, 94 корп.Б; ЛЕБЕДЕВА, 96; ЛЕБЕДЕВА, 97; ЛЕНИНА ПРОСПЕКТ, 134 корп./1; ЛЕНИНА ПРОСПЕКТ, 136 корп.А; ЛЕНИНА ПРОСПЕКТ, 138; ЛЕНИНА ПРОСПЕКТ, 138 корп.А; ЛЕНИНА ПРОСПЕКТ, 148; ЛЕНИНА ПРОСПЕКТ, 150 корп.А; ЛЕНИНА ПРОСПЕКТ, 152; ЛЕНИНА ПРОСПЕКТ, 152 корп.А; ЛЕНИНА ПРОСПЕКТ, 160; ЛЕНИНА ПРОСПЕКТ, 162; ЛЕНИНА ПРОСПЕКТ, 166; ЛЕНИНА ПРОСПЕКТ, 166; ЛЕНИНА ПРОСПЕКТ, 167; ЛЕНИНА ПРОСПЕКТ, 173; ЛЕНИНА ПРОСПЕКТ, 173; ЛЕНИНА ПРОСПЕКТ, 174; ЛЕНИНА ПРОСПЕКТ, 177; ЛЕНИНА ПРОСПЕКТ, 177 корп.А; ЛЕНИНА ПРОСПЕКТ, 179; ЛЕНИНА ПРОСПЕКТ, 180; ЛЕНИНА ПРОСПЕКТ, 181; ЛЕНИНА ПРОСПЕКТ, 185; ЛЕНИНА ПРОСПЕКТ, 186; ЛЕНИНА ПРОСПЕКТ, 189 корп./1; ЛЕНИНА ПРОСПЕКТ, 190; ЛЕНИНА ПРОСПЕКТ, 191; ЛЕНИНА ПРОСПЕКТ, 193; ЛЕНИНА ПРОСПЕКТ, 193 корп.А; ЛЕНИНА ПРОСПЕКТ, 195; ЛЕНИНА ПРОСПЕКТ, 196; ЛЕНИНА ПРОСПЕКТ, 198; ЛЕНИНА ПРОСПЕКТ, 199; ЛЕНИНА ПРОСПЕКТ, 200; ЛЕНИНА ПРОСПЕКТ, 200 корп./2; ЛЕНИНА ПРОСПЕКТ, 200 корп./3; ЛЕНИНА ПРОСПЕКТ, 200 корп./4; ЛЕНИНА ПРОСПЕКТ, 202; ЛЕНИНА ПРОСПЕКТ, 204; ЛЕНИНА ПРОСПЕКТ, 207; ЛЕНИНА ПРОСПЕКТ, 208; ЛЕНИНА ПРОСПЕКТ, 210; ЛЕНИНА ПРОСПЕКТ, 210 корп.В; ЛЕНИНА ПРОСПЕКТ, 212; ЛЕНИНА ПРОСПЕКТ, 212 корп.А; ЛЕНИНА ПРОСПЕКТ, 214; ЛЕНИНА ПРОСПЕКТ, 215; ЛЕНИНА ПРОСПЕКТ, 216; ЛЕНИНА ПРОСПЕКТ, 217; ЛЕНИНА ПРОСПЕКТ, 217; ЛЕНИНА ПРОСПЕКТ, 217 корп./1; ЛЕНИНА ПРОСПЕКТ, 217 корп.СТР.1; ЛЕНИНА ПРОСПЕКТ, 218; ЛЕНИНА ПРОСПЕКТ, 220; ЛЕНИНА ПРОСПЕКТ, 222; ЛЕНИНА ПРОСПЕКТ, 224; ЛЕНИНА ПРОСПЕКТ, 225; ЛЕНИНА ПРОСПЕКТ, 229; ЛЕНИНА ПРОСПЕКТ, 231; ЛЕНИНА ПРОСПЕКТ, 235; ЛЕНИНА ПРОСПЕКТ, 237; ЛЕНИНА ПРОСПЕКТ, 239; ЛЕНИНА ПРОСПЕКТ, 243 корп./1; ЛЕНИНА ПРОСПЕКТ, 243 корп./2; ЛЕНИНА ПРОСПЕКТ, 245; ЛЕНИНА ПРОСПЕКТ, 256; ЛЕНИНА ПРОСПЕКТ, 257; ЛЕНИНА ПРОСПЕКТ, 258; ЛЕНИНА ПРОСПЕКТ, 271; ЛЕНИНА ПРОСПЕКТ, 283; ЛОМОНОСОВА, 2; ЛОМОНОСОВА, 28; ЛОМОНОСОВА, 4; ЛОМОНОСОВА, 42; МАЛАЯ ПОДГОРНАЯ, 11; МАЛАЯ ПОДГОРНАЯ, 11 корп./1; МАЛАЯ ПОДГОРНАЯ, 2; МАЯКОВСКОГО, 25; МАЯКОВСКОГО, 41; МАЯКОВСКОГО, 42; МАЯКОВСКОГО, 43; МЕЛЬНИЧНАЯ, 16; МЕЛЬНИЧНАЯ, 18; МЕЛЬНИЧНАЯ, 19; МЕЛЬНИЧНАЯ, 2; МЕЛЬНИЧНАЯ, 20; МЕЛЬНИЧНАЯ, 25; МЕЛЬНИЧНАЯ, 27; МЕЛЬНИЧНАЯ, 29; МЕЛЬНИЧНАЯ, 29 корп./1; МЕЛЬНИЧНАЯ, 31; МЕЛЬНИЧНАЯ, 32; МЕЛЬНИЧНАЯ, 33; МЕЛЬНИЧНАЯ, 35; МЕЛЬНИЧНАЯ, 36; МЕЛЬНИЧНАЯ, 38; МЕЛЬНИЧНАЯ, 38 корп.А; МЕЛЬНИЧНАЯ, 40; МЕЛЬНИЧНАЯ, 45 корп.А; МЕЛЬНИЧНАЯ, 45 корп.А; МЕЛЬНИЧНАЯ, 47; МЕЛЬНИЧНАЯ, 51; МЕЛЬНИЧНАЯ, 51; МЕЛЬНИЧНАЯ, 53; МЕЛЬНИЧНАЯ, 71; МЕЛЬНИЧНАЯ, 73; МЕЛЬНИЧНАЯ, 73 корп.А; МЕЛЬНИЧНАЯ, 75; МЕЛЬНИЧНАЯ, 75 корп.А; МЕЛЬНИЧНАЯ, 77; МЕЛЬНИЧНАЯ, 79; МЕЛЬНИЧНАЯ, 79; МЕЛЬНИЧНАЯ, 8; МЕХАНИЧЕСКИЙ ПЕРЕУЛОК, 3; МЕХАНИЧЕСКИЙ ПЕРЕУЛОК, 4; МЕХАНИЧЕСКИЙ ПЕРЕУЛОК, 6; МИРА ПРОСПЕКТ, 2; МИРНЫЙ ПЕРЕУЛОК, 44; МИЧУРИНА, 10; МИЧУРИНА, 12; МИЧУРИНА, 12 корп.А; МИЧУРИНА, 14; МИЧУРИНА, 14 корп.А; МИЧУРИНА, 14 корп.Б; МИЧУРИНА, 14 корп.В; МИЧУРИНА, 2; МИЧУРИНА, 4; МИЧУРИНА, 6; МИЧУРИНА, 6 корп.А; МИЧУРИНА, 6 корп.Б; МИЧУРИНА, 8; МИЧУРИНА, 8 корп./1; МИЧУРИНА, 8 корп.А; НАБЕРЕЖНАЯ ОЗЕРА, 14 корп.А; НАУЧНАЯ, 2; НАХИМОВА ПЕРЕУЛОК, 10; НАХИМОВА ПЕРЕУЛОК, 10; НАХИМОВА ПЕРЕУЛОК, 10 корп./1; НАХИМОВА ПЕРЕУЛОК, 12; НАХИМОВА ПЕРЕУЛОК, 14; НАХИМОВА ПЕРЕУЛОК, 14 корп./1; НАХИМОВА ПЕРЕУЛОК, 2; НАХИМОВА ПЕРЕУЛОК, 4; НАХИМОВА ПЕРЕУЛОК, 5; НАХИМОВА ПЕРЕУЛОК, 6; НАХИМОВА ПЕРЕУЛОК, 7; НАХИМОВА ПЕРЕУЛОК, 9; НЕКРАСОВА, 1 корп.А; НЕКРАСОВА, 1 корп.Б; НЕКРАСОВА, 1 корп.В; НЕКРАСОВА, 12; НЕКРАСОВА, 2; НЕКРАСОВА, 22; НЕКРАСОВА, 40 корп.А; НЕКРАСОВА, 44; НЕКРАСОВА, 59; НЕКРАСОВА, 6; НЕКРАСОВА, 61; НЕЧЕВСКИЙ ПЕРЕУЛОК, 19; НЕЧЕВСКИЙ ПЕРЕУЛОК, 20 корп.А; НЕЧЕВСКИЙ ПЕРЕУЛОК, 21; НЕЧЕВСКИЙ ПЕРЕУЛОК, 21 корп.В; НЕЧЕВСКИЙ ПЕРЕУЛОК, 24; НЕЧЕВСКИЙ ПЕРЕУЛОК, 28; НЕЧЕВСКИЙ ПЕРЕУЛОК, 30; НЕЧЕВСКИЙ ПЕРЕУЛОК, 32; НЕЧЕВСКИЙ ПЕРЕУЛОК, 32 корп./1; НЕЧЕВСКИЙ ПЕРЕУЛОК, 34; НИЖНЕ-ЛУГОВАЯ, 1; НИЖНЕ-ЛУГОВАЯ, 109; НИЖНЕ-ЛУГОВАЯ, 12; НИЖНЕ-ЛУГОВАЯ, 12 корп.СТР.13; НИЖНЕ-ЛУГОВАЯ, 12 корп.СТР.6; НИЖНЕ-ЛУГОВАЯ, 14; НИЖНЕ-ЛУГОВАЯ, 14 корп.А; НИЖНЕ-ЛУГОВАЯ, 14 корп.Б; НИЖНЕ-ЛУГОВАЯ, 16; НИЖНЕ-ЛУГОВАЯ, 16; НИЖНЕ-ЛУГОВАЯ, 16; НИЖНЕ-ЛУГОВАЯ, 18; НИЖНЕ-ЛУГОВАЯ, 2; НИЖНЕ-ЛУГОВАЯ, 37 корп.А; НИЖНЕ-ЛУГОВАЯ, 37 корп.Б; НИЖНЕ-ЛУГОВАЯ, 87; НИЖНЕ-ЛУГОВАЯ, 87 корп./1; НИЖНЕ-ЛУГОВАЯ, 87 корп./2; НИЖНЕ-ЛУГОВАЯ, 87 корп.А; НИЖНИЙ ПЕРЕУЛОК, 20; НИЖНИЙ ПЕРЕУЛОК, 29; НИЖНИЙ ПЕРЕУЛОК, 9; НИКИТИНА, 24; НИКИТИНА, 26; НИКИТИНА, 37 корп.А; НИКИТИНА, 43; НИКИТИНА, 56; НИКИТИНА, 62; НИКИТИНА, 89 корп.А; НОВОДЕПОВСКАЯ 1-Я, 65; НОВОДЕПОВСКАЯ 1-Я, 69; НОВОРОССИЙСКАЯ, 2; НОВОРОССИЙСКАЯ, 9; НОВОСИБИРСКАЯ, 31; ОБСКАЯ, 16; ОВРАЖНЫЙ ПЕРЕУЛОК, 10; ОВРАЖНЫЙ ПЕРЕУЛОК, 2; ОЛЕГА КОШЕВОГО, 15; ОЛЕГА КОШЕВОГО, 39; ОЛЕГА КОШЕВОГО, 40; ОЛЕГА КОШЕВОГО, 42; ОЛЕГА КОШЕВОГО, 44 корп.А; ОЛЕГА КОШЕВОГО, 44 корп.Б; ОЛЕГА КОШЕВОГО, 51; ОЛЕГА КОШЕВОГО, 52; ОЛЕГА КОШЕВОГО, 54; ОЛЕГА КОШЕВОГО, 54 корп.А; ОЛЕГА КОШЕВОГО, 66; ОЛЕГА КОШЕВОГО, 68; ОЛЕГА КОШЕВОГО, 68 корп./1; ОЛЕГА КОШЕВОГО, 7; ОЛЕГА КОШЕВОГО, 70; ОЛЕГА КОШЕВОГО, 72; ОЛЕГА КОШЕВОГО, 73; ОЛЕГА КОШЕВОГО, 75; ОЛЕГА КОШЕВОГО, 75; ОЛЕГА КОШЕВОГО, 77; ОЛЕГА КОШЕВОГО, 79; ОМСКАЯ, 17 корп.А; ОМСКАЯ, 45; ОМСКИЙ ПЕРЕУЛОК, 26; ОСТРОВСКОГО ПЕРЕУЛОК, 22; ОСТРОВСКОГО ПЕРЕУЛОК, 24 корп.А; ОСТРОВСКОГО ПЕРЕУЛОК, 29; ОСТРОВСКОГО ПЕРЕУЛОК, 29 корп.Б; ОСТРОВСКОГО ПЕРЕУЛОК, 4; ОСТРОВСКОГО ПЕРЕУЛОК, 5; ОСТРОВСКОГО ПЕРЕУЛОК, 8; П. АКАДЕМИЧЕСКИЙ,  123; ПЕРВОМАЙСКАЯ, 10; ПЕРВОМАЙСКАЯ, 141; ПЕРВОМАЙСКАЯ, 143; ПЕРВОМАЙСКАЯ, 145; ПЕРВОМАЙСКАЯ, 147; ПЕРВОМАЙСКАЯ, 149; ПЕРВОМАЙСКАЯ, 151; ПЕРВОМАЙСКАЯ, 153; ПЕРВОМАЙСКАЯ, 171; ПЕРВОМАЙСКАЯ, 175; ПЕРВОМАЙСКАЯ, 177; ПЕРВОМАЙСКАЯ, 36; ПЕРВОМАЙСКАЯ, 9; ПИСЕМСКОГО, 1; ПИСЕМСКОГО, 4; ПИСЕМСКОГО, 6; ПИСЕМСКОГО, 8; ПОЙМЕННЫЙ ПЕРЕУЛОК, 3; ПОЙМЕННЫЙ ПЕРЕУЛОК, 4; ПРАВОБЕРЕЖНАЯ, 10 корп.А; ПРАВОБЕРЕЖНАЯ, 11 корп.А; ПРАВОБЕРЕЖНАЯ, 2; ПРАВОБЕРЕЖНАЯ, 2 корп.Б; ПРАВОБЕРЕЖНАЯ, 9 корп./1; ПРИВОКЗАЛЬНАЯ ПЛОЩАДЬ, 1; ПРИВОКЗАЛЬНАЯ ПЛОЩАДЬ, 2; ПРИВОКЗАЛЬНАЯ ПЛОЩАДЬ, 2; ПРОЛЕТАРСКАЯ, 1; ПРОЛЕТАРСКАЯ, 18; ПРОЛЕТАРСКАЯ, 25; ПРОЛЕТАРСКАЯ, 27; ПРОЛЕТАРСКАЯ, 33; ПРОЛЕТАРСКАЯ, 34; ПРОЛЕТАРСКАЯ, 35; ПРОЛЕТАРСКАЯ, 37; ПРОЛЕТАРСКАЯ, 38; ПРОЛЕТАРСКАЯ, 38 корп.А; ПРОЛЕТАРСКАЯ, 38 корп.В СТР.3; ПРОЛЕТАРСКАЯ, 39; ПРОЛЕТАРСКАЯ, 4; ПРОЛЕТАРСКАЯ, 41; ПРОЛЕТАРСКАЯ, 42 корп./1; ПРОЛЕТАРСКАЯ, 43; ПРОЛЕТАРСКАЯ, 43 корп.А; ПРОЛЕТАРСКАЯ, 45; ПРОЛЕТАРСКАЯ, 47; ПРОЛЕТАРСКАЯ, 49; ПРОЛЕТАРСКАЯ, 52; ПРОЛЕТАРСКАЯ, 53; ПРОЛЕТАРСКАЯ, 57; ПРОЛЕТАРСКАЯ, 58; ПРОЛЕТАРСКАЯ, 59; ПРОЛЕТАРСКАЯ, 60; ПРОЛЕТАРСКАЯ, 62 корп./1; ПРОЛЕТАРСКАЯ, 62 корп.А; ПРОЛЕТАРСКАЯ, 63; ПРОПИТОЧНАЯ, 11; ПРОСТОРНЫЙ ПЕРЕУЛОК, 12; ПРОФСОЮЗНАЯ, 1; ПРОФСОЮЗНАЯ, 1 корп./1; ПРОФСОЮЗНАЯ, 10; ПРОФСОЮЗНАЯ, 11; ПРОФСОЮЗНАЯ, 11 корп.А; ПРОФСОЮЗНАЯ, 12; ПРОФСОЮЗНАЯ, 13; ПРОФСОЮЗНАЯ, 13 корп.А; ПРОФСОЮЗНАЯ, 14; ПРОФСОЮЗНАЯ, 15; ПРОФСОЮЗНАЯ, 15 корп.А; ПРОФСОЮЗНАЯ, 16; ПРОФСОЮЗНАЯ, 16 корп./2; ПРОФСОЮЗНАЯ, 17; ПРОФСОЮЗНАЯ, 17 корп.А; ПРОФСОЮЗНАЯ, 19; ПРОФСОЮЗНАЯ, 2; ПРОФСОЮЗНАЯ, 2 корп./2; ПРОФСОЮЗНАЯ, 2 корп.А; ПРОФСОЮЗНАЯ, 2 корп.СТР.23; ПРОФСОЮЗНАЯ, 20; ПРОФСОЮЗНАЯ, 20 корп.А; ПРОФСОЮЗНАЯ, 21; ПРОФСОЮЗНАЯ, 21 корп.А; ПРОФСОЮЗНАЯ, 22; ПРОФСОЮЗНАЯ, 23; ПРОФСОЮЗНАЯ, 23 корп.А; ПРОФСОЮЗНАЯ, 25; ПРОФСОЮЗНАЯ, 25 корп./2; ПРОФСОЮЗНАЯ, 28 корп./1; ПРОФСОЮЗНАЯ, 28 корп./1 СТР.8; ПРОФСОЮЗНАЯ, 29; ПРОФСОЮЗНАЯ, 3; ПРОФСОЮЗНАЯ, 3 корп.А; ПРОФСОЮЗНАЯ, 31; ПРОФСОЮЗНАЯ, 33; ПРОФСОЮЗНАЯ, 35; ПРОФСОЮЗНАЯ, 35 корп.А; ПРОФСОЮЗНАЯ, 37; ПРОФСОЮЗНАЯ, 4; ПРОФСОЮЗНАЯ, 5; ПРОФСОЮЗНАЯ, 5 корп.А; ПРОФСОЮЗНАЯ, 6; ПРОФСОЮЗНАЯ, 8; ПРОФСОЮЗНАЯ, 9; ПУТЕЙСКАЯ, 11; РАБОЧАЯ 1-Я, 2 корп.А; РАБОЧАЯ 1-Я, 3 корп.А; РАБОЧАЯ 1-Я, 4; РАБОЧАЯ 1-Я, 44; РАБОЧАЯ 1-Я, 6; РАБОЧАЯ 2-Я, 11; РАБОЧАЯ 2-Я, 13; РАБОЧАЯ 2-Я, 15; РАБОЧАЯ 2-Я, 17; РАБОЧАЯ 3-Я, 1; РАБОЧАЯ 3-Я, 9; РАБОЧАЯ, 11 корп.А; РАБОЧАЯ, 11 корп.А; РАБОЧАЯ, 21 корп.А; РАБОЧАЯ, 24; РАБОЧАЯ, 27 корп./1; РАБОЧАЯ, 3; РАБОЧАЯ, 45; РАБОЧАЯ, 46; РАБОЧАЯ, 47; РАБОЧАЯ, 49; РАБОЧАЯ, 5; РАБОЧАЯ, 62; РАБОЧАЯ, 64; РАБОЧАЯ, 66; РАБОЧАЯ, 68; РАБОЧАЯ, 7; РАБОЧАЯ, 9; РАДИЩЕВА ПЕРЕУЛОК, 24; РАКЕТНАЯ, 15; РАКЕТНАЯ, 17; РАКЕТНАЯ, 2; РАКЕТНАЯ, 4; РАКЕТНАЯ, 4 корп./1; РОЗЫ ЛЮКСЕМБУРГ, 103; РОЗЫ ЛЮКСЕМБУРГ, 107; РОЗЫ ЛЮКСЕМБУРГ, 111; РОЗЫ ЛЮКСЕМБУРГ, 111 корп./1; РОЗЫ ЛЮКСЕМБУРГ, 113; РОЗЫ ЛЮКСЕМБУРГ, 115; РОЗЫ ЛЮКСЕМБУРГ, 58; РОЗЫ ЛЮКСЕМБУРГ, 60; РОЗЫ ЛЮКСЕМБУРГ, 61; РОЗЫ ЛЮКСЕМБУРГ, 67; РОЗЫ ЛЮКСЕМБУРГ, 69; РОЗЫ ЛЮКСЕМБУРГ, 72; РОЗЫ ЛЮКСЕМБУРГ, 72 корп./1; РОЗЫ ЛЮКСЕМБУРГ, 72 корп./2; РОЗЫ ЛЮКСЕМБУРГ, 73; РОЗЫ ЛЮКСЕМБУРГ, 74; РОЗЫ ЛЮКСЕМБУРГ, 76; РОЗЫ ЛЮКСЕМБУРГ, 76 корп./1; РОЗЫ ЛЮКСЕМБУРГ, 78; РОЗЫ ЛЮКСЕМБУРГ, 88; РОЗЫ ЛЮКСЕМБУРГ, 88 корп./1; РОЗЫ ЛЮКСЕМБУРГ, 89; РОЗЫ ЛЮКСЕМБУРГ, 92; РОЗЫ ЛЮКСЕМБУРГ, 92 корп./1; РОЗЫ ЛЮКСЕМБУРГ, 97; РОЗЫ ЛЮКСЕМБУРГ, 97 корп./1; САККО ПЕРЕУЛОК, 11; САККО ПЕРЕУЛОК, 18; САККО ПЕРЕУЛОК, 2; САККО ПЕРЕУЛОК, 2; САККО ПЕРЕУЛОК, 2 корп.СТР.3; САККО ПЕРЕУЛОК, 25; САККО ПЕРЕУЛОК, 27; САККО ПЕРЕУЛОК, 27; САККО ПЕРЕУЛОК, 4; САККО ПЕРЕУЛОК, 4; САККО ПЕРЕУЛОК, 9; САЛТЫКОВА-ЩЕДРИНА, 13; САЛТЫКОВА-ЩЕДРИНА, 17; СЕВАСТОПОЛЬСКАЯ, 174; СЕВАСТОПОЛЬСКАЯ, 22; СЕВАСТОПОЛЬСКАЯ, 38; СИБИРСКАЯ, 101; СИБИРСКАЯ, 101 корп.А; СИБИРСКАЯ, 102; СИБИРСКАЯ, 102 корп./1; СИБИРСКАЯ, 102 корп./2; СИБИРСКАЯ, 102 корп./3; СИБИРСКАЯ, 102 корп./4; СИБИРСКАЯ, 102 корп./4; СИБИРСКАЯ, 102 корп./8; СИБИРСКАЯ, 104; СИБИРСКАЯ, 104 корп./7; СИБИРСКАЯ, 105; СИБИРСКАЯ, 105 корп.А; СИБИРСКАЯ, 106; СИБИРСКАЯ, 107; СИБИРСКАЯ, 108; СИБИРСКАЯ, 109; СИБИРСКАЯ, 110; СИБИРСКАЯ, 111; СИБИРСКАЯ, 111 корп.Б; СИБИРСКАЯ, 112; СИБИРСКАЯ, 114; СИБИРСКАЯ, 115; СИБИРСКАЯ, 116; СИБИРСКАЯ, 117; СИБИРСКАЯ, 118; СИБИРСКАЯ, 25; СИБИРСКАЯ, 25 корп./1; СИБИРСКАЯ, 27; СИБИРСКАЯ, 27 корп./1; СИБИРСКАЯ, 29 корп./1; СИБИРСКАЯ, 31; СИБИРСКАЯ, 31; СИБИРСКАЯ, 33; СИБИРСКАЯ, 33 корп.А; СИБИРСКАЯ, 34 корп./2; СИБИРСКАЯ, 34 корп./4; СИБИРСКАЯ, 34 корп./7; СИБИРСКАЯ, 36; СИБИРСКАЯ, 36 корп./1; СИБИРСКАЯ, 40; СИБИРСКАЯ, 46; СИБИРСКАЯ, 46 корп.А; СИБИРСКАЯ, 64; СИБИРСКАЯ, 64 корп./1; СИБИРСКАЯ, 64 корп.А; СИБИРСКАЯ, 81; СИБИРСКАЯ, 81 корп.А; СИБИРСКАЯ, 81 корп.А; СИБИРСКАЯ, 81 корп.Г; СИБИРСКАЯ, 82; СИБИРСКАЯ, 83 корп.А; СИБИРСКАЯ, 83 корп.Б; СИБИРСКАЯ, 86; СИБИРСКАЯ, 88; СИБИРСКАЯ, 90; СИБИРСКАЯ, 92; СИБИРСКАЯ, 96 корп.А; СИБИРСКАЯ, 97; СИБИРСКАЯ, 99; СИБИРСКАЯ, 99 корп.А; СИБИРСКАЯ, 99 корп.Б; СЛАВЯНСКИЙ ПЕРЕУЛОК, 1 корп.Г; СЛАВЯНСКИЙ ПЕРЕУЛОК, 11; СЛАВЯНСКИЙ ПЕРЕУЛОК, 19; СЛАВЯНСКИЙ ПЕРЕУЛОК, 20; СЛАВЯНСКИЙ ПЕРЕУЛОК, 31; СМОЛЕНСКИЙ ПЕРЕУЛОК, 27; СМОЛЕНСКИЙ ПЕРЕУЛОК, 29; СМОЛЕНСКИЙ ПЕРЕУЛОК, 31; СОЦИАЛИСТИЧЕСКАЯ, 12; СОЦИАЛИСТИЧЕСКАЯ, 2 корп.Б; СОЦИАЛИСТИЧЕСКАЯ, 28; СОЦИАЛИСТИЧЕСКАЯ, 9; СТЕПАНА РАЗИНА, 14 корп.А; СТЕПАНА РАЗИНА, 14 корп.В; СТЕПАНА РАЗИНА, 35; СТРОИТЕЛЬНЫЙ ПЕРЕУЛОК, 15; СТРОИТЕЛЬНЫЙ ПЕРЕУЛОК, 2; СТРОИТЕЛЬНЫЙ ПЕРЕУЛОК, 2; СУХООЗЕРНЫЙ ПЕРЕУЛОК, 13; ТАДЖИКСКИЙ ПЕРЕУЛОК, 17; ТВЕРСКАЯ, 100; ТВЕРСКАЯ, 103; ТВЕРСКАЯ, 105; ТВЕРСКАЯ, 106; ТВЕРСКАЯ, 11 корп.А; ТВЕРСКАЯ, 13; ТВЕРСКАЯ, 13 корп./1; ТВЕРСКАЯ, 18; ТВЕРСКАЯ, 20; ТВЕРСКАЯ, 22; ТВЕРСКАЯ, 24; ТВЕРСКАЯ, 26; ТВЕРСКАЯ, 3; ТВЕРСКАЯ, 32; ТВЕРСКАЯ, 51; ТВЕРСКАЯ, 51 корп./1; ТВЕРСКАЯ, 53; ТВЕРСКАЯ, 53 корп.А; ТВЕРСКАЯ, 57; ТВЕРСКАЯ, 57; ТВЕРСКАЯ, 59; ТВЕРСКАЯ, 61; ТВЕРСКАЯ, 63; ТВЕРСКАЯ, 66; ТВЕРСКАЯ, 66 корп./1; ТВЕРСКАЯ, 68; ТВЕРСКАЯ, 68; ТВЕРСКАЯ, 68; ТВЕРСКАЯ, 68 корп./2; ТВЕРСКАЯ, 68 корп.А; ТВЕРСКАЯ, 70; ТВЕРСКАЯ, 70 корп./1 СТР.1; ТВЕРСКАЯ, 74; ТВЕРСКАЯ, 74; ТВЕРСКАЯ, 75; ТВЕРСКАЯ, 77; ТВЕРСКАЯ, 79; ТВЕРСКАЯ, 81; ТВЕРСКАЯ, 88; ТВЕРСКАЯ, 90; ТВЕРСКАЯ, 90 корп.А; ТВЕРСКАЯ, 90 корп.Б; ТВЕРСКАЯ, 92; ТВЕРСКАЯ, 92 корп.А; ТВЕРСКАЯ, 92 корп.Б; ТИХИЙ ПЕРЕУЛОК, 17; ТИХИЙ ПЕРЕУЛОК, 20 корп.А; ТИХИЙ ПЕРЕУЛОК, 25; ТИХИЙ ПЕРЕУЛОК, 25 корп./1; ТИХИЙ ПЕРЕУЛОК, 25 корп./2; ТИХИЙ ПЕРЕУЛОК, 27; ТИХИЙ ПЕРЕУЛОК, 27 корп./1; ТИХИЙ ПЕРЕУЛОК, 28; ТРУДОВАЯ, 10; ТРУДОВАЯ, 11 корп./1; ТРУДОВАЯ, 12; ТРУДОВАЯ, 17; ТРУДОВАЯ, 19; ТРУДОВАЯ, 22; ТУПИКОВЫЙ ПЕРЕУЛОК, 33; ТУРКМЕНСКИЙ ПЕРЕУЛОК, 16; ТУРКМЕНСКИЙ ПЕРЕУЛОК, 5; УЗБЕКСКИЙ ПЕРЕУЛОК, 1; УЗБЕКСКИЙ ПЕРЕУЛОК, 1 корп.В; УЗБЕКСКИЙ ПЕРЕУЛОК, 15; УЗБЕКСКИЙ ПЕРЕУЛОК, 21; УЗБЕКСКИЙ ПЕРЕУЛОК, 9; УКРАИНСКАЯ, 19; УКРАИНСКАЯ, 7; УКРАИНСКИЙ ПЕРЕУЛОК, 12; УРОЖАЙНЫЙ ПЕРЕУЛОК, 22; УРОЖАЙНЫЙ ПЕРЕУЛОК, 23; УРОЖАЙНЫЙ ПЕРЕУЛОК, 24; УРОЖАЙНЫЙ ПЕРЕУЛОК, 25; УРОЖАЙНЫЙ ПЕРЕУЛОК, 25 корп.А; УРОЖАЙНЫЙ ПЕРЕУЛОК, 26 корп.А; УРОЖАЙНЫЙ ПЕРЕУЛОК, 27; УРОЖАЙНЫЙ ПЕРЕУЛОК, 28; УРОЖАЙНЫЙ ПЕРЕУЛОК, 28 корп.А; УСОВА, 37; УСОВА, 37 корп.А; УСОВА, 37 корп.А; УСОВА, 68; УСОВА, 68; УСПЕНСКИЙ ПЕРЕУЛОК, 10; УСПЕНСКИЙ ПЕРЕУЛОК, 8 корп.А; УСТЬ-КЕРЕПЕТЬ, 123; УСТЬ-КИРГИЗКА 2-Я, 35; УЧИТЕЛЬСКАЯ, 79; ФЛОТСКИЙ ПЕРЕУЛОК, 2; ФЛОТСКИЙ ПЕРЕУЛОК, 2 корп.А; ФЛОТСКИЙ ПЕРЕУЛОК, 4; ФЛОТСКИЙ ПЕРЕУЛОК, 8; ФРУКТОВЫЙ ПЕРЕУЛОК, 10 корп.В; ФРУНЗЕ ПРОСПЕКТ, 100; ФРУНЗЕ ПРОСПЕКТ, 100 корп.А; ФРУНЗЕ ПРОСПЕКТ, 102; ФРУНЗЕ ПРОСПЕКТ, 103 корп./1; ФРУНЗЕ ПРОСПЕКТ, 103 корп.А; ФРУНЗЕ ПРОСПЕКТ, 105 корп./1; ФРУНЗЕ ПРОСПЕКТ, 109; ФРУНЗЕ ПРОСПЕКТ, 109 корп.А; ФРУНЗЕ ПРОСПЕКТ, 109 корп.А; ФРУНЗЕ ПРОСПЕКТ, 109 корп.А; ФРУНЗЕ ПРОСПЕКТ, 111; ФРУНЗЕ ПРОСПЕКТ, 115; ФРУНЗЕ ПРОСПЕКТ, 115 корп./3; ФРУНЗЕ ПРОСПЕКТ, 116; ФРУНЗЕ ПРОСПЕКТ, 117 корп.А; ФРУНЗЕ ПРОСПЕКТ, 117 корп.А; ФРУНЗЕ ПРОСПЕКТ, 118; ФРУНЗЕ ПРОСПЕКТ, 118 корп./5; ФРУНЗЕ ПРОСПЕКТ, 119; ФРУНЗЕ ПРОСПЕКТ, 119; ФРУНЗЕ ПРОСПЕКТ, 119 корп./1.</t>
  </si>
  <si>
    <t>АЛТАЙСКАЯ, 163 корп.А;  ЕЛИЗАРОВЫХ, 74;  ЕЛИЗАРОВЫХ, 79 корп./1;  КУЛАГИНА, 11;  КУЛАГИНА, 25;  КУЛАГИНА, 37;  САЛТЫКОВА-ЩЕДРИНА, 46;  ФРУКТОВЫЙ ПЕРЕУЛОК, 28;  ФРУНЗЕ ПРОСПЕКТ, 123;  ФРУНЗЕ ПРОСПЕКТ, 123 корп./1;  ФРУНЗЕ ПРОСПЕКТ, 131 корп./1;  ФРУНЗЕ ПРОСПЕКТ, 222;  ФРУНЗЕ ПРОСПЕКТ, 224;  ФРУНЗЕ ПРОСПЕКТ, 240; АЛТАЙСКАЯ, 161 корп.В; АЛТАЙСКАЯ, 161 корп.В; АЛТАЙСКАЯ, 163; АЛТАЙСКАЯ, 163 корп.А; АЛТАЙСКАЯ, 163 корп.Б; АЛТАЙСКАЯ, 169; АЛТАЙСКАЯ, 171; ЕЛИЗАРОВЫХ, 68; ЕЛИЗАРОВЫХ, 70; ЕЛИЗАРОВЫХ, 70 корп.А; ЕЛИЗАРОВЫХ, 72; ЕЛИЗАРОВЫХ, 74; ЕЛИЗАРОВЫХ, 76; ЕЛИЗАРОВЫХ, 76 корп./1; ЕЛИЗАРОВЫХ, 79 корп./1; ЕЛИЗАРОВЫХ, 79 корп./4; ЕЛИЗАРОВЫХ, 82; ЕЛИЗАРОВЫХ, 84; ЕЛИЗАРОВЫХ, 85; ЕЛИЗАРОВЫХ, 86; КУЛАГИНА, 1; КУЛАГИНА, 11; КУЛАГИНА, 11 корп./1; КУЛАГИНА, 13; КУЛАГИНА, 15; КУЛАГИНА, 17; КУЛАГИНА, 19; КУЛАГИНА, 23; КУЛАГИНА, 25; КУЛАГИНА, 27; КУЛАГИНА, 29; КУЛАГИНА, 3; КУЛАГИНА, 31; КУЛАГИНА, 33; КУЛАГИНА, 37; КУЛАГИНА, 45; КУЛАГИНА, 5; КУЛАГИНА, 6; КУЛАГИНА, 6 корп.А; КУЛАГИНА, 6 корп.А; КУЛАГИНА, 6 корп.А; КУЛАГИНА, 6 корп.Б; КУЛАГИНА, 7; КУЛАГИНА, 8; КУЛАГИНА, 8 корп./1; КУЛАГИНА, 9; САЛТЫКОВА-ЩЕДРИНА, 35; САЛТЫКОВА-ЩЕДРИНА, 37; САЛТЫКОВА-ЩЕДРИНА, 39.</t>
  </si>
  <si>
    <t> АЛТАЙСКАЯ,  34;  БАТЕНЬКОВА ПЛОЩАДЬ,  6;  БЕЛЕНЦА АЛЕКСЕЯ,  17;  БЕЛИНСКОГО,  14;  БЕЛИНСКОГО,  15;  БЕЛИНСКОГО,  21 корп.А;  БЕЛИНСКОГО,  30;  БЕЛИНСКОГО,  55;  ГАГАРИНА,  31;  ГАГАРИНА,  49;  ГАГАРИНА,  56;  ГЕРЦЕНА,  5;  ДЗЕРЖИНСКОГО,  57;  ДЗЕРЖИНСКОГО,  59;  ЕНИСЕЙСКАЯ,  15;  ИСТОЧНАЯ,  2 корп.А;  ИСТОЧНАЯ,  21;  К.МАРКСА,  24;  К.МАРКСА,  25;  КАРПОВСКИЙ ПЕРЕУЛОК,  3;  КИЕВСКАЯ,  109 корп./2;  КИЕВСКАЯ,  109 корп./4;  КИЕВСКАЯ,  58;  КИЕВСКАЯ,  86;  КИЕВСКАЯ,  88 корп.А;  КИРОВА ПРОСПЕКТ,  14;  КИРОВА ПРОСПЕКТ,  14;  КИРОВА ПРОСПЕКТ,  41;  КИРОВА ПРОСПЕКТ,  51 корп.А;  КИРОВА ПРОСПЕКТ,  56;  КОМСОМОЛЬСКИЙ ПЕРЕУЛОК,  16 корп.А;  КОМСОМОЛЬСКИЙ ПРОСПЕКТ,  61;  КОМСОМОЛЬСКИЙ ПРОСПЕКТ,  73;  КОСАРЕВА,  33;  КОТОВСКОГО,  15;  КОТОВСКОГО,  28;  КРАСНОАРМЕЙСКАЯ,  101;  КРАСНОАРМЕЙСКАЯ,  14;  КРАСНОАРМЕЙСКАЯ,  16;  КРАСНОАРМЕЙСКАЯ,  48;  КРАСНОАРМЕЙСКАЯ,  87;  КРАСНЫЙ ПЕРЕУЛОК,  16;  КРАСНЫЙ ПЕРЕУЛОК,  2;  КУЗНЕЦОВА,  12;  ЛЕНИНА ПЛОЩАДЬ,  4;  ЛЕНИНА ПРОСПЕКТ,  111;  ЛЕНИНА ПРОСПЕКТ,  118;  ЛЕНИНА ПРОСПЕКТ,  130;  ЛЕНИНА ПРОСПЕКТ,  36;  ЛЕНИНА ПРОСПЕКТ,  36;  ЛЕНИНА ПРОСПЕКТ,  36;  ЛЕНИНА ПРОСПЕКТ,  40;  ЛЕНИНА ПРОСПЕКТ,  66;  ЛЕНИНА ПРОСПЕКТ,  73;  ЛЕНИНА ПРОСПЕКТ,  75;  ЛЕНИНА ПРОСПЕКТ,  91;  ЛЕНИНА ПРОСПЕКТ,  93;  ЛЕСНОЙ ПЕРЕУЛОК,  11;  МАКСИМА ГОРЬКОГО,  35;  МАТРОСОВА,  8;  МОСКОВСКИЙ ТРАКТ,  2;  МОСКОВСКИЙ ТРАКТ,  6 корп./4;  НАБЕРЕЖНАЯ РЕКИ УШАЙКИ,  16;  НАХАНОВИЧА ПЕРЕУЛОК,  19;  НИКИТИНА,  15 корп.А;  НИКИТИНА,  29 корп.А;  НОВГОРОДСКАЯ,  42;  ОКТЯБРЬСКАЯ,  32 корп.А;  ПЛЕХАНОВА ПЕРЕУЛОК,  11;  РОЗЫ ЛЮКСЕМБУРГ,  35;  СОВЕТСКАЯ,  68;  СОВЕТСКАЯ,  82;  СОВПАРТШКОЛЬНЫЙ ПЕРЕУЛОК,  10 корп./1;  СОВПАРТШКОЛЬНЫЙ ПЕРЕУЛОК,  15;  СТУДЕНЧЕСКАЯ,  8;  ТАТАРСКАЯ,  37;  УСОВА,  13 корп.В;  УСОВА,  16;  УСОВА,  2;  УСОВА,  21;  УСОВА,  21 корп.3;  УСОВА,  25 корп.Б;  УСОВА,  31;  УСОВА,  6;  УЧЕБНАЯ,  42;  ФРУНЗЕ ПРОСПЕКТ,  102;  ФРУНЗЕ ПРОСПЕКТ,  105;  ФРУНЗЕ ПРОСПЕКТ,  14;  ФРУНЗЕ ПРОСПЕКТ,  23;  ФРУНЗЕ ПРОСПЕКТ,  32;  ФРУНЗЕ ПРОСПЕКТ,  55;  ФРУНЗЕ ПРОСПЕКТ,  77 корп.Б;  ШИШКОВА,  28; 1905 ГОДА ПЕРЕУЛОК, 11; 1905 ГОДА ПЕРЕУЛОК, 14; 1905 ГОДА ПЕРЕУЛОК, 14 корп.Б; 1905 ГОДА ПЕРЕУЛОК, 15; 1905 ГОДА ПЕРЕУЛОК, 18; 1905 ГОДА ПЕРЕУЛОК, 20; 1905 ГОДА ПЕРЕУЛОК, 4; 1905 ГОДА ПЕРЕУЛОК, 5; 1905 ГОДА ПЕРЕУЛОК, 6; 1905 ГОДА ПЕРЕУЛОК, 6; 1905 ГОДА ПЕРЕУЛОК, 6 корп./1; 1905 ГОДА ПЕРЕУЛОК, 6 корп./4; 1905 ГОДА ПЕРЕУЛОК, 6 корп.КОРП.3; 1905 ГОДА ПЕРЕУЛОК, 7 корп.В; 1905 ГОДА ПЕРЕУЛОК, 8; АЛТАЙСКАЯ, 10; АЛТАЙСКАЯ, 11; АЛТАЙСКАЯ, 11 корп.А; АЛТАЙСКАЯ, 13; АЛТАЙСКАЯ, 14; АЛТАЙСКАЯ, 15; АЛТАЙСКАЯ, 16; АЛТАЙСКАЯ, 16 корп.А; АЛТАЙСКАЯ, 17; АЛТАЙСКАЯ, 18; АЛТАЙСКАЯ, 20; АЛТАЙСКАЯ, 3; АЛТАЙСКАЯ, 3 корп.А; АЛТАЙСКАЯ, 30; АЛТАЙСКАЯ, 34; АЛТАЙСКАЯ, 35 корп.А; АЛТАЙСКАЯ, 35 корп.Б; АЛТАЙСКАЯ, 43; АЛТАЙСКАЯ, 43 корп.А; АЛТАЙСКАЯ, 5; АЛТАЙСКАЯ, 5 корп./1; АЛТАЙСКАЯ, 7; АЛТАЙСКАЯ, 8; АПТЕКАРСКИЙ ПЕРЕУЛОК, 11; АПТЕКАРСКИЙ ПЕРЕУЛОК, 11 корп./1; АПТЕКАРСКИЙ ПЕРЕУЛОК, 11 корп.А; АПТЕКАРСКИЙ ПЕРЕУЛОК, 7; АПТЕКАРСКИЙ ПЕРЕУЛОК, 8; АПТЕКАРСКИЙ ПЕРЕУЛОК, 9; АРКАДИЯ ИВАНОВА, 2; АРКАДИЯ ИВАНОВА, 2 корп.А; АРКАДИЯ ИВАНОВА, 4 корп./1; АРТЕМА, 3; АРТЕМА, 5; АРТЕМА, 5 корп.А; АРТЕМА, 7; БАЗАРНЫЙ ПЕРЕУЛОК, 12; БАЗАРНЫЙ ПЕРЕУЛОК, 2; БАЗАРНЫЙ ПЕРЕУЛОК, 4; БАЗАРНЫЙ ПЕРЕУЛОК, 6; БАТЕНЬКОВА ПЕРЕУЛОК, 12; БАТЕНЬКОВА ПЕРЕУЛОК, 13; БАТЕНЬКОВА ПЕРЕУЛОК, 17 корп./1; БАТЕНЬКОВА ПЕРЕУЛОК, 3; БАТЕНЬКОВА ПЛОЩАДЬ, 2; БАТЕНЬКОВА ПЛОЩАДЬ, 6; БЕЛАЯ, 12; БЕЛАЯ, 14; БЕЛАЯ, 14 корп./1; БЕЛАЯ, 14 корп./2; БЕЛАЯ, 16; БЕЛАЯ, 5 корп./1; БЕЛАЯ, 6; БЕЛАЯ, 8 корп.А; БЕЛЕНЦА АЛЕКСЕЯ, 11; БЕЛЕНЦА АЛЕКСЕЯ, 11 корп./1; БЕЛЕНЦА АЛЕКСЕЯ, 14; БЕЛЕНЦА АЛЕКСЕЯ, 15; БЕЛЕНЦА АЛЕКСЕЯ, 17; БЕЛЕНЦА АЛЕКСЕЯ, 2 корп.А; БЕЛЕНЦА АЛЕКСЕЯ, 21; БЕЛЕНЦА АЛЕКСЕЯ, 21; БЕЛЕНЦА АЛЕКСЕЯ, 25; БЕЛЕНЦА АЛЕКСЕЯ, 25 корп./1; БЕЛЕНЦА АЛЕКСЕЯ, 3; БЕЛЕНЦА АЛЕКСЕЯ, 4 корп.А; БЕЛЕНЦА АЛЕКСЕЯ, 5; БЕЛЕНЦА АЛЕКСЕЯ, 6; БЕЛЕНЦА АЛЕКСЕЯ, 7; БЕЛЕНЦА АЛЕКСЕЯ, 8; БЕЛИНСКОГО ПРОЕЗД, 1; БЕЛИНСКОГО ПРОЕЗД, 2; БЕЛИНСКОГО ПРОЕЗД, 4; БЕЛИНСКОГО ПРОЕЗД, 4; БЕЛИНСКОГО ПРОЕЗД, 5; БЕЛИНСКОГО ПРОЕЗД, 6; БЕЛИНСКОГО ПРОЕЗД, 7; БЕЛИНСКОГО ПРОЕЗД, 8; БЕЛИНСКОГО ПРОЕЗД, 9; БЕЛИНСКОГО, 14; БЕЛИНСКОГО, 15; БЕЛИНСКОГО, 15 корп./1; БЕЛИНСКОГО, 15 корп.А; БЕЛИНСКОГО, 17; БЕЛИНСКОГО, 17; БЕЛИНСКОГО, 17 корп./1; БЕЛИНСКОГО, 17 корп.А; БЕЛИНСКОГО, 18; БЕЛИНСКОГО, 19; БЕЛИНСКОГО, 20 корп./1; БЕЛИНСКОГО, 20 корп.А; БЕЛИНСКОГО, 21 корп./1; БЕЛИНСКОГО, 21 корп.А; БЕЛИНСКОГО, 21 корп.А/1; БЕЛИНСКОГО, 21 корп.А/2; БЕЛИНСКОГО, 22; БЕЛИНСКОГО, 25; БЕЛИНСКОГО, 25; БЕЛИНСКОГО, 26; БЕЛИНСКОГО, 27; БЕЛИНСКОГО, 27 корп.А; БЕЛИНСКОГО, 28 корп./1; БЕЛИНСКОГО, 29; БЕЛИНСКОГО, 3; БЕЛИНСКОГО, 30; БЕЛИНСКОГО, 31 корп./2; БЕЛИНСКОГО, 31 корп.А; БЕЛИНСКОГО, 32 корп.А; БЕЛИНСКОГО, 32 корп.Б; БЕЛИНСКОГО, 33; БЕЛИНСКОГО, 33 корп./1; БЕЛИНСКОГО, 35 корп.1; БЕЛИНСКОГО, 35 корп.А; БЕЛИНСКОГО, 36; БЕЛИНСКОГО, 38; БЕЛИНСКОГО, 42; БЕЛИНСКОГО, 44; БЕЛИНСКОГО, 5; БЕЛИНСКОГО, 50; БЕЛИНСКОГО, 50 корп./1; БЕЛИНСКОГО, 51; БЕЛИНСКОГО, 53; БЕЛИНСКОГО, 53; БЕЛИНСКОГО, 54; БЕЛИНСКОГО, 55; БЕЛИНСКОГО, 58 корп./3; БЕЛИНСКОГО, 58 корп.А; БЕЛИНСКОГО, 6; БЕЛИНСКОГО, 61; БЕЛИНСКОГО, 62; БЕЛИНСКОГО, 70; БЕЛИНСКОГО, 72; БЕЛИНСКОГО, 8; БОЛОТНЫЙ ПЕРЕУЛОК, 9 корп./1; БОЛОТНЫЙ ПЕРЕУЛОК, 9 корп./2; БОЛЬНИЧНАЯ, 4; БОЛЬШАЯ ПОДГОРНАЯ, 10; БОЛЬШАЯ ПОДГОРНАЯ, 13; БОЛЬШАЯ ПОДГОРНАЯ, 15; БОЛЬШАЯ ПОДГОРНАЯ, 17; БОЛЬШАЯ ПОДГОРНАЯ, 19; БОЛЬШАЯ ПОДГОРНАЯ, 21; БОЛЬШАЯ ПОДГОРНАЯ, 29; БОЛЬШАЯ ПОДГОРНАЯ, 31; БОЛЬШАЯ ПОДГОРНАЯ, 35; БОЛЬШАЯ ПОДГОРНАЯ, 37; БОЛЬШАЯ ПОДГОРНАЯ, 39; БОЛЬШАЯ ПОДГОРНАЯ, 40; БОЛЬШАЯ ПОДГОРНАЯ, 41; БОЛЬШАЯ ПОДГОРНАЯ, 41 корп./1; БОЛЬШАЯ ПОДГОРНАЯ, 41 корп.А; БОЛЬШАЯ ПОДГОРНАЯ, 42; БОЛЬШАЯ ПОДГОРНАЯ, 43; БОЛЬШАЯ ПОДГОРНАЯ, 45; БОЛЬШАЯ ПОДГОРНАЯ, 47; БОЛЬШАЯ ПОДГОРНАЯ, 49; БОЛЬШАЯ ПОДГОРНАЯ, 51; БОЛЬШАЯ ПОДГОРНАЯ, 55; БОЛЬШАЯ ПОДГОРНАЯ, 57; БОЛЬШАЯ ПОДГОРНАЯ, 6; БОЛЬШАЯ ПОДГОРНАЯ, 73; ВАНЦЕТТИ ПЕРЕУЛОК, 12; ВАНЦЕТТИ ПЕРЕУЛОК, 14; ВАНЦЕТТИ ПЕРЕУЛОК, 18; ВАНЦЕТТИ ПЕРЕУЛОК, 19; ВАНЦЕТТИ ПЕРЕУЛОК, 2; ВАНЦЕТТИ ПЕРЕУЛОК, 2 корп.А; ВАНЦЕТТИ ПЕРЕУЛОК, 25; ВАНЦЕТТИ ПЕРЕУЛОК, 6; ВАНЦЕТТИ ПЕРЕУЛОК, 6 корп./1; ВАНЦЕТТИ ПЕРЕУЛОК, 6 корп./2; ВАНЦЕТТИ ПЕРЕУЛОК, 6 корп.А; ВАНЦЕТТИ ПЕРЕУЛОК, 9; ВЕРШИНИНА, 10 корп.А; ВЕРШИНИНА, 18; ВЕРШИНИНА, 19; ВЕРШИНИНА, 25; ВЕРШИНИНА, 25; ВЕРШИНИНА, 25 корп./2; ВЕРШИНИНА, 27 корп./1; ВЕРШИНИНА, 27 корп./2; ВЕРШИНИНА, 27 корп./3; ВЕРШИНИНА, 27 корп./4; ВЕРШИНИНА, 27 корп./5; ВЕРШИНИНА, 27 корп./6; ВЕРШИНИНА, 27 корп./7; ВЕРШИНИНА, 27 корп./8; ВЕРШИНИНА, 27 корп./9; ВЕРШИНИНА, 31; ВЕРШИНИНА, 37; ВЕРШИНИНА, 38; ВЕРШИНИНА, 39; ВЕРШИНИНА, 39 корп.А; ВЕРШИНИНА, 40; ВЕРШИНИНА, 43; ВЕРШИНИНА, 43 корп.В; ВЕРШИНИНА, 46; ВЕРШИНИНА, 48; ВЕРШИНИНА, 48 корп./1; ВЕРШИНИНА, 50; ВЕРШИНИНА, 52; ВЕРШИНИНА, 7; ВЕРШИНИНА, 8; ВОЙКОВА, 1; ВОЙКОВА, 12; ВОЙКОВА, 19; ВОЙКОВА, 2; ВОЙКОВА, 2 корп./1; ВОЙКОВА, 2 корп.А; ВОЙКОВА, 2 корп.А; ВОЙКОВА, 22 корп./1; ВОЙКОВА, 27 корп.А; ВОЙКОВА, 3; ВОЙКОВА, 3 корп.А; ВОЙКОВА, 4; ВОЙКОВА, 4 корп.А; ВОЙКОВА, 5; ВОЙКОВА, 7; ВОЙКОВА, 8; ВОЙКОВА, 8; ВОЙЛОЧНАЯ ЗАИМКА, 10; ВОЙЛОЧНАЯ ЗАИМКА, 15; ВОЙЛОЧНАЯ ЗАИМКА, 16; ВОЙЛОЧНАЯ ЗАИМКА, 8; ВОЙЛОЧНАЯ ЗАИМКА, 9; ГАГАРИНА, 10; ГАГАРИНА, 11; ГАГАРИНА, 11; ГАГАРИНА, 14; ГАГАРИНА, 19; ГАГАРИНА, 2 корп.А; ГАГАРИНА, 21; ГАГАРИНА, 22 корп./1; ГАГАРИНА, 25; ГАГАРИНА, 26; ГАГАРИНА, 27; ГАГАРИНА, 28; ГАГАРИНА, 28 корп.А; ГАГАРИНА, 3; ГАГАРИНА, 3 корп.СТР.1; ГАГАРИНА, 31; ГАГАРИНА, 32; ГАГАРИНА, 33; ГАГАРИНА, 34; ГАГАРИНА, 34 корп./1; ГАГАРИНА, 35; ГАГАРИНА, 36; ГАГАРИНА, 37; ГАГАРИНА, 38; ГАГАРИНА, 39; ГАГАРИНА, 39; ГАГАРИНА, 4; ГАГАРИНА, 40; ГАГАРИНА, 41; ГАГАРИНА, 42; ГАГАРИНА, 44; ГАГАРИНА, 46; ГАГАРИНА, 48; ГАГАРИНА, 49; ГАГАРИНА, 49; ГАГАРИНА, 49 корп.А; ГАГАРИНА, 5; ГАГАРИНА, 5 корп./1; ГАГАРИНА, 5 корп./1; ГАГАРИНА, 52; ГАГАРИНА, 54; ГАГАРИНА, 56; ГАГАРИНА, 6; ГАГАРИНА, 6 корп./1; ГАГАРИНА, 7; ГАГАРИНА, 7 корп./1; ГАГАРИНА, 8; ГЕРЦЕНА, 1 корп.А; ГЕРЦЕНА, 10; ГЕРЦЕНА, 10; ГЕРЦЕНА, 13; ГЕРЦЕНА, 13 корп./1; ГЕРЦЕНА, 13 корп.А; ГЕРЦЕНА, 14; ГЕРЦЕНА, 15; ГЕРЦЕНА, 15 корп./1; ГЕРЦЕНА, 15 корп.А; ГЕРЦЕНА, 15 корп.А; ГЕРЦЕНА, 16; ГЕРЦЕНА, 18; ГЕРЦЕНА, 18 корп./3; ГЕРЦЕНА, 18 корп.А; ГЕРЦЕНА, 49; ГЕРЦЕНА, 55; ГЕРЦЕНА, 59; ГЕРЦЕНА, 6; ГЕРЦЕНА, 61; ГЕРЦЕНА, 63; ГЕРЦЕНА, 65 корп./2; ГЕРЦЕНА, 68; ГЕРЦЕНА, 68; ГЕРЦЕНА, 68 корп.А; ГЕРЦЕНА, 68 корп.СТР.2; ГЕРЦЕНА, 7; ГЕРЦЕНА, 72; ГЕРЦЕНА, 72; ГЕРЦЕНА, 72 корп./1; ГЕРЦЕНА, 72 корп./4 СТР.2; ГЕРЦЕНА, 72 корп.Б; ГЕРЦЕНА, 8; ГЕРЦЕНА, 9; ГЕРЦЕНА, 9 корп.А; ГОГОЛЯ, 12; ГОГОЛЯ, 12; ГОГОЛЯ, 14 корп./1; ГОГОЛЯ, 14 корп./2; ГОГОЛЯ, 14 корп./3; ГОГОЛЯ, 14 корп./4; ГОГОЛЯ, 16; ГОГОЛЯ, 18 корп./1; ГОГОЛЯ, 19; ГОГОЛЯ, 22; ГОГОЛЯ, 23; ГОГОЛЯ, 23 корп.А; ГОГОЛЯ, 24; ГОГОЛЯ, 29; ГОГОЛЯ, 29 корп.А; ГОГОЛЯ, 30 корп./1; ГОГОЛЯ, 30 корп./2; ГОГОЛЯ, 30 корп./3; ГОГОЛЯ, 30 корп./4; ГОГОЛЯ, 31; ГОГОЛЯ, 33; ГОГОЛЯ, 35; ГОГОЛЯ, 36 корп./1; ГОГОЛЯ, 36 корп./2; ГОГОЛЯ, 36 корп./3; ГОГОЛЯ, 36 корп./4; ГОГОЛЯ, 36 корп./5; ГОГОЛЯ, 37; ГОГОЛЯ, 40; ГОГОЛЯ, 54; ГОГОЛЯ, 57; ГОГОЛЯ, 57 корп.А; ГОГОЛЯ, 58; ГОГОЛЯ, 59; ГОГОЛЯ, 59; ГОГОЛЯ, 59 корп./1; ГОГОЛЯ, 61; ГОРШКОВСКИЙ ПЕРЕУЛОК, 17; ГОРШКОВСКИЙ ПЕРЕУЛОК, 19; ГОРШКОВСКИЙ ПЕРЕУЛОК, 2; ГОРШКОВСКИЙ ПЕРЕУЛОК, 3; ДАНИЛОВСКИЙ ПЕРЕУЛОК, 9; ДЗЕРЖИНСКОГО, 54 корп.А; ДЗЕРЖИНСКОГО, 56; ДЗЕРЖИНСКОГО, 57; ДЗЕРЖИНСКОГО, 58; ДЗЕРЖИНСКОГО, 59; ДЗЕРЖИНСКОГО, 60 корп.А; ДЗЕРЖИНСКОГО, 62; ЕЛИЗАРОВЫХ, 4 корп./1; ЕНИСЕЙСКАЯ, 15; ЕНИСЕЙСКАЯ, 17; ЕНИСЕЙСКАЯ, 19; ЕНИСЕЙСКАЯ, 21; ЕНИСЕЙСКАЯ, 21; ЕНИСЕЙСКАЯ, 23; ЕНИСЕЙСКАЯ, 23 корп.А; ЕНИСЕЙСКАЯ, 25; ЕНИСЕЙСКАЯ, 26; ЕНИСЕЙСКАЯ, 27; ЕНИСЕЙСКАЯ, 32; ЕНИСЕЙСКАЯ, 33; ЕНИСЕЙСКАЯ, 4; ЕНИСЕЙСКАЯ, 8; ЗАГОРНАЯ, 13; ЗАГОРНАЯ, 14; ЗАГОРНАЯ, 15; ЗАГОРНАЯ, 24; ЗАГОРНАЯ, 26; ЗАГОРНАЯ, 27; ЗАГОРНАЯ, 30; ЗАГОРНАЯ, 31; ЗАГОРНАЯ, 33; ЗАГОРНАЯ, 4; ЗАГОРНАЯ, 40; ЗАГОРНАЯ, 42; ЗАГОРНАЯ, 44; ЗАГОРНАЯ, 44 корп./1; ЗАГОРНАЯ, 44 корп./2; ЗАГОРНАЯ, 45; ЗАГОРНАЯ, 46; ЗАГОРНАЯ, 48; ЗАГОРНАЯ, 50; ЗАГОРНАЯ, 52; ЗАГОРНАЯ, 54; ЗАГОРНАЯ, 56; ЗАГОРНАЯ, 58; ЗАГОРНАЯ, 59; ЗАГОРНАЯ, 60; ЗАГОРНАЯ, 62 корп.А; ЗАГОРНАЯ, 66; ЗАГОРНАЯ, 7 корп.А; ЗАГОРНАЯ, 70; ЗАГОРНАЯ, 74; ЗАГОРНАЯ, 74 корп.А; ЗАГОРНАЯ, 8; ЗАГОРНАЯ, 9; ЗАЛИВНАЯ, 1; ЗАЛИВНАЯ, 1 корп.Б; ЗАЛИВНАЯ, 14; ЗАЛИВНАЯ, 22; ЗАЛИВНАЯ, 26; ЗАЛИВНАЯ, 31; ЗАЛИВНАЯ, 9; ЗАТЕЕВСКИЙ ПЕРЕУЛОК, 5; ЗАТЕЕВСКИЙ ПЕРЕУЛОК, 8; ИСТОЧНАЯ, 10; ИСТОЧНАЯ, 11; ИСТОЧНАЯ, 13; ИСТОЧНАЯ, 15; ИСТОЧНАЯ, 15 корп.В; ИСТОЧНАЯ, 17; ИСТОЧНАЯ, 2; ИСТОЧНАЯ, 2 корп.А; ИСТОЧНАЯ, 24; ИСТОЧНАЯ, 25; ИСТОЧНАЯ, 26; ИСТОЧНАЯ, 27; ИСТОЧНАЯ, 28; ИСТОЧНАЯ, 3; ИСТОЧНАЯ, 30; ИСТОЧНАЯ, 31; ИСТОЧНАЯ, 32; ИСТОЧНАЯ, 33; ИСТОЧНАЯ, 36; ИСТОЧНАЯ, 38; ИСТОЧНАЯ, 4; ИСТОЧНАЯ, 41 корп.А; ИСТОЧНАЯ, 42; ИСТОЧНАЯ, 43; ИСТОЧНАЯ, 44; ИСТОЧНАЯ, 45; ИСТОЧНАЯ, 47; ИСТОЧНАЯ, 5; ИСТОЧНАЯ, 51; ИСТОЧНАЯ, 6; ИСТОЧНАЯ, 7; ИСТОЧНАЯ, 9; ИСТОЧНЫЙ ПЕРЕУЛОК, 3; ИСТОЧНЫЙ ПЕРЕУЛОК, 5; К.МАРКСА, 11; К.МАРКСА, 11 корп.А; К.МАРКСА, 13; К.МАРКСА, 14; К.МАРКСА, 15; К.МАРКСА, 15 корп./1; К.МАРКСА, 15 корп.А; К.МАРКСА, 17; К.МАРКСА, 17 корп./1; К.МАРКСА, 17 корп.А; К.МАРКСА, 19; К.МАРКСА, 2; К.МАРКСА, 20; К.МАРКСА, 20; К.МАРКСА, 21; К.МАРКСА, 22; К.МАРКСА, 24; К.МАРКСА, 25; К.МАРКСА, 26; К.МАРКСА, 29; К.МАРКСА, 29 корп./1; К.МАРКСА, 3; К.МАРКСА, 31; К.МАРКСА, 34; К.МАРКСА, 36; К.МАРКСА, 37; К.МАРКСА, 38; К.МАРКСА, 38 корп.А; К.МАРКСА, 39; К.МАРКСА, 4; К.МАРКСА, 40; К.МАРКСА, 41; К.МАРКСА, 41 корп.А; К.МАРКСА, 42; К.МАРКСА, 42 корп./1; К.МАРКСА, 43; К.МАРКСА, 43 корп./1; К.МАРКСА, 44; К.МАРКСА, 45 корп.А; К.МАРКСА, 47; К.МАРКСА, 49; К.МАРКСА, 50; К.МАРКСА, 53; К.МАРКСА, 7; КАРПОВСКИЙ ПЕРЕУЛОК, 20; КАРПОВСКИЙ ПЕРЕУЛОК, 20 корп.А; КАРПОВСКИЙ ПЕРЕУЛОК, 24; КАРПОВСКИЙ ПЕРЕУЛОК, 3; КАРТАШОВА, 1 корп.А; КАРТАШОВА, 12 корп.А; КАРТАШОВА, 17; КАРТАШОВА, 20; КАРТАШОВА, 22; КАРТАШОВА, 22 корп./1; КАРТАШОВА, 3; КАРТАШОВА, 47; КАРТАШОВА, 68; КАРТАШОВА, 70; КИЕВСКАЯ, 105; КИЕВСКАЯ, 105 корп.А; КИЕВСКАЯ, 109 корп./1; КИЕВСКАЯ, 109 корп./2; КИЕВСКАЯ, 109 корп./3; КИЕВСКАЯ, 109 корп./4; КИЕВСКАЯ, 111; КИЕВСКАЯ, 111 корп./1; КИЕВСКАЯ, 57; КИЕВСКАЯ, 58; КИЕВСКАЯ, 59; КИЕВСКАЯ, 60; КИЕВСКАЯ, 60; КИЕВСКАЯ, 60 корп.Б; КИЕВСКАЯ, 61; КИЕВСКАЯ, 62; КИЕВСКАЯ, 64; КИЕВСКАЯ, 64 корп.А; КИЕВСКАЯ, 66; КИЕВСКАЯ, 68; КИЕВСКАЯ, 74; КИЕВСКАЯ, 78 корп./1; КИЕВСКАЯ, 80; КИЕВСКАЯ, 82; КИЕВСКАЯ, 82 корп.А; КИЕВСКАЯ, 84; КИЕВСКАЯ, 86; КИЕВСКАЯ, 86 корп.А; КИЕВСКАЯ, 86 корп.Б; КИЕВСКАЯ, 86 корп.В; КИЕВСКАЯ, 86 корп.Г; КИЕВСКАЯ, 88; КИЕВСКАЯ, 88 корп.А; КИЕВСКАЯ, 92; КИРОВА ПЛОЩАДЬ, 2; КИРОВА ПРОСПЕКТ, 1; КИРОВА ПРОСПЕКТ, 10; КИРОВА ПРОСПЕКТ, 11 корп.А; КИРОВА ПРОСПЕКТ, 12; КИРОВА ПРОСПЕКТ, 13; КИРОВА ПРОСПЕКТ, 13 корп.А; КИРОВА ПРОСПЕКТ, 14; КИРОВА ПРОСПЕКТ, 14 корп.А; КИРОВА ПРОСПЕКТ, 15; КИРОВА ПРОСПЕКТ, 16; КИРОВА ПРОСПЕКТ, 2; КИРОВА ПРОСПЕКТ, 20; КИРОВА ПРОСПЕКТ, 23; КИРОВА ПРОСПЕКТ, 27; КИРОВА ПРОСПЕКТ, 27 корп.А; КИРОВА ПРОСПЕКТ, 29; КИРОВА ПРОСПЕКТ, 31; КИРОВА ПРОСПЕКТ, 33; КИРОВА ПРОСПЕКТ, 35; КИРОВА ПРОСПЕКТ, 36; КИРОВА ПРОСПЕКТ, 36; КИРОВА ПРОСПЕКТ, 37; КИРОВА ПРОСПЕКТ, 39; КИРОВА ПРОСПЕКТ, 39 корп.А; КИРОВА ПРОСПЕКТ, 4; КИРОВА ПРОСПЕКТ, 41; КИРОВА ПРОСПЕКТ, 41; КИРОВА ПРОСПЕКТ, 49; КИРОВА ПРОСПЕКТ, 5; КИРОВА ПРОСПЕКТ, 51; КИРОВА ПРОСПЕКТ, 51; КИРОВА ПРОСПЕКТ, 51 корп.А; КИРОВА ПРОСПЕКТ, 51 корп.А; КИРОВА ПРОСПЕКТ, 51 корп.А СТР.15; КИРОВА ПРОСПЕКТ, 51 корп.А СТР.17; КИРОВА ПРОСПЕКТ, 53 корп./4; КИРОВА ПРОСПЕКТ, 56; КИРОВА ПРОСПЕКТ, 56 корп.А; КИРОВА ПРОСПЕКТ, 56 корп.Б; КИРОВА ПРОСПЕКТ, 57; КИРОВА ПРОСПЕКТ, 58; КИРОВА ПРОСПЕКТ, 58; КИРОВА ПРОСПЕКТ, 7; КОМСОМОЛЬСКИЙ ПЕРЕУЛОК, 10; КОМСОМОЛЬСКИЙ ПЕРЕУЛОК, 10 корп.А; КОМСОМОЛЬСКИЙ ПЕРЕУЛОК, 11; КОМСОМОЛЬСКИЙ ПЕРЕУЛОК, 11 корп./1; КОМСОМОЛЬСКИЙ ПЕРЕУЛОК, 12; КОМСОМОЛЬСКИЙ ПЕРЕУЛОК, 14; КОМСОМОЛЬСКИЙ ПЕРЕУЛОК, 16; КОМСОМОЛЬСКИЙ ПЕРЕУЛОК, 16 корп./2; КОМСОМОЛЬСКИЙ ПЕРЕУЛОК, 16 корп.А; КОМСОМОЛЬСКИЙ ПЕРЕУЛОК, 3; КОМСОМОЛЬСКИЙ ПЕРЕУЛОК, 4; КОМСОМОЛЬСКИЙ ПЕРЕУЛОК, 6; КОМСОМОЛЬСКИЙ ПЕРЕУЛОК, 8; КОМСОМОЛЬСКИЙ ПЕРЕУЛОК, 9; КОМСОМОЛЬСКИЙ ПРОСПЕКТ, 49; КОМСОМОЛЬСКИЙ ПРОСПЕКТ, 53; КОМСОМОЛЬСКИЙ ПРОСПЕКТ, 53; КОМСОМОЛЬСКИЙ ПРОСПЕКТ, 59; КОМСОМОЛЬСКИЙ ПРОСПЕКТ, 61; КОМСОМОЛЬСКИЙ ПРОСПЕКТ, 63; КОМСОМОЛЬСКИЙ ПРОСПЕКТ, 63 корп.А; КОМСОМОЛЬСКИЙ ПРОСПЕКТ, 64; КОМСОМОЛЬСКИЙ ПРОСПЕКТ, 64 корп.Б; КОМСОМОЛЬСКИЙ ПРОСПЕКТ, 65; КОМСОМОЛЬСКИЙ ПРОСПЕКТ, 67; КОМСОМОЛЬСКИЙ ПРОСПЕКТ, 67 корп.А; КОМСОМОЛЬСКИЙ ПРОСПЕКТ, 68 корп./2; КОМСОМОЛЬСКИЙ ПРОСПЕКТ, 69; КОМСОМОЛЬСКИЙ ПРОСПЕКТ, 70; КОМСОМОЛЬСКИЙ ПРОСПЕКТ, 70 корп./1; КОМСОМОЛЬСКИЙ ПРОСПЕКТ, 71; КОМСОМОЛЬСКИЙ ПРОСПЕКТ, 73; КОМСОМОЛЬСКИЙ ПРОСПЕКТ, 75; КОМСОМОЛЬСКИЙ ПРОСПЕКТ, 77; КОННАЯ ПЛОЩАДЬ, 10; КОНОНОВА ПЕРЕУЛОК, 1; КОНОНОВА ПЕРЕУЛОК, 11; КОНОНОВА ПЕРЕУЛОК, 11 корп.А; КОНОНОВА ПЕРЕУЛОК, 12; КОНОНОВА ПЕРЕУЛОК, 13; КОНОНОВА ПЕРЕУЛОК, 15 корп./2; КОНОНОВА ПЕРЕУЛОК, 17; КОНОНОВА ПЕРЕУЛОК, 17 корп./1; КОНОНОВА ПЕРЕУЛОК, 2; КОНОНОВА ПЕРЕУЛОК, 3; КОНОНОВА ПЕРЕУЛОК, 4; КОНОНОВА ПЕРЕУЛОК, 5; КОНОНОВА ПЕРЕУЛОК, 6; КОНОНОВА ПЕРЕУЛОК, 6 корп.А; КОНОНОВА ПЕРЕУЛОК, 7; КОНОНОВА ПЕРЕУЛОК, 7 корп./1; КООПЕРАТИВНЫЙ ПЕРЕУЛОК, 10; КООПЕРАТИВНЫЙ ПЕРЕУЛОК, 2 корп.А; КООПЕРАТИВНЫЙ ПЕРЕУЛОК, 4; КООПЕРАТИВНЫЙ ПЕРЕУЛОК, 5; КООПЕРАТИВНЫЙ ПЕРЕУЛОК, 7; КООПЕРАТИВНЫЙ ПЕРЕУЛОК, 8; КОСАРЕВА, 10; КОСАРЕВА, 12; КОСАРЕВА, 16; КОСАРЕВА, 17 корп.А; КОСАРЕВА, 17 корп.Б; КОСАРЕВА, 23; КОСАРЕВА, 25; КОСАРЕВА, 25 корп.А; КОСАРЕВА, 27; КОСАРЕВА, 29 корп.А; КОСАРЕВА, 29 корп.А; КОСАРЕВА, 33; КОСАРЕВА, 33 корп.Б; КОСАРЕВА, 6 корп.А; КОСАРЕВА, 8; КОСАРЕВА, 8 корп.А; КОТОВСКОГО, 10; КОТОВСКОГО, 12; КОТОВСКОГО, 14; КОТОВСКОГО, 15; КОТОВСКОГО, 17; КОТОВСКОГО, 17; КОТОВСКОГО, 19; КОТОВСКОГО, 19 корп./2; КОТОВСКОГО, 19 корп./3; КОТОВСКОГО, 19 корп./3; КОТОВСКОГО, 26; КОТОВСКОГО, 28; КОТОВСКОГО, 8; КРАСНОАРМЕЙСКАЯ, 101; КРАСНОАРМЕЙСКАЯ, 103; КРАСНОАРМЕЙСКАЯ, 105; КРАСНОАРМЕЙСКАЯ, 106; КРАСНОАРМЕЙСКАЯ, 107; КРАСНОАРМЕЙСКАЯ, 108; КРАСНОАРМЕЙСКАЯ, 109; КРАСНОАРМЕЙСКАЯ, 112; КРАСНОАРМЕЙСКАЯ, 114; КРАСНОАРМЕЙСКАЯ, 114 корп.А; КРАСНОАРМЕЙСКАЯ, 116; КРАСНОАРМЕЙСКАЯ, 118; КРАСНОАРМЕЙСКАЯ, 118 корп./1; КРАСНОАРМЕЙСКАЯ, 120; КРАСНОАРМЕЙСКАЯ, 122; КРАСНОАРМЕЙСКАЯ, 122; КРАСНОАРМЕЙСКАЯ, 122 корп./1; КРАСНОАРМЕЙСКАЯ, 124; КРАСНОАРМЕЙСКАЯ, 126; КРАСНОАРМЕЙСКАЯ, 126 корп./1; КРАСНОАРМЕЙСКАЯ, 13; КРАСНОАРМЕЙСКАЯ, 13 корп.А; КРАСНОАРМЕЙСКАЯ, 13 корп.А; КРАСНОАРМЕЙСКАЯ, 134; КРАСНОАРМЕЙСКАЯ, 136; КРАСНОАРМЕЙСКАЯ, 14; КРАСНОАРМЕЙСКАЯ, 15; КРАСНОАРМЕЙСКАЯ, 16; КРАСНОАРМЕЙСКАЯ, 17; КРАСНОАРМЕЙСКАЯ, 18; КРАСНОАРМЕЙСКАЯ, 20; КРАСНОАРМЕЙСКАЯ, 21; КРАСНОАРМЕЙСКАЯ, 31; КРАСНОАРМЕЙСКАЯ, 43; КРАСНОАРМЕЙСКАЯ, 43 корп./1; КРАСНОАРМЕЙСКАЯ, 46; КРАСНОАРМЕЙСКАЯ, 48; КРАСНОАРМЕЙСКАЯ, 51; КРАСНОАРМЕЙСКАЯ, 51 корп./1; КРАСНОАРМЕЙСКАЯ, 59; КРАСНОАРМЕЙСКАЯ, 64 корп.А; КРАСНОАРМЕЙСКАЯ, 67; КРАСНОАРМЕЙСКАЯ, 68; КРАСНОАРМЕЙСКАЯ, 71; КРАСНОАРМЕЙСКАЯ, 82; КРАСНОАРМЕЙСКАЯ, 87; КРАСНОАРМЕЙСКАЯ, 89 корп.А; КРАСНОАРМЕЙСКАЯ, 99 корп.А; КРАСНЫЙ ПЕРЕУЛОК, 10; КРАСНЫЙ ПЕРЕУЛОК, 12; КРАСНЫЙ ПЕРЕУЛОК, 13; КРАСНЫЙ ПЕРЕУЛОК, 15; КРАСНЫЙ ПЕРЕУЛОК, 16; КРАСНЫЙ ПЕРЕУЛОК, 4; КРАСНЫЙ ПЕРЕУЛОК, 4; КРАСНЫЙ ПЕРЕУЛОК, 5; КРАСНЫЙ ПЕРЕУЛОК, 5; КРАСНЫЙ ПЕРЕУЛОК, 6 корп.А; КРАСНЫЙ ПЕРЕУЛОК, 7; КРЫЛОВА, 10; КРЫЛОВА, 10 корп.А; КРЫЛОВА, 15; КРЫЛОВА, 17; КРЫЛОВА, 21; КРЫЛОВА, 22; КРЫЛОВА, 23; КРЫЛОВА, 23 корп./1; КРЫЛОВА, 23 корп.А; КРЫЛОВА, 24; КРЫЛОВА, 25; КРЫЛОВА, 25; КРЫЛОВА, 25 корп./2; КРЫЛОВА, 26 корп.А; КРЫЛОВА, 27; КРЫЛОВА, 3; КРЫЛОВА, 3 корп.А; КРЫЛОВА, 4; КРЫЛОВА, 4 корп./1; КРЫЛОВА, 5; КРЫЛОВА, 6; КРЫЛОВА, 6 корп./2; КРЫЛОВА, 6 корп.А; КРЫЛОВА, 8; КУЗНЕЦОВА, 1; КУЗНЕЦОВА, 11; КУЗНЕЦОВА, 11; КУЗНЕЦОВА, 12; КУЗНЕЦОВА, 12 корп./2; КУЗНЕЦОВА, 12 корп./3; КУЗНЕЦОВА, 12 корп./4; КУЗНЕЦОВА, 15; КУЗНЕЦОВА, 16; КУЗНЕЦОВА, 17; КУЗНЕЦОВА, 18; КУЗНЕЦОВА, 20; КУЗНЕЦОВА, 20; КУЗНЕЦОВА, 20 корп./1; КУЗНЕЦОВА, 20 корп./3; КУЗНЕЦОВА, 20 корп./4; КУЗНЕЦОВА, 24; КУЗНЕЦОВА, 25; КУЗНЕЦОВА, 26; КУЗНЕЦОВА, 28; КУЗНЕЦОВА, 28 корп.А; КУЗНЕЦОВА, 29; КУЗНЕЦОВА, 3; КУЗНЕЦОВА, 30; КУЗНЕЦОВА, 30 корп.А; КУЗНЕЦОВА, 31; КУЗНЕЦОВА, 33; КУЗНЕЦОВА, 5; КУЗНЕЦОВА, 6; КУЗНЕЦОВА, 7; КУЗНЕЧНЫЙ ВЗВОЗ, 1; ЛЕБЕДЕВА, 5 корп.А; ЛЕБЕДЕВА, 5 корп.В; ЛЕНИНА ПЛОЩАДЬ, 13; ЛЕНИНА ПЛОЩАДЬ, 14; ЛЕНИНА ПЛОЩАДЬ, 15; ЛЕНИНА ПЛОЩАДЬ, 15 корп.А; ЛЕНИНА ПЛОЩАДЬ, 2; ЛЕНИНА ПЛОЩАДЬ, 4; ЛЕНИНА ПРОСПЕКТ, 100; ЛЕНИНА ПРОСПЕКТ, 101; ЛЕНИНА ПРОСПЕКТ, 102; ЛЕНИНА ПРОСПЕКТ, 104; ЛЕНИНА ПРОСПЕКТ, 107; ЛЕНИНА ПРОСПЕКТ, 108; ЛЕНИНА ПРОСПЕКТ, 108 корп./1; ЛЕНИНА ПРОСПЕКТ, 109; ЛЕНИНА ПРОСПЕКТ, 111; ЛЕНИНА ПРОСПЕКТ, 112 корп.А; ЛЕНИНА ПРОСПЕКТ, 113; ЛЕНИНА ПРОСПЕКТ, 114; ЛЕНИНА ПРОСПЕКТ, 117; ЛЕНИНА ПРОСПЕКТ, 118; ЛЕНИНА ПРОСПЕКТ, 119; ЛЕНИНА ПРОСПЕКТ, 120; ЛЕНИНА ПРОСПЕКТ, 121; ЛЕНИНА ПРОСПЕКТ, 122; ЛЕНИНА ПРОСПЕКТ, 123; ЛЕНИНА ПРОСПЕКТ, 123 корп./2; ЛЕНИНА ПРОСПЕКТ, 123 корп./3; ЛЕНИНА ПРОСПЕКТ, 124; ЛЕНИНА ПРОСПЕКТ, 124 корп./1; ЛЕНИНА ПРОСПЕКТ, 125; ЛЕНИНА ПРОСПЕКТ, 126; ЛЕНИНА ПРОСПЕКТ, 127; ЛЕНИНА ПРОСПЕКТ, 128 корп./1; ЛЕНИНА ПРОСПЕКТ, 129; ЛЕНИНА ПРОСПЕКТ, 131; ЛЕНИНА ПРОСПЕКТ, 133; ЛЕНИНА ПРОСПЕКТ, 133; ЛЕНИНА ПРОСПЕКТ, 137; ЛЕНИНА ПРОСПЕКТ, 141 корп./1; ЛЕНИНА ПРОСПЕКТ, 143; ЛЕНИНА ПРОСПЕКТ, 145; ЛЕНИНА ПРОСПЕКТ, 145; ЛЕНИНА ПРОСПЕКТ, 147; ЛЕНИНА ПРОСПЕКТ, 147; ЛЕНИНА ПРОСПЕКТ, 149; ЛЕНИНА ПРОСПЕКТ, 151; ЛЕНИНА ПРОСПЕКТ, 151 корп./1; ЛЕНИНА ПРОСПЕКТ, 151 корп./1 СТР.1; ЛЕНИНА ПРОСПЕКТ, 151 корп.А; ЛЕНИНА ПРОСПЕКТ, 153; ЛЕНИНА ПРОСПЕКТ, 155; ЛЕНИНА ПРОСПЕКТ, 157; ЛЕНИНА ПРОСПЕКТ, 157 корп./1; ЛЕНИНА ПРОСПЕКТ, 159; ЛЕНИНА ПРОСПЕКТ, 159; ЛЕНИНА ПРОСПЕКТ, 24; ЛЕНИНА ПРОСПЕКТ, 28; ЛЕНИНА ПРОСПЕКТ, 30; ЛЕНИНА ПРОСПЕКТ, 30; ЛЕНИНА ПРОСПЕКТ, 30 корп./2; ЛЕНИНА ПРОСПЕКТ, 30 корп./2; ЛЕНИНА ПРОСПЕКТ, 30 корп./3; ЛЕНИНА ПРОСПЕКТ, 30 корп.А; ЛЕНИНА ПРОСПЕКТ, 32; ЛЕНИНА ПРОСПЕКТ, 34; ЛЕНИНА ПРОСПЕКТ, 34 корп.А; ЛЕНИНА ПРОСПЕКТ, 36; ЛЕНИНА ПРОСПЕКТ, 36; ЛЕНИНА ПРОСПЕКТ, 36; ЛЕНИНА ПРОСПЕКТ, 36 корп./4; ЛЕНИНА ПРОСПЕКТ, 36 корп./8; ЛЕНИНА ПРОСПЕКТ, 37; ЛЕНИНА ПРОСПЕКТ, 38; ЛЕНИНА ПРОСПЕКТ, 39; ЛЕНИНА ПРОСПЕКТ, 40; ЛЕНИНА ПРОСПЕКТ, 40; ЛЕНИНА ПРОСПЕКТ, 41; ЛЕНИНА ПРОСПЕКТ, 42; ЛЕНИНА ПРОСПЕКТ, 43; ЛЕНИНА ПРОСПЕКТ, 44; ЛЕНИНА ПРОСПЕКТ, 46; ЛЕНИНА ПРОСПЕКТ, 47; ЛЕНИНА ПРОСПЕКТ, 49; ЛЕНИНА ПРОСПЕКТ, 49 корп.А; ЛЕНИНА ПРОСПЕКТ, 50; ЛЕНИНА ПРОСПЕКТ, 51; ЛЕНИНА ПРОСПЕКТ, 52 корп.А; ЛЕНИНА ПРОСПЕКТ, 53; ЛЕНИНА ПРОСПЕКТ, 54; ЛЕНИНА ПРОСПЕКТ, 54; ЛЕНИНА ПРОСПЕКТ, 54 корп./1; ЛЕНИНА ПРОСПЕКТ, 54 корп.Б; ЛЕНИНА ПРОСПЕКТ, 55; ЛЕНИНА ПРОСПЕКТ, 56; ЛЕНИНА ПРОСПЕКТ, 58; ЛЕНИНА ПРОСПЕКТ, 59; ЛЕНИНА ПРОСПЕКТ, 60; ЛЕНИНА ПРОСПЕКТ, 61; ЛЕНИНА ПРОСПЕКТ, 62; ЛЕНИНА ПРОСПЕКТ, 63; ЛЕНИНА ПРОСПЕКТ, 64; ЛЕНИНА ПРОСПЕКТ, 65; ЛЕНИНА ПРОСПЕКТ, 66; ЛЕНИНА ПРОСПЕКТ, 68; ЛЕНИНА ПРОСПЕКТ, 70; ЛЕНИНА ПРОСПЕКТ, 73; ЛЕНИНА ПРОСПЕКТ, 73; ЛЕНИНА ПРОСПЕКТ, 75; ЛЕНИНА ПРОСПЕКТ, 77; ЛЕНИНА ПРОСПЕКТ, 79; ЛЕНИНА ПРОСПЕКТ, 81 корп./1; ЛЕНИНА ПРОСПЕКТ, 82 корп.А; ЛЕНИНА ПРОСПЕКТ, 82 корп.А СТР.1; ЛЕНИНА ПРОСПЕКТ, 82 корп.Б; ЛЕНИНА ПРОСПЕКТ, 83; ЛЕНИНА ПРОСПЕКТ, 84; ЛЕНИНА ПРОСПЕКТ, 85; ЛЕНИНА ПРОСПЕКТ, 85 корп.А; ЛЕНИНА ПРОСПЕКТ, 86; ЛЕНИНА ПРОСПЕКТ, 87; ЛЕНИНА ПРОСПЕКТ, 88; ЛЕНИНА ПРОСПЕКТ, 88; ЛЕНИНА ПРОСПЕКТ, 90; ЛЕНИНА ПРОСПЕКТ, 91; ЛЕНИНА ПРОСПЕКТ, 92 корп./1; ЛЕНИНА ПРОСПЕКТ, 93; ЛЕНИНА ПРОСПЕКТ, 94; ЛЕНИНА ПРОСПЕКТ, 96; ЛЕНИНА ПРОСПЕКТ, 97 корп.А; ЛЕНИНА ПРОСПЕКТ, 98; ЛЕРМОНТОВА, 11; ЛЕРМОНТОВА, 12; ЛЕРМОНТОВА, 13; ЛЕРМОНТОВА, 13 корп./1; ЛЕРМОНТОВА, 13 корп./2; ЛЕРМОНТОВА, 15; ЛЕРМОНТОВА, 17; ЛЕРМОНТОВА, 17 корп./1; ЛЕРМОНТОВА, 17 корп./2; ЛЕРМОНТОВА, 21; ЛЕРМОНТОВА, 24; ЛЕРМОНТОВА, 27; ЛЕРМОНТОВА, 27 корп./1; ЛЕРМОНТОВА, 28; ЛЕРМОНТОВА, 32; ЛЕРМОНТОВА, 37 корп./1; ЛЕРМОНТОВА, 39; ЛЕРМОНТОВА, 4; ЛЕРМОНТОВА, 43; ЛЕРМОНТОВА, 45; ЛЕРМОНТОВА, 47; ЛЕРМОНТОВА, 48; ЛЕРМОНТОВА, 56; ЛЕРМОНТОВА, 58 корп.А; ЛЕРМОНТОВА, 60; ЛЕРМОНТОВА, 8 корп./1; ЛЕРМОНТОВА, 9; ЛЕСНОЙ ПЕРЕУЛОК, 11; ЛЕСНОЙ ПЕРЕУЛОК, 15; ЛЕСНОЙ ПЕРЕУЛОК, 4; ЛЕСНОЙ ПЕРЕУЛОК, 6; ЛЕСНОЙ ПЕРЕУЛОК, 7; ЛЕСНОЙ ПЕРЕУЛОК, 8; МАКСИМА ГОРЬКОГО, 10; МАКСИМА ГОРЬКОГО, 11; МАКСИМА ГОРЬКОГО, 12; МАКСИМА ГОРЬКОГО, 12 корп./1; МАКСИМА ГОРЬКОГО, 13; МАКСИМА ГОРЬКОГО, 13 корп.А; МАКСИМА ГОРЬКОГО, 14; МАКСИМА ГОРЬКОГО, 16; МАКСИМА ГОРЬКОГО, 16 корп./1; МАКСИМА ГОРЬКОГО, 17; МАКСИМА ГОРЬКОГО, 18; МАКСИМА ГОРЬКОГО, 2; МАКСИМА ГОРЬКОГО, 20; МАКСИМА ГОРЬКОГО, 21; МАКСИМА ГОРЬКОГО, 22; МАКСИМА ГОРЬКОГО, 22 корп./1; МАКСИМА ГОРЬКОГО, 23; МАКСИМА ГОРЬКОГО, 23; МАКСИМА ГОРЬКОГО, 25; МАКСИМА ГОРЬКОГО, 27; МАКСИМА ГОРЬКОГО, 28; МАКСИМА ГОРЬКОГО, 29; МАКСИМА ГОРЬКОГО, 3; МАКСИМА ГОРЬКОГО, 30; МАКСИМА ГОРЬКОГО, 31; МАКСИМА ГОРЬКОГО, 32; МАКСИМА ГОРЬКОГО, 33; МАКСИМА ГОРЬКОГО, 34; МАКСИМА ГОРЬКОГО, 35; МАКСИМА ГОРЬКОГО, 36; МАКСИМА ГОРЬКОГО, 37; МАКСИМА ГОРЬКОГО, 38; МАКСИМА ГОРЬКОГО, 39; МАКСИМА ГОРЬКОГО, 39 корп./1; МАКСИМА ГОРЬКОГО, 4; МАКСИМА ГОРЬКОГО, 40; МАКСИМА ГОРЬКОГО, 41; МАКСИМА ГОРЬКОГО, 42; МАКСИМА ГОРЬКОГО, 43; МАКСИМА ГОРЬКОГО, 44; МАКСИМА ГОРЬКОГО, 45 корп.А; МАКСИМА ГОРЬКОГО, 46; МАКСИМА ГОРЬКОГО, 5; МАКСИМА ГОРЬКОГО, 55; МАКСИМА ГОРЬКОГО, 56; МАКСИМА ГОРЬКОГО, 56 корп./1; МАКСИМА ГОРЬКОГО, 58; МАКСИМА ГОРЬКОГО, 6; МАКСИМА ГОРЬКОГО, 60; МАКСИМА ГОРЬКОГО, 64; МАКСИМА ГОРЬКОГО, 66; МАКСИМА ГОРЬКОГО, 70; МАКСИМА ГОРЬКОГО, 8; МАКСИМА ГОРЬКОГО, 9; МАЛОКИРПИЧНЫЙ ПЕРЕУЛОК, 1; МАМОНТОВА, 1; МАМОНТОВА, 12; МАМОНТОВА, 15; МАМОНТОВА, 19; МАМОНТОВА, 2; МАМОНТОВА, 21; МАМОНТОВА, 3; МАМОНТОВА, 4; МАМОНТОВА, 5; МАМОНТОВА, 7; МАТРОСОВА, 10; МАТРОСОВА, 4; МАТРОСОВА, 5; МАТРОСОВА, 6; МАТРОСОВА, 7; МАТРОСОВА, 8; МЕЛЬНИЧНАЯ, 7 корп.А; МИХАИЛА ПОПОВА, 3 корп.************; МИХАИЛА ПОПОВА, 8; МОСКОВСКИЙ ТРАКТ, 18; МОСКОВСКИЙ ТРАКТ, 19; МОСКОВСКИЙ ТРАКТ, 19 корп./1; МОСКОВСКИЙ ТРАКТ, 2; МОСКОВСКИЙ ТРАКТ, 2; МОСКОВСКИЙ ТРАКТ, 2; МОСКОВСКИЙ ТРАКТ, 2 корп.Г; МОСКОВСКИЙ ТРАКТ, 3; МОСКОВСКИЙ ТРАКТ, 4; МОСКОВСКИЙ ТРАКТ, 4 корп./2; МОСКОВСКИЙ ТРАКТ, 4 корп.Б; МОСКОВСКИЙ ТРАКТ, 5; МОСКОВСКИЙ ТРАКТ, 6 корп./1; МОСКОВСКИЙ ТРАКТ, 6 корп./2; МОСКОВСКИЙ ТРАКТ, 6 корп./3; МОСКОВСКИЙ ТРАКТ, 6 корп./4; МОСКОВСКИЙ ТРАКТ, 6 корп./5; МОСКОВСКИЙ ТРАКТ, 7; МУСЫ ДЖАЛИЛЯ, 11; МУСЫ ДЖАЛИЛЯ, 15; МУСЫ ДЖАЛИЛЯ, 16; МУСЫ ДЖАЛИЛЯ, 18; МУСЫ ДЖАЛИЛЯ, 18; МУСЫ ДЖАЛИЛЯ, 19; МУСЫ ДЖАЛИЛЯ, 21; МУСЫ ДЖАЛИЛЯ, 24; МУСЫ ДЖАЛИЛЯ, 26; МУСЫ ДЖАЛИЛЯ, 27; МУСЫ ДЖАЛИЛЯ, 28; МУСЫ ДЖАЛИЛЯ, 31; МУСЫ ДЖАЛИЛЯ, 32; МУСЫ ДЖАЛИЛЯ, 32 корп.А; МУСЫ ДЖАЛИЛЯ, 34; МУСЫ ДЖАЛИЛЯ, 35; МУСЫ ДЖАЛИЛЯ, 36; МУСЫ ДЖАЛИЛЯ, 38; МУСЫ ДЖАЛИЛЯ, 8; МУСЫ ДЖАЛИЛЯ, 9; МУСЫ ДЖАЛИЛЯ, 9; НАБЕРЕЖНАЯ РЕКИ УШАЙКИ, 10; НАБЕРЕЖНАЯ РЕКИ УШАЙКИ, 16; НАБЕРЕЖНАЯ РЕКИ УШАЙКИ, 4; НАБЕРЕЖНАЯ РЕКИ УШАЙКИ, 6; НАБЕРЕЖНАЯ РЕКИ УШАЙКИ, 6 корп.А; НАБЕРЕЖНАЯ РЕКИ УШАЙКИ, 8; НАБЕРЕЖНАЯ ТОМИ, 29; НАБЕРЕЖНАЯ ТОМИ, 29; НАГОРНЫЙ ПЕРЕУЛОК, 12; НАГОРНЫЙ ПЕРЕУЛОК, 5; НАГОРНЫЙ ПЕРЕУЛОК, 6; НАХАНОВИЧА ПЕРЕУЛОК, 1; НАХАНОВИЧА ПЕРЕУЛОК, 12; НАХАНОВИЧА ПЕРЕУЛОК, 14; НАХАНОВИЧА ПЕРЕУЛОК, 15; НАХАНОВИЧА ПЕРЕУЛОК, 7; НАХАНОВИЧА ПЕРЕУЛОК, 9; НАХИМОВА, 8; НАХИМОВА, 8 корп./11; НЕЧЕВСКИЙ ПЕРЕУЛОК, 15; НЕЧЕВСКИЙ ПЕРЕУЛОК, 2; НЕЧЕВСКИЙ ПЕРЕУЛОК, 20; НЕЧЕВСКИЙ ПЕРЕУЛОК, 20 корп.А; НЕЧЕВСКИЙ ПЕРЕУЛОК, 3; НЕЧЕВСКИЙ ПЕРЕУЛОК, 4 корп./1; НИКИТИНА, 1 корп.А; НИКИТИНА, 11; НИКИТИНА, 11; НИКИТИНА, 12; НИКИТИНА, 13; НИКИТИНА, 15; НИКИТИНА, 15 корп.А; НИКИТИНА, 16; НИКИТИНА, 17; НИКИТИНА, 17 корп.А; НИКИТИНА, 19; НИКИТИНА, 2 корп.А; НИКИТИНА, 20; НИКИТИНА, 21; НИКИТИНА, 25; НИКИТИНА, 25; НИКИТИНА, 29 корп.А; НИКИТИНА, 3; НИКИТИНА, 31; НИКИТИНА, 35; НИКИТИНА, 37; НИКИТИНА, 37 корп.А; НИКИТИНА, 4; НИКИТИНА, 7; НИКИТИНА, 8; НИКИТИНА, 8; НИКИТИНА, 8 корп.А; НИКИТИНА, 9; НИКИТИНА, 99; НОВГОРОДСКАЯ, 39; НОВГОРОДСКАЯ, 39 корп./1; НОВГОРОДСКАЯ, 42; НОВГОРОДСКАЯ, 44; НОВГОРОДСКАЯ, 46; НОВГОРОДСКАЯ, 48; НОВО-СОБОРНАЯ ПЛОЩАДЬ, 1; ОБРУБ, 10; ОБРУБ, 2; ОБРУБ, 4; ОБРУБ, 8; ОКТЯБРЬСКАЯ, 10; ОКТЯБРЬСКАЯ, 12; ОКТЯБРЬСКАЯ, 13; ОКТЯБРЬСКАЯ, 14 корп.А; ОКТЯБРЬСКАЯ, 15 корп./1; ОКТЯБРЬСКАЯ, 16; ОКТЯБРЬСКАЯ, 16 корп.А; ОКТЯБРЬСКАЯ, 17; ОКТЯБРЬСКАЯ, 17 корп./1; ОКТЯБРЬСКАЯ, 18; ОКТЯБРЬСКАЯ, 22; ОКТЯБРЬСКАЯ, 22 корп./1; ОКТЯБРЬСКАЯ, 23; ОКТЯБРЬСКАЯ, 24; ОКТЯБРЬСКАЯ, 26; ОКТЯБРЬСКАЯ, 27; ОКТЯБРЬСКАЯ, 28; ОКТЯБРЬСКАЯ, 28 корп.А; ОКТЯБРЬСКАЯ, 29; ОКТЯБРЬСКАЯ, 29 корп./1; ОКТЯБРЬСКАЯ, 30; ОКТЯБРЬСКАЯ, 31; ОКТЯБРЬСКАЯ, 32 корп.А; ОКТЯБРЬСКАЯ, 34; ОКТЯБРЬСКАЯ, 35; ОКТЯБРЬСКАЯ, 37; ОКТЯБРЬСКАЯ, 40; ОКТЯБРЬСКАЯ, 42; ОКТЯБРЬСКАЯ, 44; ОКТЯБРЬСКАЯ, 45; ОКТЯБРЬСКАЯ, 46; ОКТЯБРЬСКАЯ, 47; ОКТЯБРЬСКАЯ, 48; ОКТЯБРЬСКАЯ, 51; ОКТЯБРЬСКАЯ, 51 корп.А; ОКТЯБРЬСКАЯ, 52; ОКТЯБРЬСКАЯ, 54 корп./1; ОКТЯБРЬСКАЯ, 55; ОКТЯБРЬСКАЯ, 56; ОКТЯБРЬСКАЯ, 59; ОКТЯБРЬСКАЯ, 60; ОКТЯБРЬСКАЯ, 65; ОКТЯБРЬСКАЯ, 66; ОКТЯБРЬСКАЯ, 67; ОКТЯБРЬСКАЯ, 69; ОКТЯБРЬСКАЯ, 73 корп./2; ОКТЯБРЬСКАЯ, 73 корп.А; ОКТЯБРЬСКАЯ, 75; ОКТЯБРЬСКИЙ ВЗВОЗ, 4; ОРЛОВСКИЙ ПЕРЕУЛОК, 2; ОСИПЕНКО, 16; ОСИПЕНКО, 8 корп.А; ПЕСОЧНЫЙ ПЕРЕУЛОК, 10; ПЕСОЧНЫЙ ПЕРЕУЛОК, 12; ПЕСОЧНЫЙ ПЕРЕУЛОК, 13; ПЕСОЧНЫЙ ПЕРЕУЛОК, 14; ПЕСОЧНЫЙ ПЕРЕУЛОК, 16; ПЕСОЧНЫЙ ПЕРЕУЛОК, 18; ПЕСОЧНЫЙ ПЕРЕУЛОК, 19; ПЕСОЧНЫЙ ПЕРЕУЛОК, 26; ПЕСОЧНЫЙ ПЕРЕУЛОК, 5; ПЕСОЧНЫЙ ПЕРЕУЛОК, 6; ПЕСОЧНЫЙ ПЕРЕУЛОК, 7; ПЕСОЧНЫЙ ПЕРЕУЛОК, 9; ПЕТРОПАВЛОВСКАЯ, 10; ПЕТРОПАВЛОВСКАЯ, 26; ПЕТРОПАВЛОВСКАЯ, 26 корп./1; ПЕТРОПАВЛОВСКАЯ, 28; ПЕТРОПАВЛОВСКАЯ, 3 корп.А; ПЕТРОПАВЛОВСКАЯ, 30; ПЕТРОПАВЛОВСКАЯ, 32; ПЕТРОПАВЛОВСКАЯ, 33; ПЕТРОПАВЛОВСКАЯ, 33; ПЕТРОПАВЛОВСКАЯ, 4; ПИОНЕРСКИЙ ПЕРЕУЛОК, 10; ПИОНЕРСКИЙ ПЕРЕУЛОК, 14; ПИОНЕРСКИЙ ПЕРЕУЛОК, 3 корп.А; ПИОНЕРСКИЙ ПЕРЕУЛОК, 8; ПИРОГОВА, 10; ПИРОГОВА, 13; ПЛЕХАНОВА ПЕРЕУЛОК, 1 корп.А; ПЛЕХАНОВА ПЕРЕУЛОК, 10 корп.А; ПЛЕХАНОВА ПЕРЕУЛОК, 11; ПЛЕХАНОВА ПЕРЕУЛОК, 14; ПЛЕХАНОВА ПЕРЕУЛОК, 22; ПЛЕХАНОВА ПЕРЕУЛОК, 24; ПЛЕХАНОВА ПЕРЕУЛОК, 26 корп.А; ПЛЕХАНОВА ПЕРЕУЛОК, 28; ПЛЕХАНОВА ПЕРЕУЛОК, 30; ПЛЕХАНОВА ПЕРЕУЛОК, 30 корп./1; ПЛЕХАНОВА ПЕРЕУЛОК, 32; ПЛЕХАНОВА ПЕРЕУЛОК, 34; ПЛЕХАНОВА ПЕРЕУЛОК, 36 корп.А; ПЛЕХАНОВА ПЕРЕУЛОК, 4; ПЛЕХАНОВА ПЕРЕУЛОК, 5; ПЛЕХАНОВА ПЕРЕУЛОК, 5 корп.А; ПЛЕХАНОВА ПЕРЕУЛОК, 7; ПЛЕХАНОВА ПЕРЕУЛОК, 9; ПОПОВА ПЕРЕУЛОК, 2; ПРИСТАНСКОЙ ПЕРЕУЛОК, 2; ПРИСТАНСКОЙ ПЕРЕУЛОК, 2; РОЗЫ ЛЮКСЕМБУРГ, 1; РОЗЫ ЛЮКСЕМБУРГ, 11; РОЗЫ ЛЮКСЕМБУРГ, 13; РОЗЫ ЛЮКСЕМБУРГ, 13 корп.А; РОЗЫ ЛЮКСЕМБУРГ, 14; РОЗЫ ЛЮКСЕМБУРГ, 14 корп.А; РОЗЫ ЛЮКСЕМБУРГ, 15; РОЗЫ ЛЮКСЕМБУРГ, 16; РОЗЫ ЛЮКСЕМБУРГ, 16 корп./1; РОЗЫ ЛЮКСЕМБУРГ, 17; РОЗЫ ЛЮКСЕМБУРГ, 18; РОЗЫ ЛЮКСЕМБУРГ, 18 корп.А; РОЗЫ ЛЮКСЕМБУРГ, 19; РОЗЫ ЛЮКСЕМБУРГ, 20 корп.А; РОЗЫ ЛЮКСЕМБУРГ, 22; РОЗЫ ЛЮКСЕМБУРГ, 22 корп.А; РОЗЫ ЛЮКСЕМБУРГ, 24 корп.А; РОЗЫ ЛЮКСЕМБУРГ, 25; РОЗЫ ЛЮКСЕМБУРГ, 26; РОЗЫ ЛЮКСЕМБУРГ, 27; РОЗЫ ЛЮКСЕМБУРГ, 29; РОЗЫ ЛЮКСЕМБУРГ, 31; РОЗЫ ЛЮКСЕМБУРГ, 33; РОЗЫ ЛЮКСЕМБУРГ, 35; РОЗЫ ЛЮКСЕМБУРГ, 36; РОЗЫ ЛЮКСЕМБУРГ, 38; РОЗЫ ЛЮКСЕМБУРГ, 38 корп./1; РОЗЫ ЛЮКСЕМБУРГ, 39; РОЗЫ ЛЮКСЕМБУРГ, 39 корп.А; РОЗЫ ЛЮКСЕМБУРГ, 4; РОЗЫ ЛЮКСЕМБУРГ, 4 корп.В; РОЗЫ ЛЮКСЕМБУРГ, 40; РОЗЫ ЛЮКСЕМБУРГ, 41; РОЗЫ ЛЮКСЕМБУРГ, 42; РОЗЫ ЛЮКСЕМБУРГ, 44; РОЗЫ ЛЮКСЕМБУРГ, 46; РОЗЫ ЛЮКСЕМБУРГ, 46 корп./2; РОЗЫ ЛЮКСЕМБУРГ, 46 корп.А; РОЗЫ ЛЮКСЕМБУРГ, 46 корп.В; РОЗЫ ЛЮКСЕМБУРГ, 47; РОЗЫ ЛЮКСЕМБУРГ, 48; РОЗЫ ЛЮКСЕМБУРГ, 48 корп.А; РОЗЫ ЛЮКСЕМБУРГ, 49; РОЗЫ ЛЮКСЕМБУРГ, 49 корп./2; РОЗЫ ЛЮКСЕМБУРГ, 50; РОЗЫ ЛЮКСЕМБУРГ, 56; РОЗЫ ЛЮКСЕМБУРГ, 56 корп.А; РОЗЫ ЛЮКСЕМБУРГ, 6; РОЗЫ ЛЮКСЕМБУРГ, 61; РОЗЫ ЛЮКСЕМБУРГ, 64; РОЗЫ ЛЮКСЕМБУРГ, 69; РОЗЫ ЛЮКСЕМБУРГ, 7; РОЗЫ ЛЮКСЕМБУРГ, 8; РОЗЫ ЛЮКСЕМБУРГ, 8; РОЗЫ ЛЮКСЕМБУРГ, 9; РУЗСКОГО, 17; РУЗСКОГО, 22; РУЗСКОГО, 22 корп./1; РУЗСКОГО, 9; СВЕРДЛОВА, 1; СВЕРДЛОВА, 17; СВЕРДЛОВА, 3; СВЕРДЛОВА, 4; СВЕРДЛОВА, 5; СВЕРДЛОВА, 6; СВЕРДЛОВА, 7; СИБИРСКАЯ, 10; СИБИРСКАЯ, 2; СИБИРСКАЯ, 2 корп.А; СИБИРСКАЯ, 2 корп.Б; СИБИРСКАЯ, 9; СИБИРСКАЯ, 9 корп./1; СОВЕТСКАЯ, 1; СОВЕТСКАЯ, 10; СОВЕТСКАЯ, 10 корп.А; СОВЕТСКАЯ, 12; СОВЕТСКАЯ, 13; СОВЕТСКАЯ, 14; СОВЕТСКАЯ, 16; СОВЕТСКАЯ, 16 корп.А; СОВЕТСКАЯ, 18 корп.Б; СОВЕТСКАЯ, 20; СОВЕТСКАЯ, 22; СОВЕТСКАЯ, 25 корп./1; СОВЕТСКАЯ, 26; СОВЕТСКАЯ, 28; СОВЕТСКАЯ, 28 корп./1; СОВЕТСКАЯ, 29; СОВЕТСКАЯ, 3; СОВЕТСКАЯ, 30; СОВЕТСКАЯ, 32; СОВЕТСКАЯ, 32 корп.А; СОВЕТСКАЯ, 33; СОВЕТСКАЯ, 35; СОВЕТСКАЯ, 36; СОВЕТСКАЯ, 37; СОВЕТСКАЯ, 37 корп.А; СОВЕТСКАЯ, 39; СОВЕТСКАЯ, 4; СОВЕТСКАЯ, 43 корп.А; СОВЕТСКАЯ, 45; СОВЕТСКАЯ, 46; СОВЕТСКАЯ, 47; СОВЕТСКАЯ, 47 корп.А; СОВЕТСКАЯ, 48; СОВЕТСКАЯ, 49 корп./2; СОВЕТСКАЯ, 49 корп.А; СОВЕТСКАЯ, 50; СОВЕТСКАЯ, 50 корп.А; СОВЕТСКАЯ, 51; СОВЕТСКАЯ, 55; СОВЕТСКАЯ, 55 корп./1; СОВЕТСКАЯ, 59; СОВЕТСКАЯ, 60; СОВЕТСКАЯ, 61; СОВЕТСКАЯ, 62; СОВЕТСКАЯ, 63; СОВЕТСКАЯ, 64; СОВЕТСКАЯ, 65; СОВЕТСКАЯ, 68; СОВЕТСКАЯ, 7; СОВЕТСКАЯ, 70; СОВЕТСКАЯ, 73; СОВЕТСКАЯ, 73; СОВЕТСКАЯ, 75; СОВЕТСКАЯ, 8; СОВЕТСКАЯ, 8 корп.А; СОВЕТСКАЯ, 8 корп.Б; СОВЕТСКАЯ, 8 корп.В; СОВЕТСКАЯ, 81; СОВЕТСКАЯ, 82; СОВЕТСКАЯ, 83; СОВЕТСКАЯ, 83 корп.А; СОВЕТСКАЯ, 84; СОВЕТСКАЯ, 84 корп./3; СОВЕТСКАЯ, 85; СОВЕТСКАЯ, 9; СОВПАРТШКОЛЬНЫЙ ПЕРЕУЛОК, 10; СОВПАРТШКОЛЬНЫЙ ПЕРЕУЛОК, 10 корп.А; СОВПАРТШКОЛЬНЫЙ ПЕРЕУЛОК, 12; СОВПАРТШКОЛЬНЫЙ ПЕРЕУЛОК, 12 корп./1; СОВПАРТШКОЛЬНЫЙ ПЕРЕУЛОК, 13; СОВПАРТШКОЛЬНЫЙ ПЕРЕУЛОК, 16; СОВПАРТШКОЛЬНЫЙ ПЕРЕУЛОК, 2; СОВПАРТШКОЛЬНЫЙ ПЕРЕУЛОК, 2 корп./1; СОВПАРТШКОЛЬНЫЙ ПЕРЕУЛОК, 2 корп.А; СОВПАРТШКОЛЬНЫЙ ПЕРЕУЛОК, 6; СОВПАРТШКОЛЬНЫЙ ПЕРЕУЛОК, 6 корп.А; СОВПАРТШКОЛЬНЫЙ ПЕРЕУЛОК, 7; СПОРТИВНЫЙ ПЕРЕУЛОК, 5; СПОРТИВНЫЙ ПЕРЕУЛОК, 8; СРЕДНЕКИРПИЧНАЯ, 12; СРЕДНЕКИРПИЧНАЯ, 15; СРЕДНЕКИРПИЧНАЯ, 17; СРЕДНЕКИРПИЧНАЯ, 21; СРЕДНЕКИРПИЧНАЯ, 22; СРЕДНЕКИРПИЧНАЯ, 23; СРЕДНЕКИРПИЧНАЯ, 32; СРЕДНЕКИРПИЧНАЯ, 32 корп./1; СРЕДНЕКИРПИЧНАЯ, 34; СРЕДНЕКИРПИЧНАЯ, 4; СРЕДНЕКИРПИЧНАЯ, 6; СРЕДНЕКИРПИЧНАЯ, 8; СТАРОКУЗНЕЧНЫЙ РЯД, 18; СТУДГОРОДОК, 5; СТУДГОРОДОК, 5 корп.А; СТУДЕНЧЕСКАЯ, 15 корп./1; СТУДЕНЧЕСКАЯ, 2 корп.А; СТУДЕНЧЕСКАЯ, 3; СТУДЕНЧЕСКАЯ, 4; СТУДЕНЧЕСКАЯ, 5; СТУДЕНЧЕСКАЯ, 5 корп./2; СТУДЕНЧЕСКАЯ, 5 корп.А; СТУДЕНЧЕСКАЯ, 7; СТУДЕНЧЕСКАЯ, 8; СУХООЗЕРНЫЙ ПЕРЕУЛОК, 13; ТАТАРСКАЯ, 1; ТАТАРСКАЯ, 1 корп.А; ТАТАРСКАЯ, 1 корп.А; ТАТАРСКАЯ, 10; ТАТАРСКАЯ, 11; ТАТАРСКАЯ, 11; ТАТАРСКАЯ, 13; ТАТАРСКАЯ, 14; ТАТАРСКАЯ, 16; ТАТАРСКАЯ, 18; ТАТАРСКАЯ, 2; ТАТАРСКАЯ, 2 корп.А; ТАТАРСКАЯ, 20; ТАТАРСКАЯ, 21; ТАТАРСКАЯ, 22; ТАТАРСКАЯ, 22; ТАТАРСКАЯ, 23; ТАТАРСКАЯ, 25; ТАТАРСКАЯ, 26; ТАТАРСКАЯ, 27; ТАТАРСКАЯ, 28; ТАТАРСКАЯ, 29; ТАТАРСКАЯ, 3; ТАТАРСКАЯ, 3 корп.А; ТАТАРСКАЯ, 30; ТАТАРСКАЯ, 31; ТАТАРСКАЯ, 31 корп./1; ТАТАРСКАЯ, 33; ТАТАРСКАЯ, 33 корп./1; ТАТАРСКАЯ, 34; ТАТАРСКАЯ, 35; ТАТАРСКАЯ, 36; ТАТАРСКАЯ, 37 корп./1; ТАТАРСКАЯ, 37 корп.А; ТАТАРСКАЯ, 37 корп.А; ТАТАРСКАЯ, 38; ТАТАРСКАЯ, 39; ТАТАРСКАЯ, 40; ТАТАРСКАЯ, 41; ТАТАРСКАЯ, 41 корп./1; ТАТАРСКАЯ, 42; ТАТАРСКАЯ, 42 корп.А; ТАТАРСКАЯ, 42 корп.А; ТАТАРСКАЯ, 43; ТАТАРСКАЯ, 45; ТАТАРСКАЯ, 46; ТАТАРСКАЯ, 48; ТАТАРСКАЯ, 49; ТАТАРСКАЯ, 5; ТАТАРСКАЯ, 50; ТАТАРСКАЯ, 51; ТАТАРСКАЯ, 52; ТАТАРСКАЯ, 54; ТАТАРСКАЯ, 6; ТАТАРСКАЯ, 7; ТАТАРСКАЯ, 7 корп./1; ТАТАРСКАЯ, 8; ТАТАРСКАЯ, 8 корп./1; ТАТАРСКАЯ, 9; ТАТАРСКАЯ, 9; ТАТАРСКАЯ, 9 корп.А; ТВЕРСКАЯ, 117; ТВЕРСКАЯ, 14; ТВЕРСКАЯ, 17 корп.1; ТВЕРСКАЯ, 21; ТВЕРСКАЯ, 28; ТВЕРСКАЯ, 74; ТИПОГРАФСКИЙ ПЕРЕУЛОК, 1 корп.А; ТИПОГРАФСКИЙ ПЕРЕУЛОК, 2; ТИПОГРАФСКИЙ ПЕРЕУЛОК, 2 корп.Б; ТРИФОНОВА, 1; ТРИФОНОВА, 1 корп.А; ТРИФОНОВА, 10; ТРИФОНОВА, 12; ТРИФОНОВА, 13; ТРИФОНОВА, 15; ТРИФОНОВА, 17; ТРИФОНОВА, 18; ТРИФОНОВА, 2; ТРИФОНОВА, 20; ТРИФОНОВА, 22; ТРИФОНОВА, 22 корп.Б; ТРИФОНОВА, 23; ТРИФОНОВА, 4; ТРИФОНОВА, 4 корп.А; ТРИФОНОВА, 9 корп.А; УСОВА, 10; УСОВА, 10 корп.А; УСОВА, 11 корп.А; УСОВА, 12; УСОВА, 13 корп.А; УСОВА, 13 корп.Б; УСОВА, 13 корп.В; УСОВА, 15; УСОВА, 15 корп./1; УСОВА, 15 корп./2; УСОВА, 16; УСОВА, 17; УСОВА, 19 корп./6; УСОВА, 19 корп.А; УСОВА, 19 корп.Б; УСОВА, 21; УСОВА, 21 корп./4; УСОВА, 21 корп./5; УСОВА, 21 корп./6; УСОВА, 21 корп.1; УСОВА, 21 корп.2; УСОВА, 21 корп.3; УСОВА, 23; УСОВА, 23 корп.А; УСОВА, 25 корп./1; УСОВА, 25 корп./2; УСОВА, 25 корп.Б; УСОВА, 25 корп.В; УСОВА, 27; УСОВА, 27 корп.А; УСОВА, 28 корп.А; УСОВА, 29; УСОВА, 3; УСОВА, 31; УСОВА, 33; УСОВА, 4; УСОВА, 40; УСОВА, 42; УСОВА, 44; УСОВА, 52; УСОВА, 56; УСОВА, 58; УСОВА, 60; УСОВА, 62; УСОВА, 64; УСОВА, 66; УСОВА, 9; УСОВА, 9; УСОВА, 9 корп.А; УЧЕБНАЯ, 37 корп.А; УЧЕБНАЯ, 39; УЧЕБНАЯ, 39 корп./1; УЧЕБНАЯ, 39 корп./2; УЧЕБНАЯ, 40 корп.А; УЧЕБНАЯ, 42; УЧЕБНАЯ, 45</t>
  </si>
  <si>
    <t> 79 ГВАРДЕЙСКОЙ ДИВИЗИИ,  11;  79 ГВАРДЕЙСКОЙ ДИВИЗИИ,  12;  79 ГВАРДЕЙСКОЙ ДИВИЗИИ,  17;  79 ГВАРДЕЙСКОЙ ДИВИЗИИ,  20;  79 ГВАРДЕЙСКОЙ ДИВИЗИИ,  22;  79 ГВАРДЕЙСКОЙ ДИВИЗИИ,  29;  79 ГВАРДЕЙСКОЙ ДИВИЗИИ,  31;  АЙВАЗОВСКОГО,  33;  АЛЕУТСКАЯ,  3;  АЛЕУТСКАЯ,  4;  АСИНОВСКАЯ,  7 корп.А;  БЕРЕЗОВАЯ,  2;  БЕРЕЗОВАЯ,  2;  БЕРИНГА,  24;  БОЛЬШАЯ ПОДГОРНАЯ,  204;  ГЕРОЕВ ЧУБАРОВЦЕВ,  6;  ГОВОРОВА,  11 корп.В;  ГОВОРОВА,  34;  ГОВОРОВА,  36;  ГОВОРОВА,  46 корп./1;  ГОВОРОВА,  48;  ГОВОРОВА,  6 корп./1;  ГОВОРОВА,  64;  ГРУЗИНСКАЯ,  26;  ИНТЕРНАЦИОНАЛИСТОВ,  1;  ИНТЕРНАЦИОНАЛИСТОВ,  10;  ИНТЕРНАЦИОНАЛИСТОВ,  22;  ИНТЕРНАЦИОНАЛИСТОВ,  24;  ИРТЫШСКАЯ,  23;  КАМСКИЙ ПЕРЕУЛОК,  4;  КАРЛА ИЛЬМЕРА,  1;  КАРЛА ИЛЬМЕРА,  15;  КОЛЬЦЕВОЙ ПРОЕЗД,  12;  КУЙБЫШЕВА,  4;  МЕЖДУГОРОДНЯЯ,  22;  МИРА ПРОСПЕКТ,  23;  МИРА ПРОСПЕКТ,  29;  МИРА ПРОСПЕКТ,  3;  МИРА ПРОСПЕКТ,  72 корп.А;  МИЧУРИНА,  55 корп./1;  МИЧУРИНА,  63;  МИЧУРИНА,  79;  МИЧУРИНА,  81;  МИЧУРИНА,  97;  МЮННИХА ФЕРЕНЦА,  14;  МЮННИХА ФЕРЕНЦА,  34;  МЮННИХА ФЕРЕНЦА,  36;  ПЕРВОМАЙСКАЯ,  63 корп./1;  РАДУЖНЫЙ ПЕРЕУЛОК,  1;  РЕПИНА,  12;  СВЕТЛЫЙ ПЕРЕУЛОК,  30;  СМИРНОВА,  11;  СМИРНОВА,  21;  СМИРНОВА,  36;  СМИРНОВА,  38;  СМИРНОВА,  38 корп./3;  СМИРНОВА,  40 корп./3;  СМИРНОВА,  48 корп./1;  СМИРНОВА,  7;  СПУТНИК ПОСЕЛОК СЕЛЬСКОГО ТИПА,  1;  СПУТНИК ПОСЕЛОК СЕЛЬСКОГО ТИПА,  16;  СТАРОДЕПОВСКАЯ,  60;  УГРЮМОВА,  1 корп./1;  УГРЮМОВА,  7;  УГРЮМОВА,  7; (Д. КИРГИЗКА), 145; (Д. КИРГИЗКА), 35 корп.А; (Д. КИРГИЗКА), 52; (Д. КИРГИЗКА), 63; (Д. КИРГИЗКА), 80 корп.Б; (Д. КИРГИЗКА), 81 корп.Ж; (Д. КИРГИЗКА), 84 корп.А; 79 ГВАРДЕЙСКОЙ ДИВИЗИИ, 10 корп./1; 79 ГВАРДЕЙСКОЙ ДИВИЗИИ, 10 корп./2; 79 ГВАРДЕЙСКОЙ ДИВИЗИИ, 10 корп./2; 79 ГВАРДЕЙСКОЙ ДИВИЗИИ, 11; 79 ГВАРДЕЙСКОЙ ДИВИЗИИ, 11 корп./1; 79 ГВАРДЕЙСКОЙ ДИВИЗИИ, 11 корп./2; 79 ГВАРДЕЙСКОЙ ДИВИЗИИ, 12; 79 ГВАРДЕЙСКОЙ ДИВИЗИИ, 12 корп./1; 79 ГВАРДЕЙСКОЙ ДИВИЗИИ, 13; 79 ГВАРДЕЙСКОЙ ДИВИЗИИ, 14; 79 ГВАРДЕЙСКОЙ ДИВИЗИИ, 15; 79 ГВАРДЕЙСКОЙ ДИВИЗИИ, 16; 79 ГВАРДЕЙСКОЙ ДИВИЗИИ, 16; 79 ГВАРДЕЙСКОЙ ДИВИЗИИ, 16 корп./1; 79 ГВАРДЕЙСКОЙ ДИВИЗИИ, 17; 79 ГВАРДЕЙСКОЙ ДИВИЗИИ, 17; 79 ГВАРДЕЙСКОЙ ДИВИЗИИ, 18; 79 ГВАРДЕЙСКОЙ ДИВИЗИИ, 19; 79 ГВАРДЕЙСКОЙ ДИВИЗИИ, 19; 79 ГВАРДЕЙСКОЙ ДИВИЗИИ, 19 корп./1; 79 ГВАРДЕЙСКОЙ ДИВИЗИИ, 20; 79 ГВАРДЕЙСКОЙ ДИВИЗИИ, 21; 79 ГВАРДЕЙСКОЙ ДИВИЗИИ, 22; 79 ГВАРДЕЙСКОЙ ДИВИЗИИ, 22; 79 ГВАРДЕЙСКОЙ ДИВИЗИИ, 26; 79 ГВАРДЕЙСКОЙ ДИВИЗИИ, 27; 79 ГВАРДЕЙСКОЙ ДИВИЗИИ, 27 корп.А; 79 ГВАРДЕЙСКОЙ ДИВИЗИИ, 29; 79 ГВАРДЕЙСКОЙ ДИВИЗИИ, 31; 79 ГВАРДЕЙСКОЙ ДИВИЗИИ, 6; 79 ГВАРДЕЙСКОЙ ДИВИЗИИ, 8; 79 ГВАРДЕЙСКОЙ ДИВИЗИИ, 9; 79 ГВАРДЕЙСКОЙ ДИВИЗИИ, 9 корп./1; 79 ГВАРДЕЙСКОЙ ДИВИЗИИ, 9 корп.Г; АВТОМОТОРНЫЙ ПЕРЕУЛОК, 3; АЙВАЗОВСКОГО, 33; АЙВАЗОВСКОГО, 35; АЛЕУТСКАЯ, 1; АЛЕУТСКАЯ, 10; АЛЕУТСКАЯ, 12; АЛЕУТСКАЯ, 15 корп.А; АЛЕУТСКАЯ, 4; АЛЕУТСКАЯ, 5; АЛЕУТСКАЯ, 8; АЛЕУТСКАЯ, 9; АМУРСКАЯ, 10; АМУРСКАЯ, 20 корп.А; АНГАРСКАЯ, 81; АСИНОВСКАЯ, 11; АСИНОВСКАЯ, 13; АСИНОВСКАЯ, 4; АСИНОВСКАЯ, 5 корп./1; АСИНОВСКАЯ, 5 корп./2; АСИНОВСКАЯ, 5 корп./6; АСИНОВСКАЯ, 7 корп.А; АСИНОВСКАЯ, 9 корп.А; БАРНАУЛЬСКИЙ ПРОЕЗД, 12; БЕЛА КУНА, 26; БЕЛА КУНА, 28; БЕЛА КУНА, 30; БЕЛА КУНА, 32; БЕЛА КУНА, 34 корп.А; БЕРЕЗОВАЯ, 14; БЕРЕЗОВАЯ, 16; БЕРЕЗОВАЯ, 2 корп./1; БЕРЕЗОВАЯ, 2 корп./2; БЕРЕЗОВАЯ, 2 корп./2 СТР.9; БЕРЕЗОВАЯ, 2 корп./5; БЕРЕЗОВАЯ, 2 корп.А; БЕРЕЗОВАЯ, 6; БЕРЕЗОВАЯ, 8; БЕРИНГА, 15 корп./1; БЕРИНГА, 18 корп./2; БЕРИНГА, 18 корп./3; БЕРИНГА, 22; БЕРИНГА, 24; БОЛЬШАЯ ПОДГОРНАЯ, 145; БОЛЬШАЯ ПОДГОРНАЯ, 147; БОЛЬШАЯ ПОДГОРНАЯ, 149; БОЛЬШАЯ ПОДГОРНАЯ, 151; БОЛЬШАЯ ПОДГОРНАЯ, 153; БОЛЬШАЯ ПОДГОРНАЯ, 155; БОЛЬШАЯ ПОДГОРНАЯ, 157; БОЛЬШАЯ ПОДГОРНАЯ, 159; БОЛЬШАЯ ПОДГОРНАЯ, 161; БОЛЬШАЯ ПОДГОРНАЯ, 183; БОЛЬШАЯ ПОДГОРНАЯ, 191; БОЛЬШАЯ ПОДГОРНАЯ, 196; БОЛЬШАЯ ПОДГОРНАЯ, 204; БОЛЬШАЯ ПОДГОРНАЯ, 216; БОЛЬШАЯ ПОДГОРНАЯ, 220; ВАСИЛЬКОВЫЙ ПЕРЕУЛОК, 11; ВАТУТИНА, 32; ВЕНГЕРСКАЯ, 10; ВИЛЮЙСКАЯ, 40 корп.А; ВИТИМСКАЯ, 1; ВИТИМСКАЯ, 1 корп./3; ВОЛЖСКАЯ, 8; ГЕРОЕВ ЧУБАРОВЦЕВ, 2; ГЕРОЕВ ЧУБАРОВЦЕВ, 6; ГЕРОЕВ ЧУБАРОВЦЕВ, 8; ГОВОРОВА, 1; ГОВОРОВА, 1 корп.А; ГОВОРОВА, 10; ГОВОРОВА, 10 корп./2; ГОВОРОВА, 11 корп.А; ГОВОРОВА, 11 корп.Б; ГОВОРОВА, 11 корп.В; ГОВОРОВА, 17; ГОВОРОВА, 17 корп.Б; ГОВОРОВА, 18; ГОВОРОВА, 19 корп.В; ГОВОРОВА, 20; ГОВОРОВА, 23; ГОВОРОВА, 24 корп./1; ГОВОРОВА, 25; ГОВОРОВА, 36; ГОВОРОВА, 36 корп.А; ГОВОРОВА, 38; ГОВОРОВА, 4; ГОВОРОВА, 46; ГОВОРОВА, 46 корп./1; ГОВОРОВА, 48; ГОВОРОВА, 48; ГОВОРОВА, 48 корп./1; ГОВОРОВА, 50; ГОВОРОВА, 50 корп.А; ГОВОРОВА, 6; ГОВОРОВА, 8; ГОВОРОВА, 86; ГРИГОРЬЕВА, 19; ГРИГОРЬЕВА, 23; ГРИГОРЬЕВА, 8; ГРУЗИНСКАЯ, 1; ГРУЗИНСКАЯ, 19; ГРУЗИНСКАЯ, 2; ГРУЗИНСКАЯ, 26; ДУНАЙСКИЙ ПЕРЕУЛОК, 26; ЗОИ КОСМОДЕМЬЯНСКОЙ, 2 корп.Б; ИНТЕРНАЦИОНАЛИСТОВ, 10; ИНТЕРНАЦИОНАЛИСТОВ, 12; ИНТЕРНАЦИОНАЛИСТОВ, 12 корп./1; ИНТЕРНАЦИОНАЛИСТОВ, 19 корп./1; ИНТЕРНАЦИОНАЛИСТОВ, 2; ИНТЕРНАЦИОНАЛИСТОВ, 20; ИНТЕРНАЦИОНАЛИСТОВ, 20 корп.2; ИНТЕРНАЦИОНАЛИСТОВ, 22; ИНТЕРНАЦИОНАЛИСТОВ, 24; ИНТЕРНАЦИОНАЛИСТОВ, 26; ИНТЕРНАЦИОНАЛИСТОВ, 27; ИНТЕРНАЦИОНАЛИСТОВ, 28; ИНТЕРНАЦИОНАЛИСТОВ, 30; ИНТЕРНАЦИОНАЛИСТОВ, 32; ИНТЕРНАЦИОНАЛИСТОВ, 34; ИНТЕРНАЦИОНАЛИСТОВ, 36; ИНТЕРНАЦИОНАЛИСТОВ, 37; ИНТЕРНАЦИОНАЛИСТОВ, 6; ИНТЕРНАЦИОНАЛИСТОВ, 6 корп./1; ИНТЕРНАЦИОНАЛИСТОВ, 8; ИНТЕРНАЦИОНАЛИСТОВ, 8 корп./2; ИРТЫШСКАЯ, 21; ИРТЫШСКАЯ, 23; КАМСКИЙ ПЕРЕУЛОК, 4; КАМСКИЙ ПЕРЕУЛОК, 8; КАРЛА ИЛЬМЕРА, 1; КАРЛА ИЛЬМЕРА, 10 корп./3; КАРЛА ИЛЬМЕРА, 2; КАРЛА ИЛЬМЕРА, 21; КАРЛА ИЛЬМЕРА, 4; КАШТАК ПОСЕЛОК, 118; КАШТАК ПОСЕЛОК, 16 корп./1; КАШТАК ПОСЕЛОК, 24; КАШТАК ПОСЕЛОК, 56; КАШТАК ПОСЕЛОК, 94; КЕДРОВАЯ, 30; КЕДРОВАЯ, 32; КЕДРОВАЯ, 36; КЕДРОВАЯ, 36 корп.А; КОЛЬЦЕВОЙ ПРОЕЗД, 10; КОЛЬЦЕВОЙ ПРОЕЗД, 12; КОЛЬЦЕВОЙ ПРОЕЗД, 12 корп.А; КОЛЬЦЕВОЙ ПРОЕЗД, 13; КОЛЬЦЕВОЙ ПРОЕЗД, 14; КОЛЬЦЕВОЙ ПРОЕЗД, 15; КОЛЬЦЕВОЙ ПРОЕЗД, 16; КОЛЬЦЕВОЙ ПРОЕЗД, 17; КОЛЬЦЕВОЙ ПРОЕЗД, 18; КОЛЬЦЕВОЙ ПРОЕЗД, 19; КОЛЬЦЕВОЙ ПРОЕЗД, 20; КОЛЬЦЕВОЙ ПРОЕЗД, 21; КОЛЬЦЕВОЙ ПРОЕЗД, 22; КОЛЬЦЕВОЙ ПРОЕЗД, 22 корп./1; КОЛЬЦЕВОЙ ПРОЕЗД, 24; КОЛЬЦЕВОЙ ПРОЕЗД, 25; КОЛЬЦЕВОЙ ПРОЕЗД, 27; КОЛЬЦЕВОЙ ПРОЕЗД, 33 корп./1; КОЛЬЦЕВОЙ ПРОЕЗД, 33 корп./2; КОЛЬЦЕВОЙ ПРОЕЗД, 33 корп.СТР.1; КОЛЬЦЕВОЙ ПРОЕЗД, 34; КОЛЬЦЕВОЙ ПРОЕЗД, 36; КОЛЬЦЕВОЙ ПРОЕЗД, 38; КОЛЬЦЕВОЙ ПРОЕЗД, 39; КОЛЬЦЕВОЙ ПРОЕЗД, 4; КОЛЬЦЕВОЙ ПРОЕЗД, 43; КОЛЬЦЕВОЙ ПРОЕЗД, 7; КОЛЬЦЕВОЙ ПРОЕЗД, 8; КРАСНОЗНАМЕННАЯ, 10; КРАСНОЗНАМЕННАЯ, 2; КРАСНОЗНАМЕННАЯ, 22; КРАСНОЗНАМЕННАЯ, 5 корп.А; КРАСНОЗНАМЕННАЯ, 6; КРАСНОЗНАМЕННАЯ, 8; КРАСНОЗНАМЕННЫЙ ПЕРЕУЛОК, 2; КУБАНСКАЯ, 12; КУБАНСКАЯ, 19; КУБАНСКАЯ, 21; КУЙБЫШЕВА, 1; КУЙБЫШЕВА, 13; КУЙБЫШЕВА, 2; КУЙБЫШЕВА, 4; КУЙБЫШЕВА, 5; КУЙБЫШЕВА, 9; КУТУЗОВА, 1; КУТУЗОВА, 3; КУТУЗОВА, 4; ЛАЗО СЕРГЕЯ, 14 корп./2; ЛАЗО СЕРГЕЯ, 22; ЛАЗО СЕРГЕЯ, 26 корп./1; ЛАЗО СЕРГЕЯ, 26 корп.А; ЛЕНСКАЯ, 15; ЛЕНСКАЯ, 17; ЛЕНСКАЯ, 59 корп./1; ЛЕНСКАЯ, 59 корп./2; ЛЕСНАЯ 1-Я, 1; ЛЕСНАЯ 1-Я, 10; ЛЕСНАЯ 1-Я, 18; ЛЕСНАЯ 1-Я, 21; ЛЕСНАЯ 1-Я, 29; ЛЕСНАЯ 1-Я, 52; ЛЕСНАЯ 2-Я, 2 корп.А; ЛЕСНАЯ 2-Я, 22; ЛЕСНАЯ 2-Я, 28; ЛЕСНАЯ 2-Я, 4 корп.Б; ЛЕСНАЯ 2-Я, 75 корп.А; ЛЕСНАЯ 2-Я, 8; ЛЕСНАЯ 3-Я, 9; МАКАРОВА, 10; МАКАРОВА, 12; МАКАРОВА, 21; МЕЖДУГОРОДНЯЯ, 20; МЕЖДУГОРОДНЯЯ, 22; МЕЖДУГОРОДНЯЯ, 24; МИРА ПРОСПЕКТ, 1; МИРА ПРОСПЕКТ, 12 корп.А; МИРА ПРОСПЕКТ, 19; МИРА ПРОСПЕКТ, 19 корп./1; МИРА ПРОСПЕКТ, 21; МИРА ПРОСПЕКТ, 23; МИРА ПРОСПЕКТ, 27 корп.В; МИРА ПРОСПЕКТ, 29; МИРА ПРОСПЕКТ, 3; МИРА ПРОСПЕКТ, 31; МИРА ПРОСПЕКТ, 38; МИРА ПРОСПЕКТ, 40; МИРА ПРОСПЕКТ, 46; МИРА ПРОСПЕКТ, 48; МИРА ПРОСПЕКТ, 5; МИРА ПРОСПЕКТ, 50; МИРА ПРОСПЕКТ, 50 корп.А; МИРА ПРОСПЕКТ, 52; МИРА ПРОСПЕКТ, 52; МИРА ПРОСПЕКТ, 52 корп.А; МИРА ПРОСПЕКТ, 8; МИЧУРИНА, 102; МИЧУРИНА, 102; МИЧУРИНА, 106; МИЧУРИНА, 106 корп./1; МИЧУРИНА, 108; МИЧУРИНА, 108; МИЧУРИНА, 108; МИЧУРИНА, 110; МИЧУРИНА, 110 корп.СТР.1; МИЧУРИНА, 112; МИЧУРИНА, 51 корп./3; МИЧУРИНА, 53 корп./2; МИЧУРИНА, 55 корп./1; МИЧУРИНА, 55 корп./2; МИЧУРИНА, 59; МИЧУРИНА, 59; МИЧУРИНА, 59 корп.А; МИЧУРИНА, 61; МИЧУРИНА, 61 корп.А; МИЧУРИНА, 61 корп.Б; МИЧУРИНА, 61 корп.Б; МИЧУРИНА, 63; МИЧУРИНА, 63; МИЧУРИНА, 65; МИЧУРИНА, 65; МИЧУРИНА, 67; МИЧУРИНА, 69; МИЧУРИНА, 73; МИЧУРИНА, 75; МИЧУРИНА, 77; МИЧУРИНА, 79; МИЧУРИНА, 81; МИЧУРИНА, 83; МИЧУРИНА, 83 корп.А; МИЧУРИНА, 85; МИЧУРИНА, 88; МИЧУРИНА, 88 корп./1; МИЧУРИНА, 89; МИЧУРИНА, 91; МИЧУРИНА, 93; МИЧУРИНА, 95; МИЧУРИНА, 97; МОРСКОЙ ПЕРЕУЛОК, 14; МОСТОВАЯ 1-Я, 16; МОСТОВАЯ, 18 корп./1; МОСТОВАЯ, 2; МОСТОВАЯ, 20 корп./2; МОСТОВАЯ, 24; МОСТОВАЯ, 28 корп.А; МОСТОВАЯ, 3; МОСТОВАЯ, 38 корп./1; МОСТОВОЙ 1-Й ПЕРЕУЛОК, 1; МОСТОВОЙ 1-Й ПЕРЕУЛОК, 2 корп.А; МОСТОВОЙ ПЕРЕУЛОК, 7; МУЗЫКАЛЬНЫЙ ПЕРЕУЛОК, 3; МЮННИХА ФЕРЕНЦА, 10; МЮННИХА ФЕРЕНЦА, 12; МЮННИХА ФЕРЕНЦА, 14; МЮННИХА ФЕРЕНЦА, 17 корп.А; МЮННИХА ФЕРЕНЦА, 22; МЮННИХА ФЕРЕНЦА, 26; МЮННИХА ФЕРЕНЦА, 28; МЮННИХА ФЕРЕНЦА, 30; МЮННИХА ФЕРЕНЦА, 32; МЮННИХА ФЕРЕНЦА, 34; МЮННИХА ФЕРЕНЦА, 36; МЮННИХА ФЕРЕНЦА, 36 корп./1; МЮННИХА ФЕРЕНЦА, 38; МЮННИХА ФЕРЕНЦА, 40; МЮННИХА ФЕРЕНЦА, 42; МЮННИХА ФЕРЕНЦА, 42 корп./1; МЮННИХА ФЕРЕНЦА, 44; МЮННИХА ФЕРЕНЦА, 46; МЮННИХА ФЕРЕНЦА, 8; МЮННИХА ФЕРЕНЦА, 8 корп./2; МЮННИХА ФЕРЕНЦА, 8 корп.А; НЕВСКОГО АЛЕКСАНДРА, 11; НЕВСКОГО АЛЕКСАНДРА, 12; НЕВСКОГО АЛЕКСАНДРА, 15; НЕВСКОГО АЛЕКСАНДРА, 18; НЕВСКОГО АЛЕКСАНДРА, 22; НЕВСКОГО АЛЕКСАНДРА, 3; НЕВСКОГО АЛЕКСАНДРА, 5; НЕВСКОГО АЛЕКСАНДРА, 5 корп.В; НОВОСТАНЦИОННЫЙ ПЕРЕУЛОК, 21; НОВОСТАНЦИОННЫЙ ПЕРЕУЛОК, 26; НОВОСТАНЦИОННЫЙ ПЕРЕУЛОК, 28; НОВОСТРОЙКА, 2; ОБСКАЯ, 50; ОБСКАЯ, 52; ОБСКАЯ, 54; ОБСКАЯ, 56; ОДЕССКАЯ, 8; ПАРКОВАЯ, 25; ПАРКОВАЯ, 30; ПОЛЕВАЯ, 16; ПОЛЕВАЯ, 6; ПРОХЛАДНЫЙ ПЕРЕУЛОК, 8; ПУГАЧЕВА, 1; ПУТЕВОЙ ПЕРЕУЛОК, 36 корп.А; ПУТЕВОЙ ПЕРЕУЛОК, 36 корп.А; ПУТЕВОЙ ПЕРЕУЛОК, 38; РАДУЖНЫЙ ПЕРЕУЛОК, 8; РЕПИНА, 10; РЕПИНА, 12; РЕПИНА, 15; РЕПИНА, 15 корп./1; САДОВАЯ, 3; СВЕТЛЫЙ ПЕРЕУЛОК, 26; СВЕТЛЫЙ ПЕРЕУЛОК, 28; СВЕТЛЫЙ ПЕРЕУЛОК, 32; СВЕТЛЫЙ ПЕРЕУЛОК, 36; СВЕТЛЫЙ ПЕРЕУЛОК, 38; СВЕТЛЫЙ ПЕРЕУЛОК, 40; СВЕТЛЫЙ ПЕРЕУЛОК, 40 корп.А; СВЕТЛЫЙ ПЕРЕУЛОК, 40 корп.Б; СЕВЕРО-КАШТАЧНЫЙ ПОСЕЛОК СЕЛЬСКОГО ТИПА, 34; СМИРНОВА, 1; СМИРНОВА, 1 корп.Ж; СМИРНОВА, 11; СМИРНОВА, 13; СМИРНОВА, 15; СМИРНОВА, 16; СМИРНОВА, 19; СМИРНОВА, 21; СМИРНОВА, 22; СМИРНОВА, 23; СМИРНОВА, 24; СМИРНОВА, 25; СМИРНОВА, 27; СМИРНОВА, 29; СМИРНОВА, 3; СМИРНОВА, 30 корп.Б; СМИРНОВА, 31; СМИРНОВА, 33; СМИРНОВА, 35; СМИРНОВА, 36; СМИРНОВА, 38; СМИРНОВА, 38 корп./1; СМИРНОВА, 38 корп./2; СМИРНОВА, 38 корп./5; СМИРНОВА, 38 корп.А; СМИРНОВА, 42; СМИРНОВА, 42 корп./1; СМИРНОВА, 44; СМИРНОВА, 44 корп./1; СМИРНОВА, 48; СМИРНОВА, 48 корп./1; СМИРНОВА, 48 корп.А; СМИРНОВА, 48 корп.А; СМИРНОВА, 48 корп.Б; СМИРНОВА, 48 корп.Б; СМИРНОВА, 48 корп.Б СТР.2; СМИРНОВА, 48 корп.Г; СМИРНОВА, 5; СМИРНОВА, 5 корп.А; СМИРНОВА, 50; СМИРНОВА, 50 корп./1; СМИРНОВА, 7 корп./11; СМИРНОВА, 7 корп.А; СМИРНОВА, 7 корп.А; СМИРНОВА, 9; СПУТНИК ПОСЕЛОК СЕЛЬСКОГО ТИПА, 1; СПУТНИК ПОСЕЛОК СЕЛЬСКОГО ТИПА, 1; СПУТНИК ПОСЕЛОК СЕЛЬСКОГО ТИПА, 15; СПУТНИК ПОСЕЛОК СЕЛЬСКОГО ТИПА, 16; СПУТНИК ПОСЕЛОК СЕЛЬСКОГО ТИПА, 17; СПУТНИК ПОСЕЛОК СЕЛЬСКОГО ТИПА, 18; СПУТНИК ПОСЕЛОК СЕЛЬСКОГО ТИПА, 40; СПУТНИК ПОСЕЛОК СЕЛЬСКОГО ТИПА, 41; СТАРОДЕПОВСКАЯ, 43; СТАРО-ДЕПОВСКАЯ, 49 корп.А; СТАРОДЕПОВСКАЯ, 68; ТАЕЖНЫЙ ПЕРЕУЛОК, 13; ТОРГОВАЯ, 2; ТОРГОВАЯ, 6 корп.КОРП.8; УГРЮМОВА, 1; УГРЮМОВА, 1 корп./1; УГРЮМОВА, 1 корп./2; УГРЮМОВА, 2; УГРЮМОВА, 2 корп./2; УГРЮМОВА, 2 корп.А; УГРЮМОВА, 2 корп.Б; УГРЮМОВА, 3 корп./1; УГРЮМОВА, 4; УГРЮМОВА, 4 корп./1; УГРЮМОВА, 6; УГРЮМОВА, 8; УСТЬ-КИРГИЗКА 2-Я, 23; УСТЬ-КИРГИЗКА 2-Я, 6; УСТЬ-КИРГИЗКА 3-Я, 28 корп.А; УСТЬ-КИРГИЗКА 6-Я, 10; УСТЬ-КИРГИЗКА 6-Я, 12 корп.Б; УСТЬ-КИРГИЗКА 6-Я, 4; УЧИТЕЛЬСКАЯ, 55; УЧИТЕЛЬСКАЯ, 57; УЧИТЕЛЬСКАЯ, 59; УЧИТЕЛЬСКАЯ, 61; УЧИТЕЛЬСКАЯ, 74; ФЕСТИВАЛЬНАЯ, 18; ФЕСТИВАЛЬНАЯ, 3; ФЕСТИВАЛЬНАЯ, 5; ЦЕНТРАЛЬНАЯ, 15; ЦЕНТРАЛЬНАЯ, 15 корп.КОРП.5; ЦЕНТРАЛЬНАЯ, 15 корп.СТР.5; ЦЕНТРАЛЬНАЯ, 17; ЦЕНТРАЛЬНАЯ, 20; ЦЕНТРАЛЬНАЯ, 24; ЦЕНТРАЛЬНАЯ, 25; ЦЕНТРАЛЬНАЯ, 26; ЦЕНТРАЛЬНАЯ, 4 корп.А; ЦЕНТРАЛЬНАЯ, 9; ЦИОЛКОВСКОГО, 19 корп.СТР.1; ЧЕРЕМОШНИКИ ПОСЕЛОК, 1; ЧУЛЫМСКИЙ ТРАКТ, 15; ШЕГАРСКИЙ ПЕРЕУЛОК, 54 корп.А; ЯСНЫЙ ПЕРЕУЛОК, 6</t>
  </si>
  <si>
    <t> 79 ГВАРДЕЙСКОЙ ДИВИЗИИ,  1;  БАУМАНА,  20;  БЕЛА КУНА,  10;  БЕЛА КУНА,  14;  БЕЛА КУНА,  24;  БЕЛА КУНА,  6;  БЕЛОЗЕРСКАЯ,  24;  БЕРИНГА,  1 корп./3;  БЕРИНГА,  13;  БЕРИНГА,  2 корп./2;  БИРЮКОВА,  11;  БИРЮКОВА,  12;  БИРЮКОВА,  2;  БИРЮКОВА,  26;  БОЛЬНИЧНАЯ,  8 корп.А;  ВОКЗАЛЬНАЯ,  25;  ВОКЗАЛЬНАЯ,  43;  ДЕМЬЯНА БЕДНОГО,  28;  ЖЕЛЕЗНОДОРОЖНАЯ,  32;  ИВАНОВСКОГО,  11;  ИВАНОВСКОГО,  14;  ИВАНОВСКОГО,  4;  ИРКУТСКИЙ ПРОЕЗД,  6;  ИРКУТСКИЙ ТРАКТ,  104 корп.А;  ИРКУТСКИЙ ТРАКТ,  118;  ИРКУТСКИЙ ТРАКТ,  124;  ИРКУТСКИЙ ТРАКТ,  140;  ИРКУТСКИЙ ТРАКТ,  146;  ИРКУТСКИЙ ТРАКТ,  156;  ИРКУТСКИЙ ТРАКТ,  162;  ИРКУТСКИЙ ТРАКТ,  178;  ИРКУТСКИЙ ТРАКТ,  179 корп./3;  ИРКУТСКИЙ ТРАКТ,  185 корп./1;  ИРКУТСКИЙ ТРАКТ,  194;  ИРКУТСКИЙ ТРАКТ,  200;  ИРКУТСКИЙ ТРАКТ,  212;  ИРКУТСКИЙ ТРАКТ,  78;  ИРКУТСКИЙ ТРАКТ,  78;  ИРКУТСКИЙ ТРАКТ,  80 корп./2;  ИРКУТСКИЙ ТРАКТ,  85;  ИРКУТСКИЙ ТРАКТ,  85;  ИРКУТСКИЙ ТРАКТ,  86;  ИРКУТСКИЙ ТРАКТ,  91;  ИРКУТСКИЙ ТРАКТ,  94;  КАРСКИЙ ПЕРЕУЛОК,  35;  КЛЮЕВА,  20;  КЛЮЕВА,  26;  КЛЮЕВА,  3;  КЛЮЕВА,  4;  КРИВАЯ,  33;  ЛАЗАРЕВА,  5;  ЛАЗАРЕВА,  6;  ЛАЗО СЕРГЕЯ ПЕРЕУЛОК,  28;  ЛАЗО СЕРГЕЯ ПЕРЕУЛОК,  4;  ЛАЗО СЕРГЕЯ ПЕРЕУЛОК,  6 корп./2;  ЛАЗО СЕРГЕЯ,  10;  ЛАЗО СЕРГЕЯ,  10 корп./3;  ЛАЗО СЕРГЕЯ,  16;  ЛАЗО СЕРГЕЯ,  19;  ЛАЗО СЕРГЕЯ,  20;  ЛАЗО СЕРГЕЯ,  25;  ЛАЗО СЕРГЕЯ,  26;  ЛАЗО СЕРГЕЯ,  32;  ЛАЗО СЕРГЕЯ,  4;  МИЧУРИНА,  20;  МИЧУРИНА,  39;  МПС СЕВЕРНЫЙ,  12;  НОВОСИБИРСКАЯ,  45;  ОБРУЧЕВА,  18;  ПАРТИЗАНСКАЯ,  23;  ПАРТИЗАНСКАЯ,  4;  ПЕСОЧНЫЙ ПЕРЕУЛОК,  31;  ПУШКИНА,  12;  ПУШКИНА,  19;  ПУШКИНА,  22;  ПУШКИНА,  25 корп.А;  ПУШКИНА,  27 корп.Д;  ПУШКИНА,  37;  ПУШКИНА,  52 корп.Б;  ПУШКИНА,  56 корп./1;  ПУШКИНА,  57 корп.А;  ПУШКИНА,  71;  СОЛЯНАЯ ПЛОЩАДЬ,  2;  СОЛЯНОЙ ПЕРЕУЛОК,  17;  СУВОРОВА,  13;  СУВОРОВА,  4;  ТЕХНИЧЕСКАЯ,  1;  ТРАНСПОРТНАЯ,  6;  ЧЕРНЫХ ИВАНА,  105;  ЧЕРНЫХ ИВАНА,  109 корп./3;  ЧЕРНЫХ ИВАНА,  20;  ЧЕРНЫХ ИВАНА,  24;  ЧЕРНЫХ ИВАНА,  28;  ЧЕРНЫХ ИВАНА,  32;  ЧЕРНЫХ ИВАНА,  34;  ЧЕРНЫХ ИВАНА,  50;  ЧЕРНЫХ ИВАНА,  95 корп./1;  ЧЕРНЫХ ИВАНА,  96 корп.А;  ЧЕРНЫХ ИВАНА,  97 корп./1;  ЯКОВЛЕВА,  31;  ЯКОВЛЕВА,  5; 79 ГВАРДЕЙСКОЙ ДИВИЗИИ, 1; 79 ГВАРДЕЙСКОЙ ДИВИЗИИ, 3; 79 ГВАРДЕЙСКОЙ ДИВИЗИИ, 4 корп./1; 79 ГВАРДЕЙСКОЙ ДИВИЗИИ, 4 корп./1; 79 ГВАРДЕЙСКОЙ ДИВИЗИИ, 4 корп./5; 79 ГВАРДЕЙСКОЙ ДИВИЗИИ, 5; 79 ГВАРДЕЙСКОЙ ДИВИЗИИ, 6; 79 ГВАРДЕЙСКОЙ ДИВИЗИИ, 7 корп.Б; АЙВАЗОВСКОГО, 27; АЙВАЗОВСКОГО, 29; АЙВАЗОВСКОГО, 29 корп.СТР.2; АЧИНСКАЯ, 12; АЧИНСКАЯ, 17; АЧИНСКАЯ, 20; АЧИНСКАЯ, 20; АЧИНСКАЯ, 8; БАКУНИНА, 10; БАКУНИНА, 11; БАКУНИНА, 11 корп.Б; БАКУНИНА, 12; БАКУНИНА, 13; БАКУНИНА, 14; БАКУНИНА, 15; БАКУНИНА, 15 корп.А; БАКУНИНА, 16; БАКУНИНА, 17; БАКУНИНА, 17 корп.А; БАКУНИНА, 17 корп.Б; БАКУНИНА, 18; БАКУНИНА, 19; БАКУНИНА, 19 корп./1; БАКУНИНА, 19 корп./2; БАКУНИНА, 20; БАКУНИНА, 21; БАКУНИНА, 24; БАКУНИНА, 24 корп.А; БАКУНИНА, 26; БАКУНИНА, 5; БАКУНИНА, 6; БАКУНИНА, 7; БАКУНИНА, 9; БАУМАНА ПЕРЕУЛОК, 1; БАУМАНА ПЕРЕУЛОК, 15; БАУМАНА ПЕРЕУЛОК, 2; БАУМАНА ПЕРЕУЛОК, 3; БАУМАНА ПЕРЕУЛОК, 4; БАУМАНА ПЕРЕУЛОК, 5; БАУМАНА, 14; БАУМАНА, 17; БАУМАНА, 20; БЕЛА КУНА, 1; БЕЛА КУНА, 10; БЕЛА КУНА, 10 корп./1; БЕЛА КУНА, 12; БЕЛА КУНА, 12 корп./1; БЕЛА КУНА, 14; БЕЛА КУНА, 16; БЕЛА КУНА, 16 корп./1; БЕЛА КУНА, 18; БЕЛА КУНА, 2; БЕЛА КУНА, 20; БЕЛА КУНА, 22; БЕЛА КУНА, 22 корп./2; БЕЛА КУНА, 24; БЕЛА КУНА, 24 корп./1; БЕЛА КУНА, 24 корп./2; БЕЛА КУНА, 26 корп./1; БЕЛА КУНА, 26 корп./2; БЕЛА КУНА, 4; БЕЛА КУНА, 6; БЕЛА КУНА, 8; БЕЛА КУНА, 8 корп./1; БЕЛАЯ, 2; БЕЛАЯ, 2 корп.А; БЕЛАЯ, 3; БЕЛАЯ, 3; БЕЛАЯ, 4; БЕЛАЯ, 6; БЕЛОЗЕРСКАЯ, 1; БЕЛОЗЕРСКАЯ, 12; БЕЛОЗЕРСКАЯ, 12; БЕЛОЗЕРСКАЯ, 12 корп./1; БЕЛОЗЕРСКАЯ, 13 корп.А; БЕЛОЗЕРСКАЯ, 13 корп.Б; БЕЛОЗЕРСКАЯ, 15; БЕЛОЗЕРСКАЯ, 15 корп./1; БЕЛОЗЕРСКАЯ, 15 корп./2; БЕЛОЗЕРСКАЯ, 15 корп.А; БЕЛОЗЕРСКАЯ, 2 корп.А; БЕЛОЗЕРСКАЯ, 22; БЕЛОЗЕРСКАЯ, 22; БЕЛОЗЕРСКАЯ, 24; БЕЛОЗЕРСКАЯ, 26; БЕЛОЗЕРСКАЯ, 26; БЕЛОЗЕРСКАЯ, 26 корп./1; БЕЛОЗЕРСКАЯ, 26 корп./2; БЕЛОЗЕРСКАЯ, 28; БЕЛОЗЕРСКАЯ, 30; БЕЛОЗЕРСКАЯ, 8 корп.А; БЕЛОЗЕРСКАЯ, 8 корп.Б; БЕЛОЗЕРСКАЯ, 8 корп.В; БЕЛОЗЕРСКАЯ, 8 корп.Г; БЕРЕЗОВАЯ, 6 корп./1; БЕРЕЗОВАЯ, 8; БЕРИНГА, 1 корп./1; БЕРИНГА, 1 корп./2; БЕРИНГА, 1 корп./3; БЕРИНГА, 1 корп./4; БЕРИНГА, 1 корп./5; БЕРИНГА, 12; БЕРИНГА, 12 корп.А; БЕРИНГА, 13; БЕРИНГА, 13 корп./1; БЕРИНГА, 13 корп./2; БЕРИНГА, 13 корп./3; БЕРИНГА, 15; БЕРИНГА, 16; БЕРИНГА, 2; БЕРИНГА, 2 корп./2; БЕРИНГА, 3; БЕРИНГА, 3 корп./1; БЕРИНГА, 3 корп./1; БЕРИНГА, 3 корп./2; БЕРИНГА, 4; БЕРИНГА, 4 корп./1; БЕРИНГА, 5; БЕРИНГА, 5 корп./1; БЕРИНГА, 5 корп./2; БЕРИНГА, 9; БИРЮКОВА, 10; БИРЮКОВА, 11; БИРЮКОВА, 12; БИРЮКОВА, 13; БИРЮКОВА, 15; БИРЮКОВА, 2; БИРЮКОВА, 22; БИРЮКОВА, 26; БИРЮКОВА, 3; БИРЮКОВА, 4; БИРЮКОВА, 5; БИРЮКОВА, 6; БИРЮКОВА, 7; БИРЮКОВА, 7 корп.А; БИРЮКОВА, 9; БОЛЬНИЧНАЯ, 11; БОЛЬНИЧНАЯ, 11 корп.А; БОЛЬНИЧНАЯ, 11 корп.А; БОЛЬНИЧНАЯ, 11 корп.СТР.4; БОЛЬНИЧНАЯ, 2 корп./1; БОЛЬНИЧНАЯ, 4 корп./1; БОЛЬНИЧНАЯ, 4 корп./1; БОЛЬНИЧНАЯ, 4 корп./2; БОЛЬНИЧНАЯ, 7 корп.Б; БОЛЬНИЧНАЯ, 8; БОЛЬНИЧНАЯ, 8 корп.А; БОЛЬНИЧНАЯ, 9; БУЛГАКОВА, 7; ВАГОННЫЙ ПЕРЕУЛОК, 11 корп.А; ВОЙЛОЧНАЯ, 1; ВОЙЛОЧНАЯ, 16; ВОЙЛОЧНАЯ, 18 корп./1; ВОЙЛОЧНАЯ, 18 корп./2; ВОКЗАЛЬНАЯ, 2; ВОКЗАЛЬНАЯ, 25; ВОКЗАЛЬНАЯ, 35; ВОКЗАЛЬНАЯ, 36; ВОКЗАЛЬНАЯ, 41; ВОКЗАЛЬНАЯ, 41 корп.А; ВОКЗАЛЬНАЯ, 43; ВОКЗАЛЬНАЯ, 48; ВОКЗАЛЬНАЯ, 50; ВОКЗАЛЬНАЯ, 60; ВОКЗАЛЬНАЯ, 67 корп./2; ВОКЗАЛЬНАЯ, 68; ВОКЗАЛЬНАЯ, 70; ВОКЗАЛЬНАЯ, 76; ВОКЗАЛЬНАЯ, 78; ВОСТОЧНЫЙ ПЕРЕУЛОК, 5; ВЫСОЦКОГО, 22; ВЫСОЦКОГО, 25 корп.КОРП.7; ВЫСОЦКОГО, 25 корп.СТР.12; ВЫСОЦКОГО, 25 корп.СТР.3; ВЫСОЦКОГО, 25 корп.СТР.7; ВЫСОЦКОГО, 28 корп.СТР.3; ВЫСОЦКОГО, 33; ВЫСОЦКОГО, 33 корп.СТР.9; ВЫСОЦКОГО, 6; ВЫСОЦКОГО, 7; ВЫСОЦКОГО, 8; ДАЛЬНЕ-КЛЮЧЕВСКАЯ, 113; ДАЛЬНЕ-КЛЮЧЕВСКАЯ, 66; ДЕМЬЯНА БЕДНОГО, 18; ДЕМЬЯНА БЕДНОГО, 18 корп./2; ДЕМЬЯНА БЕДНОГО, 18 корп./4; ДЕМЬЯНА БЕДНОГО, 20; ДЕМЬЯНА БЕДНОГО, 22; ДЕМЬЯНА БЕДНОГО, 24; ДЕМЬЯНА БЕДНОГО, 26; ДЕМЬЯНА БЕДНОГО, 28; ДЕМЬЯНА БЕДНОГО, 3; ДЕМЬЯНА БЕДНОГО, 6; ДЕМЬЯНА БЕДНОГО, 7; ДЕМЬЯНА БЕДНОГО, 8 корп./1; ДЕМЬЯНА БЕДНОГО, 8 корп./2; ЖЕЛЕЗНОДОРОЖНАЯ, 1; ЖЕЛЕЗНОДОРОЖНАЯ, 11; ЖЕЛЕЗНОДОРОЖНАЯ, 3; ЖЕЛЕЗНОДОРОЖНАЯ, 3; ЖЕЛЕЗНОДОРОЖНАЯ, 30; ЖЕЛЕЗНОДОРОЖНАЯ, 32; ЖЕЛЕЗНОДОРОЖНАЯ, 5; ЖЕЛЕЗНОДОРОЖНАЯ, 60; ЖЕЛЕЗНОДОРОЖНАЯ, 62; ЖЕЛЕЗНОДОРОЖНАЯ, 62; ЖЕЛЕЗНОДОРОЖНАЯ, 7; ЖЕЛЕЗНОДОРОЖНАЯ, 7 корп.А; ЖЕЛЕЗНОДОРОЖНАЯ, 9; ИВАНОВСКОГО, 11; ИВАНОВСКОГО, 13; ИВАНОВСКОГО, 14; ИВАНОВСКОГО, 16; ИВАНОВСКОГО, 24; ИВАНОВСКОГО, 28; ИВАНОВСКОГО, 3; ИВАНОВСКОГО, 4; ИВАНОВСКОГО, 4 корп.СТР.26; ИВАНОВСКОГО, 5; ИВАНОВСКОГО, 6 корп./1; ИВАНОВСКОГО, 7; ИВАНОВСКОГО, 9; ИЗМАЙЛОВСКАЯ, 2 корп.А; ИЗМАЙЛОВСКАЯ, 2 корп.Б; ИЗМАЙЛОВСКАЯ, 4; ИРКУТСКИЙ ПРОЕЗД, 1; ИРКУТСКИЙ ПРОЕЗД, 1; ИРКУТСКИЙ ПРОЕЗД, 1 корп.СТР.1; ИРКУТСКИЙ ПРОЕЗД, 11; ИРКУТСКИЙ ПРОЕЗД, 11 корп.А; ИРКУТСКИЙ ПРОЕЗД, 13; ИРКУТСКИЙ ПРОЕЗД, 15; ИРКУТСКИЙ ПРОЕЗД, 6; ИРКУТСКИЙ ТРАКТ, 100; ИРКУТСКИЙ ТРАКТ, 100; ИРКУТСКИЙ ТРАКТ, 102; ИРКУТСКИЙ ТРАКТ, 104; ИРКУТСКИЙ ТРАКТ, 104 корп.А; ИРКУТСКИЙ ТРАКТ, 104 корп.А; ИРКУТСКИЙ ТРАКТ, 106; ИРКУТСКИЙ ТРАКТ, 106 корп./1; ИРКУТСКИЙ ТРАКТ, 108; ИРКУТСКИЙ ТРАКТ, 108 корп./1; ИРКУТСКИЙ ТРАКТ, 110; ИРКУТСКИЙ ТРАКТ, 110 корп.А; ИРКУТСКИЙ ТРАКТ, 112; ИРКУТСКИЙ ТРАКТ, 114; ИРКУТСКИЙ ТРАКТ, 114 корп./1; ИРКУТСКИЙ ТРАКТ, 116; ИРКУТСКИЙ ТРАКТ, 116; ИРКУТСКИЙ ТРАКТ, 116 корп./1; ИРКУТСКИЙ ТРАКТ, 118; ИРКУТСКИЙ ТРАКТ, 118 корп./1; ИРКУТСКИЙ ТРАКТ, 118 корп./2; ИРКУТСКИЙ ТРАКТ, 120; ИРКУТСКИЙ ТРАКТ, 122; ИРКУТСКИЙ ТРАКТ, 124; ИРКУТСКИЙ ТРАКТ, 126; ИРКУТСКИЙ ТРАКТ, 126 корп./2; ИРКУТСКИЙ ТРАКТ, 128; ИРКУТСКИЙ ТРАКТ, 128 корп.А; ИРКУТСКИЙ ТРАКТ, 132; ИРКУТСКИЙ ТРАКТ, 134; ИРКУТСКИЙ ТРАКТ, 136; ИРКУТСКИЙ ТРАКТ, 138; ИРКУТСКИЙ ТРАКТ, 140; ИРКУТСКИЙ ТРАКТ, 140 корп./2; ИРКУТСКИЙ ТРАКТ, 142; ИРКУТСКИЙ ТРАКТ, 142 корп./2; ИРКУТСКИЙ ТРАКТ, 142 корп./3; ИРКУТСКИЙ ТРАКТ, 144; ИРКУТСКИЙ ТРАКТ, 146; ИРКУТСКИЙ ТРАКТ, 148; ИРКУТСКИЙ ТРАКТ, 150; ИРКУТСКИЙ ТРАКТ, 152; ИРКУТСКИЙ ТРАКТ, 154; ИРКУТСКИЙ ТРАКТ, 156; ИРКУТСКИЙ ТРАКТ, 160; ИРКУТСКИЙ ТРАКТ, 162; ИРКУТСКИЙ ТРАКТ, 164; ИРКУТСКИЙ ТРАКТ, 166; ИРКУТСКИЙ ТРАКТ, 168; ИРКУТСКИЙ ТРАКТ, 170; ИРКУТСКИЙ ТРАКТ, 172; ИРКУТСКИЙ ТРАКТ, 173; ИРКУТСКИЙ ТРАКТ, 174; ИРКУТСКИЙ ТРАКТ, 174 корп./2; ИРКУТСКИЙ ТРАКТ, 175; ИРКУТСКИЙ ТРАКТ, 175 корп.А; ИРКУТСКИЙ ТРАКТ, 176; ИРКУТСКИЙ ТРАКТ, 178; ИРКУТСКИЙ ТРАКТ, 179 корп./1; ИРКУТСКИЙ ТРАКТ, 179 корп./2; ИРКУТСКИЙ ТРАКТ, 179 корп./3; ИРКУТСКИЙ ТРАКТ, 180; ИРКУТСКИЙ ТРАКТ, 181; ИРКУТСКИЙ ТРАКТ, 181; ИРКУТСКИЙ ТРАКТ, 182; ИРКУТСКИЙ ТРАКТ, 184; ИРКУТСКИЙ ТРАКТ, 185 корп./2; ИРКУТСКИЙ ТРАКТ, 186; ИРКУТСКИЙ ТРАКТ, 188; ИРКУТСКИЙ ТРАКТ, 188 корп.А; ИРКУТСКИЙ ТРАКТ, 190; ИРКУТСКИЙ ТРАКТ, 192; ИРКУТСКИЙ ТРАКТ, 194; ИРКУТСКИЙ ТРАКТ, 194 корп./1; ИРКУТСКИЙ ТРАКТ, 194 корп.А; ИРКУТСКИЙ ТРАКТ, 194 корп.В; ИРКУТСКИЙ ТРАКТ, 196; ИРКУТСКИЙ ТРАКТ, 198; ИРКУТСКИЙ ТРАКТ, 198 корп./2; ИРКУТСКИЙ ТРАКТ, 200; ИРКУТСКИЙ ТРАКТ, 202; ИРКУТСКИЙ ТРАКТ, 204; ИРКУТСКИЙ ТРАКТ, 206; ИРКУТСКИЙ ТРАКТ, 212; ИРКУТСКИЙ ТРАКТ, 212 корп.А; ИРКУТСКИЙ ТРАКТ, 214; ИРКУТСКИЙ ТРАКТ, 214 корп./3; ИРКУТСКИЙ ТРАКТ, 33; ИРКУТСКИЙ ТРАКТ, 59; ИРКУТСКИЙ ТРАКТ, 61; ИРКУТСКИЙ ТРАКТ, 61 корп.А; ИРКУТСКИЙ ТРАКТ, 63; ИРКУТСКИЙ ТРАКТ, 65; ИРКУТСКИЙ ТРАКТ, 65 корп./14; ИРКУТСКИЙ ТРАКТ, 69; ИРКУТСКИЙ ТРАКТ, 71; ИРКУТСКИЙ ТРАКТ, 72 корп.А; ИРКУТСКИЙ ТРАКТ, 73; ИРКУТСКИЙ ТРАКТ, 73; ИРКУТСКИЙ ТРАКТ, 74; ИРКУТСКИЙ ТРАКТ, 76; ИРКУТСКИЙ ТРАКТ, 76; ИРКУТСКИЙ ТРАКТ, 77; ИРКУТСКИЙ ТРАКТ, 77; ИРКУТСКИЙ ТРАКТ, 77 корп.СТР.1; ИРКУТСКИЙ ТРАКТ, 78; ИРКУТСКИЙ ТРАКТ, 78; ИРКУТСКИЙ ТРАКТ, 78 корп./1; ИРКУТСКИЙ ТРАКТ, 78 корп./2; ИРКУТСКИЙ ТРАКТ, 79; ИРКУТСКИЙ ТРАКТ, 80; ИРКУТСКИЙ ТРАКТ, 80 корп./1; ИРКУТСКИЙ ТРАКТ, 80 корп./1; ИРКУТСКИЙ ТРАКТ, 80 корп./2; ИРКУТСКИЙ ТРАКТ, 81 корп./1; ИРКУТСКИЙ ТРАКТ, 82; ИРКУТСКИЙ ТРАКТ, 83; ИРКУТСКИЙ ТРАКТ, 83 корп.В; ИРКУТСКИЙ ТРАКТ, 84; ИРКУТСКИЙ ТРАКТ, 85; ИРКУТСКИЙ ТРАКТ, 85 корп.А; ИРКУТСКИЙ ТРАКТ, 85 корп.А; ИРКУТСКИЙ ТРАКТ, 86; ИРКУТСКИЙ ТРАКТ, 86; ИРКУТСКИЙ ТРАКТ, 86 корп.Б; ИРКУТСКИЙ ТРАКТ, 88; ИРКУТСКИЙ ТРАКТ, 88; ИРКУТСКИЙ ТРАКТ, 88 корп.А; ИРКУТСКИЙ ТРАКТ, 89; ИРКУТСКИЙ ТРАКТ, 91; ИРКУТСКИЙ ТРАКТ, 92; ИРКУТСКИЙ ТРАКТ, 92; ИРКУТСКИЙ ТРАКТ, 94; ИРКУТСКИЙ ТРАКТ, 96; ИРКУТСКИЙ ТРАКТ, 98; КАРСКИЙ ПЕРЕУЛОК, 13; КАРСКИЙ ПЕРЕУЛОК, 15; КАРСКИЙ ПЕРЕУЛОК, 17; КАРСКИЙ ПЕРЕУЛОК, 19; КАРСКИЙ ПЕРЕУЛОК, 2; КАРСКИЙ ПЕРЕУЛОК, 21; КАРСКИЙ ПЕРЕУЛОК, 23; КАРСКИЙ ПЕРЕУЛОК, 23 корп.А; КАРСКИЙ ПЕРЕУЛОК, 29; КАРСКИЙ ПЕРЕУЛОК, 31; КАРСКИЙ ПЕРЕУЛОК, 33; КАРСКИЙ ПЕРЕУЛОК, 35; КАРСКИЙ ПЕРЕУЛОК, 70; КИРПИЧНЫЙ ПРОЕЗД, 7; КЛЮЕВА, 1; КЛЮЕВА, 18; КЛЮЕВА, 2; КЛЮЕВА, 20; КЛЮЕВА, 26; КЛЮЕВА, 3; КЛЮЕВА, 3 корп.А; КЛЮЕВА, 4; КЛЮЕВА, 44; КЛЮЕВА, 5; КЛЮЧЕВСКОЙ ПРОЕЗД, 29; КЛЮЧЕВСКОЙ ПРОЕЗД, 32; КОМСОМОЛЬСКИЙ ПРОСПЕКТ, 1; КОМСОМОЛЬСКИЙ ПРОСПЕКТ, 5; КОМСОМОЛЬСКИЙ ПРОСПЕКТ, 5 корп./1; КОМСОМОЛЬСКИЙ ПРОСПЕКТ, 7; КОМСОМОЛЬСКИЙ ПРОСПЕКТ, 7 корп./1; КРИВАЯ, 31; КРИВАЯ, 33; КРИВАЯ, 4; КРИВАЯ, 8 корп.1; КРИВАЯ, 9; КРИВАЯ, 9 корп.А; КРИВОЙ ПЕРЕУЛОК, 3; КУЗНЕЧНЫЙ ВЗВОЗ, 10; КУЗНЕЧНЫЙ ВЗВОЗ, 14; КУЗНЕЧНЫЙ ВЗВОЗ, 6; КУЗНЕЧНЫЙ ВЗВОЗ, 6; КУЗНЕЧНЫЙ ВЗВОЗ, 8; КУЗНЕЧНЫЙ ВЗВОЗ, 8; КУСТАРНЫЙ ПЕРЕУЛОК, 1; КУСТАРНЫЙ ПЕРЕУЛОК, 10; КУСТАРНЫЙ ПЕРЕУЛОК, 4 корп.А; Л.ШЕВЦОВОЙ, 15; Л.ШЕВЦОВОЙ, 3; Л.ШЕВЦОВОЙ, 5; Л.ШЕВЦОВОЙ, 7; ЛАЗАРЕВА, 1; ЛАЗАРЕВА, 2; ЛАЗАРЕВА, 2 корп.А; ЛАЗАРЕВА, 3; ЛАЗАРЕВА, 3 корп.А; ЛАЗАРЕВА, 3 корп.Б; ЛАЗАРЕВА, 4; ЛАЗАРЕВА, 4 корп.А; ЛАЗАРЕВА, 5; ЛАЗАРЕВА, 5 корп./1; ЛАЗАРЕВА, 5 корп./2; ЛАЗАРЕВА, 6; ЛАЗАРЕВА, 6 корп.А; ЛАЗАРЕВА, 6 корп.Б; ЛАЗАРЕВА, 6 корп.В; ЛАЗАРЕВА, 7; ЛАЗАРЕВА, 8; ЛАЗАРЕВА, 9; ЛАЗО СЕРГЕЯ ПЕРЕУЛОК, 10; ЛАЗО СЕРГЕЯ ПЕРЕУЛОК, 10 корп./1; ЛАЗО СЕРГЕЯ ПЕРЕУЛОК, 10 корп./2; ЛАЗО СЕРГЕЯ ПЕРЕУЛОК, 10 корп./3; ЛАЗО СЕРГЕЯ ПЕРЕУЛОК, 10 корп.А; ЛАЗО СЕРГЕЯ ПЕРЕУЛОК, 2; ЛАЗО СЕРГЕЯ ПЕРЕУЛОК, 3; ЛАЗО СЕРГЕЯ ПЕРЕУЛОК, 4; ЛАЗО СЕРГЕЯ ПЕРЕУЛОК, 6; ЛАЗО СЕРГЕЯ ПЕРЕУЛОК, 6 корп./2; ЛАЗО СЕРГЕЯ ПЕРЕУЛОК, 8; ЛАЗО СЕРГЕЯ ПЕРЕУЛОК, 8 корп./2; ЛАЗО СЕРГЕЯ, 10; ЛАЗО СЕРГЕЯ, 12 корп./1; ЛАЗО СЕРГЕЯ, 12 корп./1; ЛАЗО СЕРГЕЯ, 12 корп./2; ЛАЗО СЕРГЕЯ, 12 корп./3; ЛАЗО СЕРГЕЯ, 14; ЛАЗО СЕРГЕЯ, 14 корп./1; ЛАЗО СЕРГЕЯ, 15; ЛАЗО СЕРГЕЯ, 16 корп./1; ЛАЗО СЕРГЕЯ, 16 корп./2; ЛАЗО СЕРГЕЯ, 17; ЛАЗО СЕРГЕЯ, 18; ЛАЗО СЕРГЕЯ, 19; ЛАЗО СЕРГЕЯ, 2; ЛАЗО СЕРГЕЯ, 20; ЛАЗО СЕРГЕЯ, 21; ЛАЗО СЕРГЕЯ, 23; ЛАЗО СЕРГЕЯ, 24; ЛАЗО СЕРГЕЯ, 24 корп./1; ЛАЗО СЕРГЕЯ, 24 корп./2; ЛАЗО СЕРГЕЯ, 25; ЛАЗО СЕРГЕЯ, 25 корп.Б; ЛАЗО СЕРГЕЯ, 26; ЛАЗО СЕРГЕЯ, 26 корп./3; ЛАЗО СЕРГЕЯ, 27; ЛАЗО СЕРГЕЯ, 27 корп./1; ЛАЗО СЕРГЕЯ, 27 корп./3; ЛАЗО СЕРГЕЯ, 27 корп.А; ЛАЗО СЕРГЕЯ, 28; ЛАЗО СЕРГЕЯ, 28 корп./1; ЛАЗО СЕРГЕЯ, 28 корп./2; ЛАЗО СЕРГЕЯ, 3 корп./5; ЛАЗО СЕРГЕЯ, 3 корп./6; ЛАЗО СЕРГЕЯ, 3 корп.А; ЛАЗО СЕРГЕЯ, 30; ЛАЗО СЕРГЕЯ, 32; ЛАЗО СЕРГЕЯ, 34; ЛАЗО СЕРГЕЯ, 4; ЛАЗО СЕРГЕЯ, 4 корп./1; ЛАЗО СЕРГЕЯ, 4 корп./2; ЛАЗО СЕРГЕЯ, 5; ЛАЗО СЕРГЕЯ, 5; ЛАЗО СЕРГЕЯ, 6; ЛАЗО СЕРГЕЯ, 6 корп./1; ЛАЗО СЕРГЕЯ, 7; МАКАРЕНКО, 1; МАКАРЕНКО, 11; МАКАРЕНКО, 5; МАКАРЕНКО, 7; МАКУШИНА ПЕРЕУЛОК, 14; МАКУШИНА ПЕРЕУЛОК, 14 корп./1; МАКУШИНА ПЕРЕУЛОК, 16; МАКУШИНА ПЕРЕУЛОК, 20; МАКУШИНА ПЕРЕУЛОК, 22; МАКУШИНА ПЕРЕУЛОК, 24; МАКУШИНА ПЕРЕУЛОК, 3; МАКУШИНА ПЕРЕУЛОК, 5; МАКУШИНА ПЕРЕУЛОК, 8; МАРИИНСКИЙ ПЕРЕУЛОК, 10; МАРИИНСКИЙ ПЕРЕУЛОК, 19; МАРИИНСКИЙ ПЕРЕУЛОК, 21; МАРИИНСКИЙ ПЕРЕУЛОК, 24; МАРИИНСКИЙ ПЕРЕУЛОК, 26; МАРИИНСКИЙ ПЕРЕУЛОК, 27; МАРИИНСКИЙ ПЕРЕУЛОК, 28; МАРИИНСКИЙ ПЕРЕУЛОК, 4; МАРИИНСКИЙ ПЕРЕУЛОК, 8; МАРИИНСКИЙ ПЕРЕУЛОК, 8 корп.А; МАРИИНСКИЙ ПЕРЕУЛОК, 8 корп.Б; МЕЧНИКОВА, 20; МИЧУРИНА, 16; МИЧУРИНА, 20 корп.СТР.9; МИЧУРИНА, 37; МИЧУРИНА, 39; МИЧУРИНА, 41; МИЧУРИНА, 43; МИЧУРИНА, 43 корп./1; МИЧУРИНА, 45; МИЧУРИНА, 45; МИЧУРИНА, 45 корп.1; МИЧУРИНА, 47 корп.А; МИЧУРИНА, 47 корп.СТР.1; МИЧУРИНА, 47 корп.СТР.1; МИЧУРИНА, 47 корп.СТР.1; МИЧУРИНА, 49; МИЧУРИНА, 51; МИЧУРИНА, 51 корп./2; МИЧУРИНА, 51 корп./5; МИЧУРИНА, 55; МИЧУРИНА, 93 корп.Б; МИЧУРИНА, 98; МПС СЕВЕРНЫЙ, 1; МПС СЕВЕРНЫЙ, 10; МПС СЕВЕРНЫЙ, 11; МПС СЕВЕРНЫЙ, 12; МПС СЕВЕРНЫЙ, 2; МПС СЕВЕРНЫЙ, 4; МПС СЕВЕРНЫЙ, 5; МПС СЕВЕРНЫЙ, 6; МПС СЕВЕРНЫЙ, 7; МПС СЕВЕРНЫЙ, 8; МПС СЕВЕРНЫЙ, 8 корп./1; МПС СЕВЕРНЫЙ, 9; НОВО-АЧИНСКАЯ, 15; НОВО-КИЕВСКАЯ, 12; НОВО-КИЕВСКАЯ, 18; НОВО-КИЕВСКАЯ, 24; НОВО-КИЕВСКАЯ, 36; НОВОСИБИРСКАЯ, 32; НОВОСИБИРСКАЯ, 33; НОВОСИБИРСКАЯ, 35; НОВОСИБИРСКАЯ, 37; НОВОСИБИРСКАЯ, 39; НОВОСИБИРСКАЯ, 41; НОВОСИБИРСКАЯ, 43; НОВОСИБИРСКАЯ, 45; НОВОСИБИРСКАЯ, 6; НОВОСИБИРСКАЯ, 8; НОВОСИБИРСКИЙ ПЕРЕУЛОК, 9; НОВЫЙ ПЕРЕУЛОК, 1; ОБРУЧЕВА, 14; ОБРУЧЕВА, 18; ОБРУЧЕВА, 20; ОБРУЧЕВА, 26; ОКТЯБРЬСКАЯ, 10 корп.А; ОКТЯБРЬСКАЯ, 16; ОКТЯБРЬСКАЯ, 29 корп.А; ОКТЯБРЬСКАЯ, 4; ОКТЯБРЬСКАЯ, 5; ОКТЯБРЬСКАЯ, 6; ОКТЯБРЬСКАЯ, 8; ОСЕННИЙ ПЕРЕУЛОК, 2; ПАРТИЗАНСКАЯ, 15; ПАРТИЗАНСКАЯ, 15 корп./2; ПАРТИЗАНСКАЯ, 15 корп.А; ПАРТИЗАНСКАЯ, 16; ПАРТИЗАНСКАЯ, 17; ПАРТИЗАНСКАЯ, 19; ПАРТИЗАНСКАЯ, 2; ПАРТИЗАНСКАЯ, 2 корп.А; ПАРТИЗАНСКАЯ, 21; ПАРТИЗАНСКАЯ, 21 корп./1; ПАРТИЗАНСКАЯ, 23; ПАРТИЗАНСКАЯ, 25; ПАРТИЗАНСКАЯ, 25 корп./1; ПАРТИЗАНСКАЯ, 3; ПАРТИЗАНСКАЯ, 3 корп.А; ПАРТИЗАНСКАЯ, 4; ПАРТИЗАНСКАЯ, 4 корп./1; ПАРТИЗАНСКАЯ, 5; ПАРТИЗАНСКАЯ, 6; ПАРТИЗАНСКАЯ, 8; ПАРТИЗАНСКАЯ, 9; ПАРТИЗАНСКАЯ, 9 корп./3; ПАРТИЗАНСКАЯ, 9 корп./5; ПАСТЕРА, 2; ПЕРЕЕЗДНЫЙ ПЕРЕУЛОК, 1; ПЕРЕЕЗДНЫЙ ПЕРЕУЛОК, 2; ПЕРЕЕЗДНЫЙ ПЕРЕУЛОК, 3; ПЕСОЧНЫЙ ПЕРЕУЛОК, 27; ПЕСОЧНЫЙ ПЕРЕУЛОК, 35; ПЕСОЧНЫЙ ПЕРЕУЛОК, 41; ПЕСОЧНЫЙ ПЕРЕУЛОК, 45; ПЕСОЧНЫЙ ПЕРЕУЛОК, 49; ПЕСОЧНЫЙ ПЕРЕУЛОК, 52; ПИРУССКОГО, 14; ПИРУССКОГО, 18; ПОТАНИНА, 1; ПОТАНИНА, 13; ПОТАНИНА, 19; ПОТАНИНА, 40; ПОТАНИНА, 53; ПОТАНИНА, 63; ПРИШВИНА, 25; ПРОЕКТИРУЕМЫЙ ПРОЕЗД, 4; ПРОЕКТИРУЕМЫЙ ПРОЕЗД, 7; ПУТЕВОЙ ПЕРЕУЛОК, 10; ПУШКИНА ПЕРЕУЛОК, 10; ПУШКИНА ПЕРЕУЛОК, 12; ПУШКИНА ПЕРЕУЛОК, 14; ПУШКИНА ПЕРЕУЛОК, 5; ПУШКИНА ПЕРЕУЛОК, 6; ПУШКИНА, 10; ПУШКИНА, 10 корп.А; ПУШКИНА, 13; ПУШКИНА, 14; ПУШКИНА, 15; ПУШКИНА, 15 корп./1; ПУШКИНА, 15 корп.А; ПУШКИНА, 15 корп.А; ПУШКИНА, 16; ПУШКИНА, 16 корп./1; ПУШКИНА, 16 корп./3; ПУШКИНА, 18 корп.1; ПУШКИНА, 19; ПУШКИНА, 20; ПУШКИНА, 20 корп./2; ПУШКИНА, 21; ПУШКИНА, 22; ПУШКИНА, 23; ПУШКИНА, 25 корп.А; ПУШКИНА, 25 корп.Б; ПУШКИНА, 25 корп.В; ПУШКИНА, 27; ПУШКИНА, 27 корп.А; ПУШКИНА, 27 корп.Б; ПУШКИНА, 27 корп.Г; ПУШКИНА, 27 корп.Д; ПУШКИНА, 27 корп.Е; ПУШКИНА, 27 корп.Ж; ПУШКИНА, 27 корп.З; ПУШКИНА, 28; ПУШКИНА, 29; ПУШКИНА, 29; ПУШКИНА, 3; ПУШКИНА, 30; ПУШКИНА, 30; ПУШКИНА, 31; ПУШКИНА, 32; ПУШКИНА, 33; ПУШКИНА, 34; ПУШКИНА, 34 корп./1; ПУШКИНА, 35; ПУШКИНА, 37; ПУШКИНА, 38; ПУШКИНА, 40; ПУШКИНА, 40 корп./1; ПУШКИНА, 42; ПУШКИНА, 44; ПУШКИНА, 46; ПУШКИНА, 48 корп./1; ПУШКИНА, 48 корп./11; ПУШКИНА, 48 корп./11; ПУШКИНА, 48 корп./13; ПУШКИНА, 48 корп./3; ПУШКИНА, 48 корп./4; ПУШКИНА, 48 корп./5; ПУШКИНА, 48 корп./6; ПУШКИНА, 48 корп./8; ПУШКИНА, 48 корп./9; ПУШКИНА, 48 корп.А; ПУШКИНА, 52; ПУШКИНА, 52 корп.А; ПУШКИНА, 52 корп.Б; ПУШКИНА, 52 корп.В; ПУШКИНА, 52 корп.Г; ПУШКИНА, 52 корп.Д; ПУШКИНА, 52 корп.Е; ПУШКИНА, 54; ПУШКИНА, 54 корп.Б; ПУШКИНА, 56; ПУШКИНА, 56 корп./1; ПУШКИНА, 57 корп.А; ПУШКИНА, 6; ПУШКИНА, 60; ПУШКИНА, 61; ПУШКИНА, 61; ПУШКИНА, 62; ПУШКИНА, 63; ПУШКИНА, 63 корп./6; ПУШКИНА, 63 корп.СТР.28; ПУШКИНА, 63 корп.СТР.6; ПУШКИНА, 63 корп.СТР.7; ПУШКИНА, 64; ПУШКИНА, 65; ПУШКИНА, 69; ПУШКИНА, 7 корп.А; ПУШКИНА, 71; ПУШКИНА, 73; ПУШКИНА, 73; ПУШКИНА, 73; ПУШКИНА, 8; ПУШКИНА, 8 корп.А; ПУШКИНА, 9; ПУШКИНА, 9 корп.А; РАБОЧАЯ, 21; РАКЕТНАЯ, 1 корп.А; РАКЕТНАЯ, 17; РАКЕТНАЯ, 19; СЕВЕРНЫЙ ГОРОДОК, 48; СЕВЕРНЫЙ ГОРОДОК, 48 корп./1; СЕВЕРНЫЙ ГОРОДОК, 49; СЕВЕРНЫЙ ГОРОДОК, 50; СЕВЕРНЫЙ ГОРОДОК, 51; СЕВЕРНЫЙ ГОРОДОК, 52; СЕВЕРНЫЙ ГОРОДОК, 53; СЕВЕРНЫЙ ГОРОДОК, 54; СЕВЕРНЫЙ ГОРОДОК, 57; СЕВЕРНЫЙ ГОРОДОК, 58; СЕВЕРНЫЙ ГОРОДОК, 59; СЕВЕРНЫЙ ГОРОДОК, 6; СЕВЕРНЫЙ ГОРОДОК, 6 корп./1; СЕВЕРНЫЙ ГОРОДОК, 61 корп./1; СЕВЕРНЫЙ ГОРОДОК, 67; СОЛНЕЧНЫЙ ПЕРЕУЛОК, 5; СОЛЯНАЯ ПЛОЩАДЬ, 1; СОЛЯНАЯ ПЛОЩАДЬ, 11; СОЛЯНАЯ ПЛОЩАДЬ, 2; СОЛЯНАЯ ПЛОЩАДЬ, 2; СОЛЯНАЯ ПЛОЩАДЬ, 2 корп.КОРП.1; СОЛЯНАЯ ПЛОЩАДЬ, 3; СОЛЯНАЯ ПЛОЩАДЬ, 4; СОЛЯНАЯ ПЛОЩАДЬ, 5; СОЛЯНОЙ ПЕРЕУЛОК, 1; СОЛЯНОЙ ПЕРЕУЛОК, 14; СОЛЯНОЙ ПЕРЕУЛОК, 14 корп./1; СОЛЯНОЙ ПЕРЕУЛОК, 14 корп./2; СОЛЯНОЙ ПЕРЕУЛОК, 16; СОЛЯНОЙ ПЕРЕУЛОК, 17; СОЛЯНОЙ ПЕРЕУЛОК, 18; СОЛЯНОЙ ПЕРЕУЛОК, 18 корп./1; СОЛЯНОЙ ПЕРЕУЛОК, 24; СОЛЯНОЙ ПЕРЕУЛОК, 24 корп./1; СОЛЯНОЙ ПЕРЕУЛОК, 24 корп.А; СОЛЯНОЙ ПЕРЕУЛОК, 28; СОЛЯНОЙ ПЕРЕУЛОК, 34; СОЛЯНОЙ ПЕРЕУЛОК, 34 корп.А; СОЛЯНОЙ ПЕРЕУЛОК, 36; СОЛЯНОЙ ПЕРЕУЛОК, 46; СОЛЯНОЙ ПЕРЕУЛОК, 6 корп.Б; СОЛЯНОЙ ПЕРЕУЛОК, 7; СРЕДНЕКИРПИЧНАЯ, 42; СРЕДНЕКИРПИЧНАЯ, 9 корп.Б; СТАНИСЛАВСКОГО, 2; СТАРОДЕПОВСКАЯ, 1 корп.А; СТАРО-ДЕПОВСКАЯ, 1 корп.А; СТАРО-ДЕПОВСКАЯ, 5; СТАРО-ДЕПОВСКАЯ, 7; СУВОРОВА, 1; СУВОРОВА, 1 корп.А; СУВОРОВА, 10; СУВОРОВА, 10; СУВОРОВА, 11 корп./1; СУВОРОВА, 12; СУВОРОВА, 12; СУВОРОВА, 13; СУВОРОВА, 13 корп./1; СУВОРОВА, 14; СУВОРОВА, 15; СУВОРОВА, 17; СУВОРОВА, 21 корп.СТР.5; СУВОРОВА, 3; СУВОРОВА, 4; СУВОРОВА, 5; СУВОРОВА, 9; ТАВРИЧЕСКАЯ, 19; ТАВРИЧЕСКАЯ, 4; ТАВРИЧЕСКАЯ, 4 корп.А; ТВЕРСКАЯ, 68; ТЕХНИЧЕСКАЯ, 1; ТЕХНИЧЕСКАЯ, 1 корп.Б; ТЕХНИЧЕСКАЯ, 1 корп.В; ТЕХНИЧЕСКАЯ, 10; ТЕХНИЧЕСКАЯ, 13; ТЕХНИЧЕСКАЯ, 2; ТЕХНИЧЕСКАЯ, 3; ТЕХНИЧЕСКАЯ, 4; ТЕХНИЧЕСКАЯ, 5; ТЕХНИЧЕСКАЯ, 6; ТЕХНИЧЕСКАЯ, 7; ТЕХНИЧЕСКАЯ, 8; ТЕХНИЧЕСКАЯ, 9; ТОМСК 2 СТАНЦИЯ, 1; ТРАНСПОРТНАЯ, 1; ТРАНСПОРТНАЯ, 1 корп.А; ТРАНСПОРТНАЯ, 2; ТРАНСПОРТНАЯ, 3; ТРАНСПОРТНАЯ, 4; ТРАНСПОРТНАЯ, 5; ТРАНСПОРТНАЯ, 5 корп./1; ТРАНСПОРТНАЯ, 7; ТЮТЧЕВА, 1; ТЮТЧЕВА, 10; ТЮТЧЕВА, 12; ТЮТЧЕВА, 6; УГРЮМОВА, 2; ФРУНЗЕ ПРОСПЕКТ, 83; ХАБАРОВСКАЯ, 7; ЦИОЛКОВСКОГО, 2; ЧЕРНЫХ ИВАНА, 101; ЧЕРНЫХ ИВАНА, 105; ЧЕРНЫХ ИВАНА, 107 корп./1; ЧЕРНЫХ ИВАНА, 107 корп./2; ЧЕРНЫХ ИВАНА, 109 корп./1; ЧЕРНЫХ ИВАНА, 109 корп./2; ЧЕРНЫХ ИВАНА, 109 корп./3; ЧЕРНЫХ ИВАНА, 109 корп./4; ЧЕРНЫХ ИВАНА, 111; ЧЕРНЫХ ИВАНА, 113; ЧЕРНЫХ ИВАНА, 113 корп.А; ЧЕРНЫХ ИВАНА, 115; ЧЕРНЫХ ИВАНА, 115 корп.Б; ЧЕРНЫХ ИВАНА, 117; ЧЕРНЫХ ИВАНА, 117 корп./1; ЧЕРНЫХ ИВАНА, 117 корп.А; ЧЕРНЫХ ИВАНА, 119; ЧЕРНЫХ ИВАНА, 119 корп.А; ЧЕРНЫХ ИВАНА, 121; ЧЕРНЫХ ИВАНА, 123; ЧЕРНЫХ ИВАНА, 123; ЧЕРНЫХ ИВАНА, 123 корп.А; ЧЕРНЫХ ИВАНА, 127; ЧЕРНЫХ ИВАНА, 129 корп.1; ЧЕРНЫХ ИВАНА, 20; ЧЕРНЫХ ИВАНА, 22; ЧЕРНЫХ ИВАНА, 24; ЧЕРНЫХ ИВАНА, 24; ЧЕРНЫХ ИВАНА, 26; ЧЕРНЫХ ИВАНА, 26 корп./1; ЧЕРНЫХ ИВАНА, 28; ЧЕРНЫХ ИВАНА, 30; ЧЕРНЫХ ИВАНА, 32; ЧЕРНЫХ ИВАНА, 34; ЧЕРНЫХ ИВАНА, 36; ЧЕРНЫХ ИВАНА, 48; ЧЕРНЫХ ИВАНА, 48 корп.А; ЧЕРНЫХ ИВАНА, 50; ЧЕРНЫХ ИВАНА, 52; ЧЕРНЫХ ИВАНА, 54; ЧЕРНЫХ ИВАНА, 65; ЧЕРНЫХ ИВАНА, 65; ЧЕРНЫХ ИВАНА, 67; ЧЕРНЫХ ИВАНА, 71; ЧЕРНЫХ ИВАНА, 71 корп.А; ЧЕРНЫХ ИВАНА, 73; ЧЕРНЫХ ИВАНА, 73 корп.А; ЧЕРНЫХ ИВАНА, 79 корп.А; ЧЕРНЫХ ИВАНА, 81; ЧЕРНЫХ ИВАНА, 81 корп./1; ЧЕРНЫХ ИВАНА, 83; ЧЕРНЫХ ИВАНА, 83 корп./1; ЧЕРНЫХ ИВАНА, 85; ЧЕРНЫХ ИВАНА, 85 корп./2; ЧЕРНЫХ ИВАНА, 89; ЧЕРНЫХ ИВАНА, 91; ЧЕРНЫХ ИВАНА, 93; ЧЕРНЫХ ИВАНА, 94; ЧЕРНЫХ ИВАНА, 94; ЧЕРНЫХ ИВАНА, 95; ЧЕРНЫХ ИВАНА, 95 корп./1; ЧЕРНЫХ ИВАНА, 96; ЧЕРНЫХ ИВАНА, 96 корп.А; ЧЕРНЫХ ИВАНА, 96 корп.СТР.22; ЧЕРНЫХ ИВАНА, 97; ЧЕРНЫХ ИВАНА, 97 корп./1; ЧЕРНЫХ ИВАНА, 97 корп./2; ЧЕРНЫХ ИВАНА, 97 корп./3; ЧЕРНЫХ ИВАНА, 97 корп./4; ЧЕРНЫХ ИВАНА, 97 корп.А; ЧЕРНЫХ ИВАНА, 99; ЧИТИНСКАЯ, 1; ЧИТИНСКАЯ, 2; ЧИТИНСКАЯ, 5; ЧУЛЫМСКАЯ, 81 корп./1; ШКОЛЬНЫЙ ПЕРЕУЛОК, 13; ШКОЛЬНЫЙ ПЕРЕУЛОК, 33; ШКОЛЬНЫЙ ПЕРЕУЛОК, 4; ШКОЛЬНЫЙ ПЕРЕУЛОК, 4; ШКОЛЬНЫЙ ПЕРЕУЛОК, 6; ЭНЕРГЕТИЧЕСКАЯ, 1 корп.А; ЭНЕРГЕТИЧЕСКАЯ, 2; ЭНЕРГЕТИЧЕСКАЯ, 4; ЭНЕРГЕТИЧЕСКАЯ, 6; ЭНЕРГЕТИЧЕСКАЯ, 6 корп.А; ЭНЕРГЕТИЧЕСКАЯ, 6 корп.А; ЭНТУЗИАСТОВ, 10; ЭНТУЗИАСТОВ, 11; ЭНТУЗИАСТОВ, 12; ЭНТУЗИАСТОВ, 13; ЭНТУЗИАСТОВ, 14; ЭНТУЗИАСТОВ, 15; ЭНТУЗИАСТОВ, 16; ЭНТУЗИАСТОВ, 17; ЭНТУЗИАСТОВ, 18; ЭНТУЗИАСТОВ, 20; ЭНТУЗИАСТОВ, 20 корп.А; ЭНТУЗИАСТОВ, 21; ЭНТУЗИАСТОВ, 22; ЭНТУЗИАСТОВ, 26; ЭНТУЗИАСТОВ, 28; ЭНТУЗИАСТОВ, 3; ЭНТУЗИАСТОВ, 30; ЭНТУЗИАСТОВ, 4; ЭНТУЗИАСТОВ, 5; ЭНТУЗИАСТОВ, 5 корп.А; ЭНТУЗИАСТОВ, 6; ЭНТУЗИАСТОВ, 6 корп.А; ЭНТУЗИАСТОВ, 7; ЭНТУЗИАСТОВ, 8; ЭНТУЗИАСТОВ, 8 корп.А; ЭНТУЗИАСТОВ, 9; ЯКИМОВИЧА, 2; ЯКИМОВИЧА, 6; ЯКОВЛЕВА, 103; ЯКОВЛЕВА, 11; ЯКОВЛЕВА, 111; ЯКОВЛЕВА, 12; ЯКОВЛЕВА, 12; ЯКОВЛЕВА, 13; ЯКОВЛЕВА, 14; ЯКОВЛЕВА, 14 корп./1; ЯКОВЛЕВА, 2; ЯКОВЛЕВА, 2 корп./1; ЯКОВЛЕВА, 23; ЯКОВЛЕВА, 29; ЯКОВЛЕВА, 31; ЯКОВЛЕВА, 39; ЯКОВЛЕВА, 39 корп./2; ЯКОВЛЕВА, 4; ЯКОВЛЕВА, 5; ЯКОВЛЕВА, 5; ЯКОВЛЕВА, 55; ЯКОВЛЕВА, 58 корп.А; ЯКОВЛЕВА, 59; ЯКОВЛЕВА, 6; ЯКОВЛЕВА, 6; ЯКОВЛЕВА, 6; ЯКОВЛЕВА, 65; ЯКОВЛЕВА, 76; ЯКОВЛЕВА, 85; ЯКОВЛЕВА, 9</t>
  </si>
  <si>
    <t>АТС-279</t>
  </si>
  <si>
    <t>Томский район</t>
  </si>
  <si>
    <t>с.Нелюбино</t>
  </si>
  <si>
    <t>АТС-918</t>
  </si>
  <si>
    <t>ул.Мира, ул.Молодежная, ул.Почтовая, ул.Рабочая ул.Бодажкова, ул.Весенняя, ул.Дорожная, ул.Клубная, ул.Лесная, ул.Майская, ул.Новая, ул.Озерная,</t>
  </si>
  <si>
    <t>АТС-9470</t>
  </si>
  <si>
    <t>пос.Тимирязево</t>
  </si>
  <si>
    <t>АТС-911</t>
  </si>
  <si>
    <t>ул.Путевая 1д</t>
  </si>
  <si>
    <t>пос.Дачный</t>
  </si>
  <si>
    <t>АТС-9130</t>
  </si>
  <si>
    <t>ул.Лесотехническая, ул.Октябрьская, ул.Садовая, ул.Болотная, пер.Дальний, ул.Дальняя, ул.Крылова, пер.Крылова, пер.Лесной, ул.Новотрактовая, ул.Песчаное озеро, мкр. Солнечный, ул.Чапаева, ул.Тенистая</t>
  </si>
  <si>
    <t>СПУ</t>
  </si>
  <si>
    <t>АТС-СПУ</t>
  </si>
  <si>
    <t>г.Томск, ул.Никитина 97</t>
  </si>
  <si>
    <t>с.Подломск</t>
  </si>
  <si>
    <t>АТС-9690</t>
  </si>
  <si>
    <t>ул.Молодёжная 9а</t>
  </si>
  <si>
    <t>с.Синий Утес</t>
  </si>
  <si>
    <t>АТС-9540</t>
  </si>
  <si>
    <t>ул.Парковая</t>
  </si>
  <si>
    <t>с.Петухово</t>
  </si>
  <si>
    <t>АТС-9604</t>
  </si>
  <si>
    <t>ул.Рабочая 20</t>
  </si>
  <si>
    <t>с.Курлек</t>
  </si>
  <si>
    <t>АТС-9680</t>
  </si>
  <si>
    <t>ул. 1-я Гаражная, ул.Больничная, ул.Трактовая, ул.2-я Гаражная, ул.Береговая, ул.Веселая, ул.Заболотная, ул.Заводская, ул.Зеленая, ул.Кедровая, ул.Космонавтов, ул.Лесная, ул.Новая, ул.Овражная, ул.Рабочая, мкр.Северный, ул.Сибирская, мкр.Солнечный, ул.Сплавная, ул.Спортивная, ул.Стадионная, пер.Стадионный, ул.Таежная, пер.Тихий, ул.Трактовая, ул.Черемуховая</t>
  </si>
  <si>
    <t>с.Калтай</t>
  </si>
  <si>
    <t>АТС-9670</t>
  </si>
  <si>
    <t>ул.Ленина, ул.Мичурина, ул.Зеленая, ул.Ленина</t>
  </si>
  <si>
    <t>пос.Светлый</t>
  </si>
  <si>
    <t>АТС-9800</t>
  </si>
  <si>
    <t>ул.Дорожников</t>
  </si>
  <si>
    <t>с.Тахтамышево</t>
  </si>
  <si>
    <t>АТС-9640</t>
  </si>
  <si>
    <t>ул.Фабричная 19</t>
  </si>
  <si>
    <t>с.Вершинино</t>
  </si>
  <si>
    <t>АТС-9595</t>
  </si>
  <si>
    <t>пер.Новый</t>
  </si>
  <si>
    <t>п.Зональный</t>
  </si>
  <si>
    <t>ул.40 лет Победы, ул.Зеленая, ул.Рабочая, ул.Совхозная, ул.Солнечная, ул.Гагарина, ул.Молодежная, ул.Лесная, ул.Полевая, ул.Светлая, ул.Строительная, ул.Тихая</t>
  </si>
  <si>
    <t>с.Губино</t>
  </si>
  <si>
    <t>АТС-9162</t>
  </si>
  <si>
    <t>ул.Совхозная 9-2</t>
  </si>
  <si>
    <t>пос.Мирный</t>
  </si>
  <si>
    <t>АТС-9550</t>
  </si>
  <si>
    <t>ул.Мира, ул.Трудовая, ул.Дорожная, ул.Живописная, ул.Набережная, ул.Первомайская</t>
  </si>
  <si>
    <t>с.Наумовка</t>
  </si>
  <si>
    <t>АТС-9693</t>
  </si>
  <si>
    <t>ул. Советская 7</t>
  </si>
  <si>
    <t>с.Новоархангельское</t>
  </si>
  <si>
    <t>АТС-9507</t>
  </si>
  <si>
    <t xml:space="preserve"> ул.Строителей 19</t>
  </si>
  <si>
    <t>п.Кисловка</t>
  </si>
  <si>
    <t>ул.Мира, ул.Советская, ул.Лесная, ул.Мира, ул.Песочная, ул.Сосновая</t>
  </si>
  <si>
    <t>с.Зоркальцево</t>
  </si>
  <si>
    <t>АТС-915</t>
  </si>
  <si>
    <t>ул.Мира, пер.Подгорный, ул.Совхозная, ул.Кедровая, ул.Клубная, ул. Комсомольская, ул.Лесная, ул.Молодежная, ул.Новая, ул.Рабочая, ул.Советская, ул.Тимирязевская, ул.Трактовая, ул.Химстроевская</t>
  </si>
  <si>
    <t>с.Черная Речка</t>
  </si>
  <si>
    <t>АТС-9661</t>
  </si>
  <si>
    <t>здание АОЗТ "Томь"</t>
  </si>
  <si>
    <t>АТС-9597</t>
  </si>
  <si>
    <t>ул.Цветочная 2-1</t>
  </si>
  <si>
    <t>с.Лучаново</t>
  </si>
  <si>
    <t>АТС-9621</t>
  </si>
  <si>
    <t>ул.Заводская 5а</t>
  </si>
  <si>
    <t>с.Итатка</t>
  </si>
  <si>
    <t>АТС-9593</t>
  </si>
  <si>
    <t xml:space="preserve">Итатка </t>
  </si>
  <si>
    <t>с.Моряковка</t>
  </si>
  <si>
    <t>АТС-9270</t>
  </si>
  <si>
    <t>ул. Советская 25б</t>
  </si>
  <si>
    <t>пос.Октябрьский</t>
  </si>
  <si>
    <t>АТС-9251</t>
  </si>
  <si>
    <t>ул.Заводская 8</t>
  </si>
  <si>
    <t>с.Лоскутово</t>
  </si>
  <si>
    <t>АТС-9430</t>
  </si>
  <si>
    <t>ул.Гагарина, ул.Октябрьская, ул.Советская, пер.Аптечный, пер.Дорожный, пер.Кедровый, ул.Ленина, ул.Линейная ,ул.Новая, ул.Октябрьская, ул.Пушкина, пер.Ракетный, пер.Светлый, пер.Сосновый, ул.Строительная, пер.Строительный, ул.Трактовая, ул.Тружеников</t>
  </si>
  <si>
    <t>АТС-9600</t>
  </si>
  <si>
    <t>ул.Коммунистическая 79</t>
  </si>
  <si>
    <t>АТС-9</t>
  </si>
  <si>
    <t>ул.Степановская</t>
  </si>
  <si>
    <t>п.Аэропорт</t>
  </si>
  <si>
    <t>АТС-9327</t>
  </si>
  <si>
    <t>с.Богашево</t>
  </si>
  <si>
    <t>ул.Киевская, ул.Ключевская, ул.Ленина, ул.Мичурина, ул.Народная, ул.Новостройка, ул.Советская ,ул.40 лет октября, ул.Вокзальная, ул.Дзержинского, ул.Дом отдыха, ул.Заводская, пер.Кедровый, пер.Красногвардейский, пер.Лесной, ул.Линейная, ул.Медовая, ул.Менделеева, ул.Мира, пер.Нагорный, ул.Новая, ул.Н.Островского, пер.Тихий, ул.Чкалова, пер.Школьный, ул.Энергетиков, ул.Южная, ул.Совхоная, ул.Фабричная, пер.Фабричный</t>
  </si>
  <si>
    <t>с.Межениновка</t>
  </si>
  <si>
    <t>АТС-9697</t>
  </si>
  <si>
    <t xml:space="preserve">ул. Тихая </t>
  </si>
  <si>
    <t>с.Рыбалово</t>
  </si>
  <si>
    <t>АТС-9191</t>
  </si>
  <si>
    <t>ул.Коммунистическая 7</t>
  </si>
  <si>
    <t>с.Рассвет</t>
  </si>
  <si>
    <t>АТС-9880</t>
  </si>
  <si>
    <t>ул.Фабричная, ул.Строителей</t>
  </si>
  <si>
    <t>с.Дзержинское</t>
  </si>
  <si>
    <t>АТС-914</t>
  </si>
  <si>
    <t>ул.Волынова, ул.Дзержинского, ул.Мира, ул.Совхозная, ул.Фабричная, ул.Больничная, ул.Гагарина, пер.Дзержинского, ул.Дружбы, ул.Заводская, ул.Лесная, пер.Лесной, ул.Логовая, ул.Мало-больничная, ул.Новая, ул.Новологовая, ул.Петровская</t>
  </si>
  <si>
    <t>с.Копылово</t>
  </si>
  <si>
    <t>АТС-9890</t>
  </si>
  <si>
    <t>ул.1 Мая, ул.Ленина ,ул.Новая, ул.Песчаная, ул.Комсомольская, ул.З.Космодемьянской, ул.Морозова, ул.Рабочая, ул.Строителей</t>
  </si>
  <si>
    <t>с.Кафтанчиково</t>
  </si>
  <si>
    <t>ул. Коммунистическая, ул.Совхозная, ул.Торфянников, ул.Береговая, ул.Зеленая, ул.Кооперативная, ул.Молодежная, ул.Стадионная, ул.Луговая, ул.Набережная, пер.Новый, ул.Садовая,</t>
  </si>
  <si>
    <t>с.Кузовлево</t>
  </si>
  <si>
    <t>АТС-9652</t>
  </si>
  <si>
    <t>ул.Молодёжная 7а</t>
  </si>
  <si>
    <t>с.Семилужки</t>
  </si>
  <si>
    <t>АТС-9460</t>
  </si>
  <si>
    <t>ул. Молодёжная 1а</t>
  </si>
  <si>
    <t>с.Корнилово</t>
  </si>
  <si>
    <t>АТС-9630</t>
  </si>
  <si>
    <t>ул.Гагарина, ул.Голикова, ул.Пролетарская, пер.Водяной, ул.Заречная, ул.Кедровая, ул.Коммунистическая, ул.Лесная, ул.Молодежная, ул.Набережная, ул.Новая, ул.Первомайская, ул.Подгорная, ул.Рыкуна, пер.Садовый, ул.Сибирская, ул.Советская, пер.Таежный, пер.Тихий, ул.Центральная</t>
  </si>
  <si>
    <t>пос.Молодежный</t>
  </si>
  <si>
    <t>АТС-9210</t>
  </si>
  <si>
    <t>с.Воронино</t>
  </si>
  <si>
    <t>АТС-9501</t>
  </si>
  <si>
    <t>ул.Центральная, ул. 40 лет Победы, ул.Лесная, ул.Молодежная, пер.Тихий,</t>
  </si>
  <si>
    <t>с.Кандинка</t>
  </si>
  <si>
    <t>АТС-9607</t>
  </si>
  <si>
    <t>ул.Гагарина, ул.Кедровая, ул.Лесная, ул.Мира, пер.Мирный, ул.Молодежная, ул.Октябрьская, ул.Советская, ул.Таежная, пер.Таежный, ул.Школьная</t>
  </si>
  <si>
    <t>АТС-9200</t>
  </si>
  <si>
    <t>ул.Чулымская 30а</t>
  </si>
  <si>
    <t>с.Новорождественское</t>
  </si>
  <si>
    <t>АТС-9465</t>
  </si>
  <si>
    <t>ул.Октябрьская 31</t>
  </si>
  <si>
    <t>Чаинский район</t>
  </si>
  <si>
    <t>Гришкино</t>
  </si>
  <si>
    <t>АТС-563</t>
  </si>
  <si>
    <t>ул.Береговая, ул.Больничная, ул.Ветеранов, ул.Заводская, ул.Заозерная, ул.Зеленая, ул.Озерная, Советская, ул.Солнечная, Студенческая, ул.Тоинка, ул.Центральная, пер.Школьный</t>
  </si>
  <si>
    <t>Усть-Бакчар</t>
  </si>
  <si>
    <t>ул.Больничная, пер.Детсадовский, ул.Лесная, ул.Молодежная, ул.Мостовая, ул.Новая, ул.Новые Ключи, пер.Овражный, пер.Сельсоветский, ул.Трактовая, ул.Центральная, ул.Школьная</t>
  </si>
  <si>
    <t>Трудовой</t>
  </si>
  <si>
    <t>АТС-538</t>
  </si>
  <si>
    <t>ул.Трудовая, ул.Береговая</t>
  </si>
  <si>
    <t>Гореловка</t>
  </si>
  <si>
    <t>АТС-340</t>
  </si>
  <si>
    <t>ул.Береговая, ул.Запрудная, ул.Зеленая, ул.Набережная, ул.Новая, ул.Рабочая, ул.Сибирская, ул.Старица, ул.Центральная, ул.Школьная</t>
  </si>
  <si>
    <t>АТС-533</t>
  </si>
  <si>
    <t>с.Подгорное</t>
  </si>
  <si>
    <t>ул.60 лет ВЛКСМ, ул.Авиаторов, Белимова, пер.Берёзовый, ул.Больничная, ул.Воздушная, ул.Восточная, ул.Гагарина, ул.Горная, пер.Горный, пер.Еланский, ул.Заводская, ул.Западная, ул.Заречная, ул.Зелёная, ул.Кайдалова, ул.Кирзавод, ул.Кирпичное, ул.Кленовая, пер.Коммунальный, ул.Коммунистическая, пер.Кооперативный, ул.Ленинская, ул.Лермонтова, ул.Лесная, ул.Логовая, ул.МК-44, ул.Молодежная, ул.Набережная, ул.Новая, пер.Овражный, ул.Озерная, ул.Октябрьская, ул.Островского, ул.Пионерская, пер.Пионерский, ул.Победы, ул.Подлесная, ул.Подгорная, ул.Рабочая, ул.Рябиновая, ул.Садовая, ул.Светлая, ул.Северная, ул.Сибирская, ул.Соборная, ул.Советская, ул.Солнечная, пер.Сосновый, ул.Таежная, пер.Тихий, ул.Трактовая, ул.Томская, ул.Цветочная, ул.Центральная, ул.Юбилейная, ул.Южная, ул.Школьная.</t>
  </si>
  <si>
    <t>1 Тига</t>
  </si>
  <si>
    <t>АТС-346</t>
  </si>
  <si>
    <t>Варгатер</t>
  </si>
  <si>
    <t>АТС-531</t>
  </si>
  <si>
    <t>ул.Загуменного, ул. Зеленая, ул.Молодежная, ул.Новая, пер.Стрельниковский, ул.Центральная, ул.Чая-Зеленая, ул.Чая-Набережная, ул.Чая-Светлая</t>
  </si>
  <si>
    <t>АТС-535</t>
  </si>
  <si>
    <t>ул.Зеленая, ул.Новая</t>
  </si>
  <si>
    <t>Коломенские Гривы</t>
  </si>
  <si>
    <t>ул.Береговая, ул.Горная, ул.Ленина, ул.Мира, ул.Мусохранова, ул.Новая, пер.Новый, ул.Овражная, ул.Парковая, ул.Предовражная, ул.Рабочая, ул.Сибирская, ул.Советская, ул.Совхозная</t>
  </si>
  <si>
    <t>Новоколомино</t>
  </si>
  <si>
    <t>АТС-466</t>
  </si>
  <si>
    <t>ул.Лесная, ул.Молодежная, ул.Обская, ул.Светлая,ул.Трактовая</t>
  </si>
  <si>
    <t>Обское</t>
  </si>
  <si>
    <t>АТС-461</t>
  </si>
  <si>
    <t>ул.Набережная, ул.Новая, ул.Октябрьская, ул.Первомайская, ул.Трактовая, ул.Юбилейная, ул.Школьная</t>
  </si>
  <si>
    <t>Чаинск</t>
  </si>
  <si>
    <t>АТС-561</t>
  </si>
  <si>
    <t>ул.Комсомольская, ул.Лесная, ул.Набережная, ул.Новая, ул.Октябрьская, ул.Советская, ул.Совхозная, ул.Трактовая, ул.Школьная</t>
  </si>
  <si>
    <t>Шегарский район</t>
  </si>
  <si>
    <t>с.М-Брагино</t>
  </si>
  <si>
    <t>с.Трубачево</t>
  </si>
  <si>
    <t>с.Гусево</t>
  </si>
  <si>
    <t>с.Победа</t>
  </si>
  <si>
    <t>с.Каргала</t>
  </si>
  <si>
    <t>с.Вороновка</t>
  </si>
  <si>
    <t>с.Вороновка,   с.Татьяновка</t>
  </si>
  <si>
    <t>с.Бабарыкино</t>
  </si>
  <si>
    <t>с.Бабарыкино с.Малобабарыкино</t>
  </si>
  <si>
    <t>с.Баткат</t>
  </si>
  <si>
    <t>с.Анастасьевка</t>
  </si>
  <si>
    <t>с.Маркелово</t>
  </si>
  <si>
    <t>с.Мельниково</t>
  </si>
  <si>
    <t>с.Мельниково                   с.Старая Шегарка           с.Нащеково</t>
  </si>
  <si>
    <t>Раскрытие информации о наличии (отсутствии)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(о заключенных договорах о присоединении сетей электросвязи)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</si>
</sst>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quot;р.&quot;"/>
  </numFmts>
  <fonts count="25" x14ac:knownFonts="1">
    <font>
      <sz val="10"/>
      <name val="Arial"/>
      <family val="2"/>
      <charset val="204"/>
    </font>
    <font>
      <sz val="11"/>
      <color theme="1"/>
      <name val="Calibri"/>
      <family val="2"/>
      <charset val="204"/>
      <scheme val="minor"/>
    </font>
    <font>
      <sz val="10"/>
      <name val="Arial"/>
      <family val="2"/>
      <charset val="204"/>
    </font>
    <font>
      <b/>
      <sz val="10"/>
      <name val="Arial"/>
      <family val="2"/>
      <charset val="204"/>
    </font>
    <font>
      <sz val="10"/>
      <color indexed="8"/>
      <name val="Arial"/>
      <family val="2"/>
      <charset val="204"/>
    </font>
    <font>
      <sz val="10"/>
      <name val="Helv"/>
      <charset val="204"/>
    </font>
    <font>
      <sz val="10"/>
      <name val="Arial CYR"/>
    </font>
    <font>
      <sz val="12"/>
      <color rgb="FF000000"/>
      <name val="Arial"/>
      <family val="2"/>
      <charset val="204"/>
    </font>
    <font>
      <sz val="10"/>
      <color rgb="FF000000"/>
      <name val="Arial"/>
      <family val="2"/>
      <charset val="204"/>
    </font>
    <font>
      <sz val="10"/>
      <color indexed="8"/>
      <name val="MS Sans Serif"/>
      <family val="2"/>
      <charset val="204"/>
    </font>
    <font>
      <sz val="10"/>
      <color theme="1"/>
      <name val="Arial"/>
      <family val="2"/>
      <charset val="204"/>
    </font>
    <font>
      <sz val="10"/>
      <name val="Times New Roman"/>
      <family val="1"/>
      <charset val="204"/>
    </font>
    <font>
      <sz val="12"/>
      <name val="Times New Roman CYR"/>
      <charset val="204"/>
    </font>
    <font>
      <sz val="10"/>
      <name val="Helv"/>
    </font>
    <font>
      <sz val="10"/>
      <name val="Arial Cyr"/>
      <charset val="204"/>
    </font>
    <font>
      <sz val="10"/>
      <name val="Arial Cyr"/>
      <family val="2"/>
      <charset val="204"/>
    </font>
    <font>
      <sz val="10"/>
      <color indexed="8"/>
      <name val="Arial Cyr"/>
      <charset val="204"/>
    </font>
    <font>
      <sz val="10"/>
      <name val="Arial"/>
      <family val="2"/>
    </font>
    <font>
      <sz val="10"/>
      <color rgb="FF000000"/>
      <name val="Arial Cyr"/>
      <charset val="204"/>
    </font>
    <font>
      <sz val="11"/>
      <color theme="1"/>
      <name val="Times New Roman"/>
      <family val="1"/>
      <charset val="204"/>
    </font>
    <font>
      <b/>
      <sz val="10"/>
      <name val="Arial Cyr"/>
      <family val="2"/>
      <charset val="204"/>
    </font>
    <font>
      <sz val="11"/>
      <color theme="1"/>
      <name val="Calibri"/>
      <family val="2"/>
      <scheme val="minor"/>
    </font>
    <font>
      <sz val="11"/>
      <name val="Calibri"/>
      <family val="2"/>
      <scheme val="minor"/>
    </font>
    <font>
      <sz val="8"/>
      <color rgb="FF000000"/>
      <name val="Arial"/>
      <family val="2"/>
      <charset val="204"/>
    </font>
    <font>
      <sz val="8"/>
      <name val="Arial"/>
      <family val="2"/>
      <charset val="204"/>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8">
    <xf numFmtId="0" fontId="0" fillId="0" borderId="0"/>
    <xf numFmtId="0" fontId="5" fillId="0" borderId="0"/>
    <xf numFmtId="0" fontId="5" fillId="0" borderId="0"/>
    <xf numFmtId="9" fontId="2" fillId="0" borderId="0" applyFont="0" applyFill="0" applyBorder="0" applyAlignment="0" applyProtection="0"/>
    <xf numFmtId="0" fontId="6" fillId="0" borderId="0"/>
    <xf numFmtId="0" fontId="7" fillId="0" borderId="0">
      <alignment horizontal="left" vertical="top"/>
    </xf>
    <xf numFmtId="0" fontId="9" fillId="0" borderId="0"/>
    <xf numFmtId="0" fontId="2" fillId="0" borderId="0"/>
    <xf numFmtId="0" fontId="11" fillId="0" borderId="0"/>
    <xf numFmtId="0" fontId="12" fillId="0" borderId="0"/>
    <xf numFmtId="0" fontId="7" fillId="0" borderId="0">
      <alignment horizontal="center" vertical="top"/>
    </xf>
    <xf numFmtId="0" fontId="9" fillId="0" borderId="0"/>
    <xf numFmtId="0" fontId="13" fillId="0" borderId="0"/>
    <xf numFmtId="0" fontId="2" fillId="0" borderId="0"/>
    <xf numFmtId="0" fontId="2" fillId="0" borderId="0">
      <alignment vertical="top"/>
    </xf>
    <xf numFmtId="0" fontId="14" fillId="0" borderId="0"/>
    <xf numFmtId="0" fontId="2" fillId="0" borderId="0"/>
    <xf numFmtId="0" fontId="2" fillId="0" borderId="0"/>
    <xf numFmtId="0" fontId="2" fillId="0" borderId="0"/>
    <xf numFmtId="0" fontId="2" fillId="0" borderId="0"/>
    <xf numFmtId="0" fontId="1" fillId="0" borderId="0"/>
    <xf numFmtId="0" fontId="21" fillId="0" borderId="0"/>
    <xf numFmtId="0" fontId="2" fillId="0" borderId="0"/>
    <xf numFmtId="0" fontId="23" fillId="3" borderId="0">
      <alignment horizontal="right" vertical="top"/>
    </xf>
    <xf numFmtId="0" fontId="2" fillId="0" borderId="0"/>
    <xf numFmtId="0" fontId="2" fillId="0" borderId="0"/>
    <xf numFmtId="0" fontId="2" fillId="0" borderId="0"/>
    <xf numFmtId="9" fontId="2" fillId="0" borderId="0" applyFont="0" applyFill="0" applyBorder="0" applyAlignment="0" applyProtection="0"/>
  </cellStyleXfs>
  <cellXfs count="166">
    <xf numFmtId="0" fontId="0" fillId="0" borderId="0" xfId="0"/>
    <xf numFmtId="0" fontId="0" fillId="2" borderId="0" xfId="0" applyFill="1" applyAlignment="1">
      <alignment horizontal="center" vertical="top" wrapText="1"/>
    </xf>
    <xf numFmtId="0" fontId="0" fillId="2" borderId="0" xfId="0" applyNumberFormat="1" applyFill="1" applyAlignment="1">
      <alignment horizontal="left" vertical="top" wrapText="1"/>
    </xf>
    <xf numFmtId="0" fontId="0" fillId="2" borderId="0" xfId="0" applyNumberFormat="1" applyFill="1" applyAlignment="1">
      <alignment horizontal="center" vertical="top" wrapText="1"/>
    </xf>
    <xf numFmtId="0" fontId="0" fillId="2" borderId="0" xfId="0" applyFill="1" applyAlignment="1">
      <alignment wrapText="1"/>
    </xf>
    <xf numFmtId="0" fontId="3" fillId="2" borderId="0" xfId="0" applyNumberFormat="1" applyFont="1" applyFill="1" applyAlignment="1">
      <alignment horizontal="right" vertical="top" wrapText="1"/>
    </xf>
    <xf numFmtId="0" fontId="2" fillId="2" borderId="1" xfId="0" applyFont="1" applyFill="1" applyBorder="1" applyAlignment="1">
      <alignment horizontal="center" vertical="top" wrapText="1"/>
    </xf>
    <xf numFmtId="0" fontId="2" fillId="2" borderId="1" xfId="0" applyNumberFormat="1" applyFont="1" applyFill="1" applyBorder="1" applyAlignment="1">
      <alignment horizontal="left" vertical="top" wrapText="1"/>
    </xf>
    <xf numFmtId="0" fontId="0" fillId="2" borderId="1" xfId="0" applyFill="1" applyBorder="1" applyAlignment="1">
      <alignment horizontal="center" vertical="top" wrapText="1"/>
    </xf>
    <xf numFmtId="0" fontId="0" fillId="2" borderId="0" xfId="0" applyFill="1" applyAlignment="1">
      <alignment horizontal="center" vertical="center" wrapText="1"/>
    </xf>
    <xf numFmtId="0" fontId="4"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1" xfId="1" applyFont="1" applyFill="1" applyBorder="1" applyAlignment="1">
      <alignment horizontal="left" vertical="top" wrapText="1"/>
    </xf>
    <xf numFmtId="3" fontId="2" fillId="2" borderId="1" xfId="2" applyNumberFormat="1" applyFont="1" applyFill="1" applyBorder="1" applyAlignment="1">
      <alignment horizontal="center" vertical="top" wrapText="1"/>
    </xf>
    <xf numFmtId="3" fontId="2" fillId="2" borderId="1" xfId="0" applyNumberFormat="1" applyFont="1" applyFill="1" applyBorder="1" applyAlignment="1">
      <alignment horizontal="center" vertical="top" wrapText="1"/>
    </xf>
    <xf numFmtId="9" fontId="4" fillId="2" borderId="1" xfId="3" applyNumberFormat="1" applyFont="1" applyFill="1" applyBorder="1" applyAlignment="1">
      <alignment horizontal="center" vertical="top" wrapText="1"/>
    </xf>
    <xf numFmtId="9" fontId="4" fillId="2" borderId="1" xfId="3" applyFont="1" applyFill="1" applyBorder="1" applyAlignment="1">
      <alignment horizontal="center" vertical="top" wrapText="1"/>
    </xf>
    <xf numFmtId="0" fontId="0" fillId="2" borderId="0" xfId="0" applyFill="1" applyAlignment="1">
      <alignment vertical="center" wrapText="1"/>
    </xf>
    <xf numFmtId="3" fontId="0" fillId="2" borderId="0" xfId="0" applyNumberFormat="1" applyFill="1" applyAlignment="1">
      <alignment vertical="center" wrapText="1"/>
    </xf>
    <xf numFmtId="3" fontId="2" fillId="2" borderId="1" xfId="4" applyNumberFormat="1" applyFont="1" applyFill="1" applyBorder="1" applyAlignment="1">
      <alignment horizontal="center" vertical="top" wrapText="1"/>
    </xf>
    <xf numFmtId="9" fontId="2" fillId="2" borderId="1" xfId="0" applyNumberFormat="1" applyFont="1" applyFill="1" applyBorder="1" applyAlignment="1">
      <alignment horizontal="center" vertical="top" wrapText="1"/>
    </xf>
    <xf numFmtId="0" fontId="8" fillId="2" borderId="1" xfId="5" quotePrefix="1" applyNumberFormat="1" applyFont="1" applyFill="1" applyBorder="1" applyAlignment="1">
      <alignment horizontal="left" vertical="top" wrapText="1"/>
    </xf>
    <xf numFmtId="0" fontId="8" fillId="2" borderId="1" xfId="5" quotePrefix="1" applyFont="1" applyFill="1" applyBorder="1" applyAlignment="1">
      <alignment horizontal="left" vertical="top" wrapText="1"/>
    </xf>
    <xf numFmtId="3" fontId="2" fillId="2" borderId="1" xfId="1" applyNumberFormat="1" applyFont="1" applyFill="1" applyBorder="1" applyAlignment="1">
      <alignment horizontal="center" vertical="top" wrapText="1"/>
    </xf>
    <xf numFmtId="3" fontId="2" fillId="2" borderId="1" xfId="0" applyNumberFormat="1" applyFont="1" applyFill="1" applyBorder="1" applyAlignment="1" applyProtection="1">
      <alignment horizontal="center" vertical="top" wrapText="1"/>
      <protection locked="0"/>
    </xf>
    <xf numFmtId="3" fontId="2" fillId="2" borderId="1" xfId="6" applyNumberFormat="1" applyFont="1" applyFill="1" applyBorder="1" applyAlignment="1" applyProtection="1">
      <alignment horizontal="center" vertical="top" wrapText="1"/>
      <protection locked="0"/>
    </xf>
    <xf numFmtId="0" fontId="10" fillId="2" borderId="1" xfId="0" applyFont="1" applyFill="1" applyBorder="1" applyAlignment="1">
      <alignment horizontal="left" vertical="top" wrapText="1"/>
    </xf>
    <xf numFmtId="0" fontId="10" fillId="2" borderId="1" xfId="1" applyFont="1" applyFill="1" applyBorder="1" applyAlignment="1">
      <alignment horizontal="left" vertical="top" wrapText="1"/>
    </xf>
    <xf numFmtId="0" fontId="8" fillId="2" borderId="1" xfId="1" quotePrefix="1" applyNumberFormat="1" applyFont="1" applyFill="1" applyBorder="1" applyAlignment="1">
      <alignment horizontal="left" vertical="top" wrapText="1"/>
    </xf>
    <xf numFmtId="0" fontId="10" fillId="2" borderId="1" xfId="7" applyFont="1" applyFill="1" applyBorder="1" applyAlignment="1">
      <alignment horizontal="left" vertical="top" wrapText="1"/>
    </xf>
    <xf numFmtId="9" fontId="4" fillId="2" borderId="2" xfId="3" applyNumberFormat="1" applyFont="1" applyFill="1" applyBorder="1" applyAlignment="1">
      <alignment horizontal="center" vertical="top" wrapText="1"/>
    </xf>
    <xf numFmtId="9" fontId="2" fillId="2" borderId="1" xfId="1" applyNumberFormat="1" applyFont="1" applyFill="1" applyBorder="1" applyAlignment="1" applyProtection="1">
      <alignment horizontal="center" vertical="top" wrapText="1"/>
    </xf>
    <xf numFmtId="0" fontId="2" fillId="2" borderId="1" xfId="4" applyFont="1" applyFill="1" applyBorder="1" applyAlignment="1">
      <alignment horizontal="left" vertical="top" wrapText="1"/>
    </xf>
    <xf numFmtId="9" fontId="2" fillId="2" borderId="1" xfId="1" applyNumberFormat="1" applyFont="1" applyFill="1" applyBorder="1" applyAlignment="1">
      <alignment horizontal="center" vertical="top" wrapText="1"/>
    </xf>
    <xf numFmtId="0" fontId="2" fillId="2" borderId="1" xfId="8" applyFont="1" applyFill="1" applyBorder="1" applyAlignment="1">
      <alignment horizontal="left" vertical="top" wrapText="1"/>
    </xf>
    <xf numFmtId="3" fontId="2" fillId="2" borderId="1" xfId="9" applyNumberFormat="1" applyFont="1" applyFill="1" applyBorder="1" applyAlignment="1">
      <alignment horizontal="center" vertical="top" wrapText="1"/>
    </xf>
    <xf numFmtId="3" fontId="2" fillId="2" borderId="1" xfId="10" quotePrefix="1" applyNumberFormat="1" applyFont="1" applyFill="1" applyBorder="1" applyAlignment="1">
      <alignment horizontal="center" vertical="top" wrapText="1"/>
    </xf>
    <xf numFmtId="3" fontId="2" fillId="2" borderId="1" xfId="7" applyNumberFormat="1" applyFont="1" applyFill="1" applyBorder="1" applyAlignment="1">
      <alignment horizontal="center" vertical="top" wrapText="1"/>
    </xf>
    <xf numFmtId="49" fontId="2" fillId="2" borderId="1" xfId="7" applyNumberFormat="1" applyFont="1" applyFill="1" applyBorder="1" applyAlignment="1">
      <alignment horizontal="left" vertical="top" wrapText="1"/>
    </xf>
    <xf numFmtId="49" fontId="2" fillId="2" borderId="1" xfId="0" applyNumberFormat="1" applyFont="1" applyFill="1" applyBorder="1" applyAlignment="1">
      <alignment horizontal="left" vertical="top" wrapText="1"/>
    </xf>
    <xf numFmtId="49" fontId="2" fillId="2" borderId="1" xfId="6" applyNumberFormat="1" applyFont="1" applyFill="1" applyBorder="1" applyAlignment="1" applyProtection="1">
      <alignment horizontal="left" vertical="top" wrapText="1"/>
      <protection locked="0"/>
    </xf>
    <xf numFmtId="49" fontId="2" fillId="2" borderId="1" xfId="11" applyNumberFormat="1" applyFont="1" applyFill="1" applyBorder="1" applyAlignment="1" applyProtection="1">
      <alignment horizontal="left" vertical="top" wrapText="1"/>
      <protection locked="0"/>
    </xf>
    <xf numFmtId="49" fontId="2" fillId="2" borderId="1" xfId="0" applyNumberFormat="1" applyFont="1" applyFill="1" applyBorder="1" applyAlignment="1" applyProtection="1">
      <alignment horizontal="left" vertical="top" wrapText="1"/>
      <protection locked="0"/>
    </xf>
    <xf numFmtId="0" fontId="2" fillId="2" borderId="1" xfId="11" applyNumberFormat="1" applyFont="1" applyFill="1" applyBorder="1" applyAlignment="1" applyProtection="1">
      <alignment horizontal="left" vertical="top" wrapText="1"/>
      <protection locked="0"/>
    </xf>
    <xf numFmtId="0" fontId="2" fillId="2" borderId="1" xfId="7" applyNumberFormat="1" applyFont="1" applyFill="1" applyBorder="1" applyAlignment="1">
      <alignment horizontal="left" vertical="top" wrapText="1"/>
    </xf>
    <xf numFmtId="49" fontId="2" fillId="2" borderId="1" xfId="12" applyNumberFormat="1" applyFont="1" applyFill="1" applyBorder="1" applyAlignment="1">
      <alignment horizontal="left" vertical="top" wrapText="1"/>
    </xf>
    <xf numFmtId="0" fontId="2" fillId="2" borderId="1" xfId="2" applyFont="1" applyFill="1" applyBorder="1" applyAlignment="1">
      <alignment horizontal="left" vertical="top" wrapText="1"/>
    </xf>
    <xf numFmtId="0" fontId="2" fillId="2" borderId="1" xfId="1" applyNumberFormat="1" applyFont="1" applyFill="1" applyBorder="1" applyAlignment="1" applyProtection="1">
      <alignment horizontal="left" vertical="top" wrapText="1"/>
    </xf>
    <xf numFmtId="0" fontId="2" fillId="2" borderId="1" xfId="0" applyNumberFormat="1" applyFont="1" applyFill="1" applyBorder="1" applyAlignment="1" applyProtection="1">
      <alignment horizontal="left" vertical="top" wrapText="1"/>
    </xf>
    <xf numFmtId="0" fontId="2" fillId="2" borderId="1" xfId="2" applyFont="1" applyFill="1" applyBorder="1" applyAlignment="1">
      <alignment horizontal="left" vertical="top" wrapText="1" shrinkToFit="1"/>
    </xf>
    <xf numFmtId="0" fontId="2" fillId="2" borderId="1" xfId="2" applyNumberFormat="1" applyFont="1" applyFill="1" applyBorder="1" applyAlignment="1" applyProtection="1">
      <alignment horizontal="left" vertical="top" wrapText="1"/>
    </xf>
    <xf numFmtId="0" fontId="2" fillId="2" borderId="1" xfId="7" applyFont="1" applyFill="1" applyBorder="1" applyAlignment="1">
      <alignment horizontal="left" vertical="top" wrapText="1"/>
    </xf>
    <xf numFmtId="0" fontId="2" fillId="2" borderId="1" xfId="11" applyFont="1" applyFill="1" applyBorder="1" applyAlignment="1" applyProtection="1">
      <alignment horizontal="left" vertical="top" wrapText="1"/>
      <protection locked="0"/>
    </xf>
    <xf numFmtId="9" fontId="2" fillId="2" borderId="1" xfId="3" applyNumberFormat="1" applyFont="1" applyFill="1" applyBorder="1" applyAlignment="1">
      <alignment horizontal="center" vertical="top" wrapText="1"/>
    </xf>
    <xf numFmtId="9" fontId="2" fillId="2" borderId="1" xfId="3" applyFont="1" applyFill="1" applyBorder="1" applyAlignment="1">
      <alignment horizontal="center" vertical="top" wrapText="1"/>
    </xf>
    <xf numFmtId="0" fontId="2" fillId="2" borderId="1" xfId="6" applyFont="1" applyFill="1" applyBorder="1" applyAlignment="1" applyProtection="1">
      <alignment horizontal="left" vertical="top" wrapText="1"/>
      <protection locked="0"/>
    </xf>
    <xf numFmtId="0" fontId="0" fillId="2" borderId="1" xfId="0" applyFill="1" applyBorder="1" applyAlignment="1" applyProtection="1">
      <alignment horizontal="center" vertical="top" wrapText="1"/>
      <protection locked="0"/>
    </xf>
    <xf numFmtId="0" fontId="2" fillId="2" borderId="1" xfId="1" applyNumberFormat="1" applyFont="1" applyFill="1" applyBorder="1" applyAlignment="1" applyProtection="1">
      <alignment horizontal="left" vertical="top" wrapText="1"/>
      <protection locked="0"/>
    </xf>
    <xf numFmtId="0" fontId="14" fillId="2" borderId="1" xfId="0" applyFont="1" applyFill="1" applyBorder="1" applyAlignment="1" applyProtection="1">
      <alignment horizontal="center" vertical="top" wrapText="1"/>
      <protection locked="0"/>
    </xf>
    <xf numFmtId="0" fontId="15" fillId="2" borderId="1" xfId="6" applyFont="1" applyFill="1" applyBorder="1" applyAlignment="1" applyProtection="1">
      <alignment horizontal="center" vertical="top" wrapText="1"/>
      <protection locked="0"/>
    </xf>
    <xf numFmtId="0" fontId="15" fillId="2" borderId="1" xfId="0" applyFont="1" applyFill="1" applyBorder="1" applyAlignment="1" applyProtection="1">
      <alignment horizontal="center" vertical="top" wrapText="1"/>
      <protection locked="0"/>
    </xf>
    <xf numFmtId="0" fontId="2" fillId="2" borderId="1" xfId="6" applyFont="1" applyFill="1" applyBorder="1" applyAlignment="1" applyProtection="1">
      <alignment horizontal="center" vertical="top" wrapText="1"/>
      <protection locked="0"/>
    </xf>
    <xf numFmtId="0" fontId="0" fillId="2" borderId="1" xfId="0" applyFont="1" applyFill="1" applyBorder="1" applyAlignment="1" applyProtection="1">
      <alignment horizontal="center" vertical="top" wrapText="1"/>
      <protection locked="0"/>
    </xf>
    <xf numFmtId="0" fontId="15" fillId="2" borderId="1" xfId="0" applyNumberFormat="1" applyFont="1" applyFill="1" applyBorder="1" applyAlignment="1">
      <alignment horizontal="center" vertical="top" wrapText="1"/>
    </xf>
    <xf numFmtId="0" fontId="14" fillId="2" borderId="1" xfId="0" applyFont="1" applyFill="1" applyBorder="1" applyAlignment="1">
      <alignment horizontal="center" vertical="top" wrapText="1"/>
    </xf>
    <xf numFmtId="0" fontId="14" fillId="2" borderId="1" xfId="0" applyNumberFormat="1" applyFont="1" applyFill="1" applyBorder="1" applyAlignment="1">
      <alignment horizontal="center" vertical="top" wrapText="1"/>
    </xf>
    <xf numFmtId="1" fontId="14" fillId="2" borderId="1" xfId="6" applyNumberFormat="1" applyFont="1" applyFill="1" applyBorder="1" applyAlignment="1" applyProtection="1">
      <alignment horizontal="center" vertical="top" wrapText="1"/>
      <protection locked="0"/>
    </xf>
    <xf numFmtId="1" fontId="14" fillId="2" borderId="1" xfId="0" applyNumberFormat="1" applyFont="1" applyFill="1" applyBorder="1" applyAlignment="1" applyProtection="1">
      <alignment horizontal="center" vertical="top" wrapText="1"/>
      <protection locked="0"/>
    </xf>
    <xf numFmtId="0" fontId="2" fillId="2" borderId="1" xfId="0" applyFont="1" applyFill="1" applyBorder="1" applyAlignment="1" applyProtection="1">
      <alignment horizontal="center" vertical="top" wrapText="1"/>
      <protection locked="0"/>
    </xf>
    <xf numFmtId="0" fontId="2" fillId="2" borderId="1" xfId="13" applyFont="1" applyFill="1" applyBorder="1" applyAlignment="1">
      <alignment horizontal="left" vertical="top" wrapText="1"/>
    </xf>
    <xf numFmtId="1" fontId="2" fillId="2" borderId="1" xfId="6" applyNumberFormat="1" applyFont="1" applyFill="1" applyBorder="1" applyAlignment="1" applyProtection="1">
      <alignment horizontal="center" vertical="top" wrapText="1"/>
      <protection locked="0"/>
    </xf>
    <xf numFmtId="0" fontId="2" fillId="2" borderId="2" xfId="0" applyFont="1" applyFill="1" applyBorder="1" applyAlignment="1" applyProtection="1">
      <alignment horizontal="center" vertical="top" wrapText="1"/>
      <protection locked="0"/>
    </xf>
    <xf numFmtId="0" fontId="14" fillId="2" borderId="1" xfId="6" applyFont="1" applyFill="1" applyBorder="1" applyAlignment="1" applyProtection="1">
      <alignment horizontal="center" vertical="top" wrapText="1"/>
      <protection locked="0"/>
    </xf>
    <xf numFmtId="0" fontId="0" fillId="2" borderId="1" xfId="0" applyFont="1" applyFill="1" applyBorder="1" applyAlignment="1">
      <alignment horizontal="center" vertical="top" wrapText="1"/>
    </xf>
    <xf numFmtId="0" fontId="16" fillId="2" borderId="1" xfId="0" applyFont="1" applyFill="1" applyBorder="1" applyAlignment="1">
      <alignment horizontal="center" vertical="top" wrapText="1"/>
    </xf>
    <xf numFmtId="0" fontId="14" fillId="2" borderId="2" xfId="0" applyFont="1" applyFill="1" applyBorder="1" applyAlignment="1" applyProtection="1">
      <alignment horizontal="center" vertical="top" wrapText="1"/>
      <protection locked="0"/>
    </xf>
    <xf numFmtId="1" fontId="14" fillId="2" borderId="3" xfId="6" applyNumberFormat="1" applyFont="1" applyFill="1" applyBorder="1" applyAlignment="1" applyProtection="1">
      <alignment horizontal="center" vertical="top" wrapText="1"/>
      <protection locked="0"/>
    </xf>
    <xf numFmtId="1" fontId="0" fillId="2" borderId="1" xfId="0" applyNumberFormat="1" applyFont="1" applyFill="1" applyBorder="1" applyAlignment="1" applyProtection="1">
      <alignment horizontal="center" vertical="top" wrapText="1"/>
      <protection locked="0"/>
    </xf>
    <xf numFmtId="1" fontId="17" fillId="2" borderId="1" xfId="0" applyNumberFormat="1" applyFont="1" applyFill="1" applyBorder="1" applyAlignment="1" applyProtection="1">
      <alignment horizontal="center" vertical="top" wrapText="1"/>
      <protection locked="0"/>
    </xf>
    <xf numFmtId="0" fontId="2" fillId="2" borderId="1" xfId="0" applyFont="1" applyFill="1" applyBorder="1" applyAlignment="1" applyProtection="1">
      <alignment horizontal="left" vertical="top" wrapText="1"/>
      <protection locked="0"/>
    </xf>
    <xf numFmtId="0" fontId="0" fillId="2" borderId="3" xfId="0" applyFill="1" applyBorder="1" applyAlignment="1">
      <alignment horizontal="center" vertical="top" wrapText="1"/>
    </xf>
    <xf numFmtId="0" fontId="18" fillId="2" borderId="1" xfId="0" applyFont="1" applyFill="1" applyBorder="1" applyAlignment="1">
      <alignment horizontal="center" vertical="top" wrapText="1"/>
    </xf>
    <xf numFmtId="0" fontId="2" fillId="2" borderId="1" xfId="0" applyFont="1" applyFill="1" applyBorder="1" applyAlignment="1">
      <alignment horizontal="left" vertical="top" wrapText="1" shrinkToFit="1"/>
    </xf>
    <xf numFmtId="0" fontId="10" fillId="2" borderId="1" xfId="0" applyFont="1" applyFill="1" applyBorder="1" applyAlignment="1">
      <alignment horizontal="center" vertical="top" wrapText="1"/>
    </xf>
    <xf numFmtId="9" fontId="10" fillId="2" borderId="1" xfId="3" applyNumberFormat="1" applyFont="1" applyFill="1" applyBorder="1" applyAlignment="1">
      <alignment horizontal="center" vertical="top" wrapText="1"/>
    </xf>
    <xf numFmtId="9" fontId="10" fillId="2" borderId="1" xfId="3" applyFont="1" applyFill="1" applyBorder="1" applyAlignment="1">
      <alignment horizontal="center" vertical="top" wrapText="1"/>
    </xf>
    <xf numFmtId="0" fontId="4" fillId="2" borderId="1" xfId="0" applyFont="1" applyFill="1" applyBorder="1" applyAlignment="1" applyProtection="1">
      <alignment horizontal="left" vertical="top" wrapText="1"/>
      <protection locked="0"/>
    </xf>
    <xf numFmtId="9" fontId="4" fillId="2" borderId="2" xfId="3"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1" xfId="0" applyFont="1" applyFill="1" applyBorder="1" applyAlignment="1" applyProtection="1">
      <alignment horizontal="center" vertical="top" wrapText="1"/>
      <protection locked="0"/>
    </xf>
    <xf numFmtId="0" fontId="2" fillId="2" borderId="1" xfId="14" applyFont="1" applyFill="1" applyBorder="1" applyAlignment="1">
      <alignment horizontal="left" vertical="top" wrapText="1"/>
    </xf>
    <xf numFmtId="0" fontId="4" fillId="2" borderId="1" xfId="0" applyFont="1" applyFill="1" applyBorder="1" applyAlignment="1">
      <alignment horizontal="left" vertical="top" wrapText="1"/>
    </xf>
    <xf numFmtId="0" fontId="2" fillId="2" borderId="1" xfId="13" applyFont="1" applyFill="1" applyBorder="1" applyAlignment="1">
      <alignment horizontal="center" vertical="top" wrapText="1"/>
    </xf>
    <xf numFmtId="9" fontId="2" fillId="2" borderId="1" xfId="13" applyNumberFormat="1" applyFont="1" applyFill="1" applyBorder="1" applyAlignment="1">
      <alignment horizontal="center" vertical="top" wrapText="1"/>
    </xf>
    <xf numFmtId="9" fontId="0" fillId="2" borderId="1" xfId="13" applyNumberFormat="1" applyFont="1" applyFill="1" applyBorder="1" applyAlignment="1">
      <alignment horizontal="center" vertical="top" wrapText="1"/>
    </xf>
    <xf numFmtId="0" fontId="0" fillId="2" borderId="1" xfId="13" applyFont="1" applyFill="1" applyBorder="1" applyAlignment="1">
      <alignment horizontal="left" vertical="top" wrapText="1"/>
    </xf>
    <xf numFmtId="0" fontId="2" fillId="2" borderId="1" xfId="15" applyNumberFormat="1" applyFont="1" applyFill="1" applyBorder="1" applyAlignment="1" applyProtection="1">
      <alignment horizontal="center" vertical="top" wrapText="1"/>
    </xf>
    <xf numFmtId="9" fontId="0" fillId="2" borderId="1" xfId="0" applyNumberFormat="1" applyFill="1" applyBorder="1" applyAlignment="1">
      <alignment horizontal="center" vertical="top" wrapText="1"/>
    </xf>
    <xf numFmtId="9" fontId="2" fillId="2" borderId="2" xfId="13" applyNumberFormat="1" applyFont="1" applyFill="1" applyBorder="1" applyAlignment="1">
      <alignment horizontal="center" vertical="top" wrapText="1"/>
    </xf>
    <xf numFmtId="0" fontId="2" fillId="2" borderId="1" xfId="16" applyNumberFormat="1" applyFont="1" applyFill="1" applyBorder="1" applyAlignment="1">
      <alignment horizontal="left" vertical="top" wrapText="1"/>
    </xf>
    <xf numFmtId="49" fontId="4" fillId="2" borderId="1" xfId="13" applyNumberFormat="1" applyFont="1" applyFill="1" applyBorder="1" applyAlignment="1">
      <alignment horizontal="left" vertical="top" wrapText="1"/>
    </xf>
    <xf numFmtId="0" fontId="4" fillId="2" borderId="1" xfId="13" applyFont="1" applyFill="1" applyBorder="1" applyAlignment="1">
      <alignment horizontal="left" vertical="top" wrapText="1"/>
    </xf>
    <xf numFmtId="49" fontId="4" fillId="2" borderId="1" xfId="17" applyNumberFormat="1" applyFont="1" applyFill="1" applyBorder="1" applyAlignment="1">
      <alignment horizontal="left" vertical="top" wrapText="1"/>
    </xf>
    <xf numFmtId="49" fontId="4" fillId="2" borderId="1" xfId="18" applyNumberFormat="1" applyFont="1" applyFill="1" applyBorder="1" applyAlignment="1">
      <alignment horizontal="left" vertical="top" wrapText="1"/>
    </xf>
    <xf numFmtId="49" fontId="4" fillId="2" borderId="1" xfId="19" applyNumberFormat="1" applyFont="1" applyFill="1" applyBorder="1" applyAlignment="1">
      <alignment horizontal="left" vertical="top" wrapText="1"/>
    </xf>
    <xf numFmtId="0" fontId="2" fillId="2" borderId="3" xfId="13" applyFont="1" applyFill="1" applyBorder="1" applyAlignment="1">
      <alignment horizontal="left" vertical="top" wrapText="1"/>
    </xf>
    <xf numFmtId="0" fontId="2" fillId="2" borderId="3" xfId="13" applyFont="1" applyFill="1" applyBorder="1" applyAlignment="1">
      <alignment horizontal="center" vertical="top" wrapText="1"/>
    </xf>
    <xf numFmtId="9" fontId="2" fillId="2" borderId="3" xfId="3" applyNumberFormat="1" applyFont="1" applyFill="1" applyBorder="1" applyAlignment="1">
      <alignment horizontal="center" vertical="top" wrapText="1"/>
    </xf>
    <xf numFmtId="9" fontId="2" fillId="2" borderId="3" xfId="3" applyFont="1" applyFill="1" applyBorder="1" applyAlignment="1">
      <alignment horizontal="center" vertical="top" wrapText="1"/>
    </xf>
    <xf numFmtId="0" fontId="19" fillId="2" borderId="1" xfId="20" applyFont="1" applyFill="1" applyBorder="1" applyAlignment="1">
      <alignment horizontal="left" vertical="top" wrapText="1"/>
    </xf>
    <xf numFmtId="0" fontId="2" fillId="2" borderId="2" xfId="13" applyFont="1" applyFill="1" applyBorder="1" applyAlignment="1">
      <alignment horizontal="left" vertical="top" wrapText="1"/>
    </xf>
    <xf numFmtId="0" fontId="2" fillId="2" borderId="2" xfId="13" applyFont="1" applyFill="1" applyBorder="1" applyAlignment="1">
      <alignment horizontal="center" vertical="top" wrapText="1"/>
    </xf>
    <xf numFmtId="9" fontId="2" fillId="2" borderId="2" xfId="3" applyNumberFormat="1" applyFont="1" applyFill="1" applyBorder="1" applyAlignment="1">
      <alignment horizontal="center" vertical="top" wrapText="1"/>
    </xf>
    <xf numFmtId="9" fontId="2" fillId="2" borderId="2" xfId="3" applyFont="1" applyFill="1" applyBorder="1" applyAlignment="1">
      <alignment horizontal="center" vertical="top" wrapText="1"/>
    </xf>
    <xf numFmtId="0" fontId="15" fillId="2" borderId="1" xfId="0" applyFont="1" applyFill="1" applyBorder="1" applyAlignment="1">
      <alignment horizontal="center" vertical="top" wrapText="1"/>
    </xf>
    <xf numFmtId="1" fontId="2" fillId="2" borderId="1" xfId="0" applyNumberFormat="1" applyFont="1" applyFill="1" applyBorder="1" applyAlignment="1">
      <alignment horizontal="center" vertical="top" wrapText="1"/>
    </xf>
    <xf numFmtId="0" fontId="20" fillId="2" borderId="1" xfId="0" applyFont="1" applyFill="1" applyBorder="1" applyAlignment="1">
      <alignment horizontal="center" vertical="top" wrapText="1"/>
    </xf>
    <xf numFmtId="0" fontId="2" fillId="2" borderId="3" xfId="0" applyFont="1" applyFill="1" applyBorder="1" applyAlignment="1">
      <alignment horizontal="left" vertical="top" wrapText="1"/>
    </xf>
    <xf numFmtId="0" fontId="2" fillId="2" borderId="3"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center" vertical="top" wrapText="1"/>
    </xf>
    <xf numFmtId="3" fontId="2" fillId="2" borderId="1" xfId="15" applyNumberFormat="1" applyFont="1" applyFill="1" applyBorder="1" applyAlignment="1" applyProtection="1">
      <alignment horizontal="center" vertical="top" wrapText="1"/>
      <protection locked="0"/>
    </xf>
    <xf numFmtId="0" fontId="2" fillId="2" borderId="1" xfId="13" applyNumberFormat="1" applyFont="1" applyFill="1" applyBorder="1" applyAlignment="1">
      <alignment horizontal="center" vertical="top" wrapText="1"/>
    </xf>
    <xf numFmtId="1" fontId="2" fillId="2" borderId="1" xfId="13" applyNumberFormat="1" applyFont="1" applyFill="1" applyBorder="1" applyAlignment="1">
      <alignment horizontal="center" vertical="top" wrapText="1"/>
    </xf>
    <xf numFmtId="1" fontId="2" fillId="2" borderId="1" xfId="13" applyNumberFormat="1" applyFont="1" applyFill="1" applyBorder="1" applyAlignment="1">
      <alignment horizontal="left" vertical="top" wrapText="1"/>
    </xf>
    <xf numFmtId="0" fontId="2" fillId="2" borderId="3" xfId="13" applyNumberFormat="1" applyFont="1" applyFill="1" applyBorder="1" applyAlignment="1">
      <alignment horizontal="left" vertical="top" wrapText="1"/>
    </xf>
    <xf numFmtId="0" fontId="2" fillId="2" borderId="1" xfId="13" applyNumberFormat="1" applyFont="1" applyFill="1" applyBorder="1" applyAlignment="1">
      <alignment horizontal="left" vertical="top" wrapText="1"/>
    </xf>
    <xf numFmtId="0" fontId="2" fillId="2" borderId="4" xfId="13" applyFont="1" applyFill="1" applyBorder="1" applyAlignment="1">
      <alignment horizontal="left" vertical="top" wrapText="1"/>
    </xf>
    <xf numFmtId="9" fontId="2" fillId="2" borderId="0" xfId="3" applyNumberFormat="1" applyFont="1" applyFill="1" applyBorder="1" applyAlignment="1">
      <alignment horizontal="center" vertical="top" wrapText="1"/>
    </xf>
    <xf numFmtId="164" fontId="2" fillId="2" borderId="1" xfId="13" applyNumberFormat="1" applyFont="1" applyFill="1" applyBorder="1" applyAlignment="1">
      <alignment horizontal="left" vertical="top" wrapText="1"/>
    </xf>
    <xf numFmtId="0" fontId="2" fillId="2" borderId="5" xfId="13" applyFont="1" applyFill="1" applyBorder="1" applyAlignment="1">
      <alignment horizontal="left" vertical="top" wrapText="1"/>
    </xf>
    <xf numFmtId="0" fontId="2" fillId="2" borderId="6" xfId="13" applyFont="1" applyFill="1" applyBorder="1" applyAlignment="1">
      <alignment horizontal="left" vertical="top" wrapText="1"/>
    </xf>
    <xf numFmtId="0" fontId="2" fillId="2" borderId="7" xfId="13" applyFont="1" applyFill="1" applyBorder="1" applyAlignment="1">
      <alignment horizontal="left" vertical="top" wrapText="1"/>
    </xf>
    <xf numFmtId="0" fontId="2" fillId="2" borderId="8" xfId="13" applyFont="1" applyFill="1" applyBorder="1" applyAlignment="1">
      <alignment horizontal="left" vertical="top" wrapText="1"/>
    </xf>
    <xf numFmtId="0" fontId="2" fillId="2" borderId="9" xfId="13" applyFont="1" applyFill="1" applyBorder="1" applyAlignment="1">
      <alignment horizontal="left" vertical="top" wrapText="1"/>
    </xf>
    <xf numFmtId="0" fontId="2" fillId="2" borderId="7" xfId="13" applyNumberFormat="1" applyFont="1" applyFill="1" applyBorder="1" applyAlignment="1">
      <alignment horizontal="left" vertical="top" wrapText="1"/>
    </xf>
    <xf numFmtId="0" fontId="0" fillId="2" borderId="1" xfId="0" applyFill="1" applyBorder="1" applyAlignment="1">
      <alignment horizontal="left" vertical="top" wrapText="1"/>
    </xf>
    <xf numFmtId="0" fontId="22" fillId="2" borderId="1" xfId="21" applyFont="1" applyFill="1" applyBorder="1" applyAlignment="1">
      <alignment horizontal="center" vertical="top" wrapText="1"/>
    </xf>
    <xf numFmtId="0" fontId="2" fillId="2" borderId="1" xfId="22" applyFont="1" applyFill="1" applyBorder="1" applyAlignment="1">
      <alignment horizontal="left" vertical="top" wrapText="1"/>
    </xf>
    <xf numFmtId="0" fontId="2" fillId="2" borderId="1" xfId="22" applyFont="1" applyFill="1" applyBorder="1" applyAlignment="1">
      <alignment horizontal="center" vertical="top" wrapText="1"/>
    </xf>
    <xf numFmtId="9" fontId="2" fillId="2" borderId="1" xfId="22" applyNumberFormat="1" applyFont="1" applyFill="1" applyBorder="1" applyAlignment="1">
      <alignment horizontal="center" vertical="top" wrapText="1"/>
    </xf>
    <xf numFmtId="9" fontId="2" fillId="2" borderId="3" xfId="22" applyNumberFormat="1" applyFont="1" applyFill="1" applyBorder="1" applyAlignment="1">
      <alignment horizontal="center" vertical="top" wrapText="1"/>
    </xf>
    <xf numFmtId="1" fontId="2" fillId="2" borderId="1" xfId="13" applyNumberFormat="1" applyFont="1" applyFill="1" applyBorder="1" applyAlignment="1">
      <alignment horizontal="center" vertical="top"/>
    </xf>
    <xf numFmtId="0" fontId="2" fillId="2" borderId="1" xfId="22" applyFont="1" applyFill="1" applyBorder="1" applyAlignment="1">
      <alignment horizontal="center" vertical="top"/>
    </xf>
    <xf numFmtId="0" fontId="2" fillId="2" borderId="1" xfId="13" applyFont="1" applyFill="1" applyBorder="1" applyAlignment="1">
      <alignment horizontal="left" vertical="top"/>
    </xf>
    <xf numFmtId="9" fontId="2" fillId="2" borderId="1" xfId="22" applyNumberFormat="1" applyFont="1" applyFill="1" applyBorder="1" applyAlignment="1">
      <alignment horizontal="center" vertical="top"/>
    </xf>
    <xf numFmtId="9" fontId="2" fillId="2" borderId="1" xfId="0" applyNumberFormat="1" applyFont="1" applyFill="1" applyBorder="1" applyAlignment="1">
      <alignment horizontal="center" vertical="top"/>
    </xf>
    <xf numFmtId="9" fontId="2" fillId="2" borderId="0" xfId="0" applyNumberFormat="1" applyFont="1" applyFill="1" applyAlignment="1">
      <alignment horizontal="center" vertical="top"/>
    </xf>
    <xf numFmtId="0" fontId="24" fillId="2" borderId="1" xfId="23" applyNumberFormat="1" applyFont="1" applyFill="1" applyBorder="1" applyAlignment="1">
      <alignment horizontal="center" vertical="top" wrapText="1"/>
    </xf>
    <xf numFmtId="0" fontId="24" fillId="2" borderId="1" xfId="23" applyFont="1" applyFill="1" applyBorder="1" applyAlignment="1">
      <alignment horizontal="center" vertical="top" wrapText="1"/>
    </xf>
    <xf numFmtId="9" fontId="2" fillId="2" borderId="2" xfId="22" applyNumberFormat="1" applyFont="1" applyFill="1" applyBorder="1" applyAlignment="1">
      <alignment horizontal="center" vertical="top" wrapText="1"/>
    </xf>
    <xf numFmtId="0" fontId="2" fillId="2" borderId="1" xfId="16" applyFont="1" applyFill="1" applyBorder="1" applyAlignment="1">
      <alignment horizontal="left" vertical="top" wrapText="1"/>
    </xf>
    <xf numFmtId="0" fontId="2" fillId="2" borderId="1" xfId="16" applyFont="1" applyFill="1" applyBorder="1" applyAlignment="1">
      <alignment horizontal="center" vertical="top" wrapText="1"/>
    </xf>
    <xf numFmtId="0" fontId="0" fillId="2" borderId="0" xfId="0" applyFill="1" applyAlignment="1">
      <alignment horizontal="left" vertical="top" wrapText="1"/>
    </xf>
    <xf numFmtId="9" fontId="0" fillId="2" borderId="0" xfId="0" applyNumberFormat="1" applyFill="1" applyAlignment="1">
      <alignment horizontal="center" vertical="top" wrapText="1"/>
    </xf>
    <xf numFmtId="0" fontId="0" fillId="2" borderId="0" xfId="0" applyNumberFormat="1" applyFill="1" applyAlignment="1">
      <alignment horizontal="right" vertical="top" wrapText="1"/>
    </xf>
    <xf numFmtId="0" fontId="3" fillId="2" borderId="0" xfId="0" applyNumberFormat="1" applyFont="1" applyFill="1" applyAlignment="1">
      <alignment horizontal="center" vertical="top" wrapText="1"/>
    </xf>
    <xf numFmtId="9" fontId="2" fillId="2" borderId="2" xfId="22" applyNumberFormat="1" applyFont="1" applyFill="1" applyBorder="1" applyAlignment="1">
      <alignment horizontal="center" vertical="top" wrapText="1"/>
    </xf>
    <xf numFmtId="9" fontId="2" fillId="2" borderId="3" xfId="22" applyNumberFormat="1" applyFont="1" applyFill="1" applyBorder="1" applyAlignment="1">
      <alignment horizontal="center" vertical="top" wrapText="1"/>
    </xf>
    <xf numFmtId="9" fontId="2" fillId="2" borderId="2" xfId="3" applyFont="1" applyFill="1" applyBorder="1" applyAlignment="1">
      <alignment horizontal="center" vertical="top" wrapText="1"/>
    </xf>
    <xf numFmtId="9" fontId="2" fillId="2" borderId="3" xfId="3" applyFont="1" applyFill="1" applyBorder="1" applyAlignment="1">
      <alignment horizontal="center" vertical="top" wrapText="1"/>
    </xf>
    <xf numFmtId="0" fontId="2" fillId="4" borderId="1" xfId="0" applyFont="1" applyFill="1" applyBorder="1" applyAlignment="1">
      <alignment horizontal="center" vertical="top" wrapText="1"/>
    </xf>
    <xf numFmtId="0" fontId="2" fillId="4" borderId="1" xfId="0" applyNumberFormat="1" applyFont="1" applyFill="1" applyBorder="1" applyAlignment="1">
      <alignment horizontal="left" vertical="top" wrapText="1"/>
    </xf>
    <xf numFmtId="0" fontId="2" fillId="4" borderId="1" xfId="0" applyNumberFormat="1" applyFont="1" applyFill="1" applyBorder="1" applyAlignment="1">
      <alignment horizontal="center" vertical="top" wrapText="1"/>
    </xf>
    <xf numFmtId="0" fontId="0" fillId="4" borderId="1" xfId="0" applyFill="1" applyBorder="1" applyAlignment="1">
      <alignment horizontal="center" vertical="top" wrapText="1"/>
    </xf>
    <xf numFmtId="0" fontId="0" fillId="4" borderId="1" xfId="0" applyNumberFormat="1" applyFill="1" applyBorder="1" applyAlignment="1">
      <alignment horizontal="center" vertical="top" wrapText="1"/>
    </xf>
  </cellXfs>
  <cellStyles count="28">
    <cellStyle name="Normal 2" xfId="21"/>
    <cellStyle name="S1" xfId="10"/>
    <cellStyle name="S2" xfId="5"/>
    <cellStyle name="S4" xfId="23"/>
    <cellStyle name="Обычный" xfId="0" builtinId="0"/>
    <cellStyle name="Обычный 2" xfId="13"/>
    <cellStyle name="Обычный 2 2" xfId="16"/>
    <cellStyle name="Обычный 2 3" xfId="24"/>
    <cellStyle name="Обычный 2 4" xfId="25"/>
    <cellStyle name="Обычный 2 5" xfId="26"/>
    <cellStyle name="Обычный 2 9" xfId="20"/>
    <cellStyle name="Обычный 3" xfId="14"/>
    <cellStyle name="Обычный 3 2" xfId="17"/>
    <cellStyle name="Обычный 4" xfId="18"/>
    <cellStyle name="Обычный 5" xfId="19"/>
    <cellStyle name="Обычный 6" xfId="22"/>
    <cellStyle name="Обычный_2009-02-03, ТехДир, об отчете  АТС _мест_сетей  Прил 01" xfId="2"/>
    <cellStyle name="Обычный_Sheet1 2" xfId="6"/>
    <cellStyle name="Обычный_ГОДОВО~1" xfId="9"/>
    <cellStyle name="Обычный_Копия Движение ОС 2005 Алтай ф-л" xfId="12"/>
    <cellStyle name="Обычный_Лист1" xfId="15"/>
    <cellStyle name="Обычный_Лист3" xfId="8"/>
    <cellStyle name="Обычный_Проект таблицы по коммутационному оборудованию местных сетей" xfId="7"/>
    <cellStyle name="Обычный_Состояние СТС Алейского" xfId="4"/>
    <cellStyle name="Обычный_СТС" xfId="11"/>
    <cellStyle name="Процентный 2" xfId="3"/>
    <cellStyle name="Процентный 2 2" xfId="27"/>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849"/>
  <sheetViews>
    <sheetView tabSelected="1" zoomScale="80" zoomScaleNormal="80" workbookViewId="0">
      <pane ySplit="10" topLeftCell="A11" activePane="bottomLeft" state="frozen"/>
      <selection pane="bottomLeft" activeCell="D22" sqref="D22"/>
    </sheetView>
  </sheetViews>
  <sheetFormatPr defaultColWidth="9.140625" defaultRowHeight="12.75" x14ac:dyDescent="0.2"/>
  <cols>
    <col min="1" max="1" width="5.5703125" style="1" customWidth="1"/>
    <col min="2" max="2" width="20.42578125" style="153" customWidth="1"/>
    <col min="3" max="3" width="18.28515625" style="153" customWidth="1"/>
    <col min="4" max="4" width="18.42578125" style="153" customWidth="1"/>
    <col min="5" max="5" width="19.7109375" style="153" customWidth="1"/>
    <col min="6" max="6" width="36.85546875" style="153" customWidth="1"/>
    <col min="7" max="7" width="15" style="1" customWidth="1"/>
    <col min="8" max="8" width="15.7109375" style="1" customWidth="1"/>
    <col min="9" max="10" width="20.5703125" style="154" customWidth="1"/>
    <col min="11" max="16384" width="9.140625" style="4"/>
  </cols>
  <sheetData>
    <row r="1" spans="1:13" ht="67.5" customHeight="1" x14ac:dyDescent="0.2">
      <c r="B1" s="2"/>
      <c r="C1" s="2"/>
      <c r="D1" s="2"/>
      <c r="E1" s="2"/>
      <c r="F1" s="2"/>
      <c r="G1" s="3"/>
      <c r="H1" s="3"/>
      <c r="I1" s="155" t="s">
        <v>0</v>
      </c>
      <c r="J1" s="155"/>
    </row>
    <row r="2" spans="1:13" x14ac:dyDescent="0.2">
      <c r="B2" s="2"/>
      <c r="C2" s="2"/>
      <c r="D2" s="2"/>
      <c r="E2" s="2"/>
      <c r="F2" s="2"/>
      <c r="G2" s="3"/>
      <c r="H2" s="3"/>
      <c r="I2" s="3"/>
      <c r="J2" s="3"/>
    </row>
    <row r="3" spans="1:13" ht="36.75" customHeight="1" x14ac:dyDescent="0.2">
      <c r="B3" s="156" t="s">
        <v>10292</v>
      </c>
      <c r="C3" s="156"/>
      <c r="D3" s="156"/>
      <c r="E3" s="156"/>
      <c r="F3" s="156"/>
      <c r="G3" s="156"/>
      <c r="H3" s="156"/>
      <c r="I3" s="156"/>
      <c r="J3" s="156"/>
    </row>
    <row r="4" spans="1:13" x14ac:dyDescent="0.2">
      <c r="B4" s="2"/>
      <c r="C4" s="2"/>
      <c r="D4" s="2"/>
      <c r="E4" s="2"/>
      <c r="F4" s="2"/>
      <c r="G4" s="3"/>
      <c r="H4" s="3"/>
      <c r="I4" s="3"/>
      <c r="J4" s="3"/>
    </row>
    <row r="5" spans="1:13" x14ac:dyDescent="0.2">
      <c r="B5" s="2"/>
      <c r="C5" s="2"/>
      <c r="D5" s="2"/>
      <c r="E5" s="2"/>
      <c r="F5" s="2"/>
      <c r="G5" s="3"/>
      <c r="H5" s="3"/>
      <c r="I5" s="3"/>
      <c r="J5" s="5" t="s">
        <v>1</v>
      </c>
    </row>
    <row r="6" spans="1:13" x14ac:dyDescent="0.2">
      <c r="B6" s="2"/>
      <c r="C6" s="2"/>
      <c r="D6" s="2"/>
      <c r="E6" s="2"/>
      <c r="F6" s="2"/>
      <c r="G6" s="3"/>
      <c r="H6" s="3"/>
      <c r="I6" s="3"/>
      <c r="J6" s="3"/>
    </row>
    <row r="7" spans="1:13" ht="37.5" customHeight="1" x14ac:dyDescent="0.2">
      <c r="B7" s="156" t="s">
        <v>2</v>
      </c>
      <c r="C7" s="156"/>
      <c r="D7" s="156"/>
      <c r="E7" s="156"/>
      <c r="F7" s="156"/>
      <c r="G7" s="156"/>
      <c r="H7" s="156"/>
      <c r="I7" s="156"/>
      <c r="J7" s="156"/>
    </row>
    <row r="8" spans="1:13" x14ac:dyDescent="0.2">
      <c r="B8" s="2"/>
      <c r="C8" s="2"/>
      <c r="D8" s="2"/>
      <c r="E8" s="2"/>
      <c r="F8" s="2"/>
      <c r="G8" s="3"/>
      <c r="H8" s="3"/>
      <c r="I8" s="3"/>
      <c r="J8" s="3"/>
    </row>
    <row r="9" spans="1:13" ht="67.5" customHeight="1" x14ac:dyDescent="0.2">
      <c r="A9" s="161" t="s">
        <v>3</v>
      </c>
      <c r="B9" s="162" t="s">
        <v>4</v>
      </c>
      <c r="C9" s="162" t="s">
        <v>5</v>
      </c>
      <c r="D9" s="162" t="s">
        <v>6</v>
      </c>
      <c r="E9" s="162" t="s">
        <v>7</v>
      </c>
      <c r="F9" s="162" t="s">
        <v>8</v>
      </c>
      <c r="G9" s="163" t="s">
        <v>9</v>
      </c>
      <c r="H9" s="163" t="s">
        <v>10</v>
      </c>
      <c r="I9" s="163" t="s">
        <v>11</v>
      </c>
      <c r="J9" s="163" t="s">
        <v>12</v>
      </c>
    </row>
    <row r="10" spans="1:13" s="9" customFormat="1" x14ac:dyDescent="0.2">
      <c r="A10" s="164">
        <v>1</v>
      </c>
      <c r="B10" s="165">
        <v>2</v>
      </c>
      <c r="C10" s="165">
        <v>3</v>
      </c>
      <c r="D10" s="165">
        <v>4</v>
      </c>
      <c r="E10" s="165">
        <v>5</v>
      </c>
      <c r="F10" s="165">
        <v>6</v>
      </c>
      <c r="G10" s="165">
        <v>7</v>
      </c>
      <c r="H10" s="165">
        <v>8</v>
      </c>
      <c r="I10" s="165">
        <v>9</v>
      </c>
      <c r="J10" s="165">
        <v>10</v>
      </c>
    </row>
    <row r="11" spans="1:13" s="17" customFormat="1" ht="13.5" customHeight="1" x14ac:dyDescent="0.2">
      <c r="A11" s="10">
        <v>1</v>
      </c>
      <c r="B11" s="11" t="s">
        <v>13</v>
      </c>
      <c r="C11" s="12" t="s">
        <v>14</v>
      </c>
      <c r="D11" s="12" t="s">
        <v>15</v>
      </c>
      <c r="E11" s="12">
        <v>38553200</v>
      </c>
      <c r="F11" s="11" t="s">
        <v>16</v>
      </c>
      <c r="G11" s="13">
        <v>6640</v>
      </c>
      <c r="H11" s="14">
        <v>6174</v>
      </c>
      <c r="I11" s="15">
        <v>0.34721412374473598</v>
      </c>
      <c r="J11" s="16">
        <v>0.46976028506640749</v>
      </c>
      <c r="M11" s="18"/>
    </row>
    <row r="12" spans="1:13" s="17" customFormat="1" ht="13.5" customHeight="1" x14ac:dyDescent="0.2">
      <c r="A12" s="10">
        <v>2</v>
      </c>
      <c r="B12" s="11" t="s">
        <v>13</v>
      </c>
      <c r="C12" s="12" t="s">
        <v>14</v>
      </c>
      <c r="D12" s="12" t="s">
        <v>17</v>
      </c>
      <c r="E12" s="12">
        <v>38553250</v>
      </c>
      <c r="F12" s="11" t="s">
        <v>18</v>
      </c>
      <c r="G12" s="13">
        <v>192</v>
      </c>
      <c r="H12" s="19">
        <v>141</v>
      </c>
      <c r="I12" s="15">
        <v>0.66</v>
      </c>
      <c r="J12" s="16">
        <v>0</v>
      </c>
      <c r="M12" s="18"/>
    </row>
    <row r="13" spans="1:13" s="17" customFormat="1" ht="13.5" customHeight="1" x14ac:dyDescent="0.2">
      <c r="A13" s="10">
        <v>3</v>
      </c>
      <c r="B13" s="11" t="s">
        <v>13</v>
      </c>
      <c r="C13" s="12" t="s">
        <v>14</v>
      </c>
      <c r="D13" s="12" t="s">
        <v>19</v>
      </c>
      <c r="E13" s="12">
        <v>38553254</v>
      </c>
      <c r="F13" s="11" t="s">
        <v>20</v>
      </c>
      <c r="G13" s="13">
        <v>384</v>
      </c>
      <c r="H13" s="19">
        <v>308</v>
      </c>
      <c r="I13" s="15">
        <v>0.40571428571428569</v>
      </c>
      <c r="J13" s="16">
        <v>0.34116883116883118</v>
      </c>
      <c r="M13" s="18"/>
    </row>
    <row r="14" spans="1:13" s="17" customFormat="1" ht="13.5" customHeight="1" x14ac:dyDescent="0.2">
      <c r="A14" s="10">
        <v>4</v>
      </c>
      <c r="B14" s="11" t="s">
        <v>13</v>
      </c>
      <c r="C14" s="12" t="s">
        <v>14</v>
      </c>
      <c r="D14" s="12" t="s">
        <v>21</v>
      </c>
      <c r="E14" s="12">
        <v>38553277</v>
      </c>
      <c r="F14" s="11" t="s">
        <v>22</v>
      </c>
      <c r="G14" s="13">
        <v>248</v>
      </c>
      <c r="H14" s="19">
        <v>236</v>
      </c>
      <c r="I14" s="15">
        <v>0.50038135593220334</v>
      </c>
      <c r="J14" s="16">
        <v>0.40847457627118644</v>
      </c>
      <c r="M14" s="18"/>
    </row>
    <row r="15" spans="1:13" s="17" customFormat="1" ht="13.5" customHeight="1" x14ac:dyDescent="0.2">
      <c r="A15" s="10">
        <v>5</v>
      </c>
      <c r="B15" s="11" t="s">
        <v>13</v>
      </c>
      <c r="C15" s="12" t="s">
        <v>14</v>
      </c>
      <c r="D15" s="12" t="s">
        <v>23</v>
      </c>
      <c r="E15" s="12">
        <v>38553271</v>
      </c>
      <c r="F15" s="11" t="s">
        <v>24</v>
      </c>
      <c r="G15" s="13">
        <v>512</v>
      </c>
      <c r="H15" s="19">
        <v>489</v>
      </c>
      <c r="I15" s="15">
        <v>0.53779141104294481</v>
      </c>
      <c r="J15" s="16">
        <v>0.41828220858895704</v>
      </c>
      <c r="M15" s="18"/>
    </row>
    <row r="16" spans="1:13" s="17" customFormat="1" ht="13.5" customHeight="1" x14ac:dyDescent="0.2">
      <c r="A16" s="10">
        <v>6</v>
      </c>
      <c r="B16" s="11" t="s">
        <v>13</v>
      </c>
      <c r="C16" s="12" t="s">
        <v>25</v>
      </c>
      <c r="D16" s="12" t="s">
        <v>26</v>
      </c>
      <c r="E16" s="12">
        <v>38553363</v>
      </c>
      <c r="F16" s="11" t="s">
        <v>27</v>
      </c>
      <c r="G16" s="13">
        <v>100</v>
      </c>
      <c r="H16" s="19">
        <v>84</v>
      </c>
      <c r="I16" s="15">
        <v>0.4285714285714286</v>
      </c>
      <c r="J16" s="20">
        <v>0</v>
      </c>
      <c r="M16" s="18"/>
    </row>
    <row r="17" spans="1:13" s="17" customFormat="1" ht="13.5" customHeight="1" x14ac:dyDescent="0.2">
      <c r="A17" s="10">
        <v>7</v>
      </c>
      <c r="B17" s="11" t="s">
        <v>13</v>
      </c>
      <c r="C17" s="12" t="s">
        <v>25</v>
      </c>
      <c r="D17" s="12" t="s">
        <v>28</v>
      </c>
      <c r="E17" s="12">
        <v>3855342</v>
      </c>
      <c r="F17" s="11" t="s">
        <v>29</v>
      </c>
      <c r="G17" s="13">
        <v>256</v>
      </c>
      <c r="H17" s="19">
        <v>246</v>
      </c>
      <c r="I17" s="15">
        <v>0.30873983739837402</v>
      </c>
      <c r="J17" s="20">
        <v>1.9918699186991871E-2</v>
      </c>
      <c r="M17" s="18"/>
    </row>
    <row r="18" spans="1:13" s="17" customFormat="1" ht="13.5" customHeight="1" x14ac:dyDescent="0.2">
      <c r="A18" s="10">
        <v>8</v>
      </c>
      <c r="B18" s="11" t="s">
        <v>13</v>
      </c>
      <c r="C18" s="12" t="s">
        <v>25</v>
      </c>
      <c r="D18" s="12" t="s">
        <v>30</v>
      </c>
      <c r="E18" s="21">
        <v>3855335</v>
      </c>
      <c r="F18" s="11" t="s">
        <v>31</v>
      </c>
      <c r="G18" s="13">
        <v>100</v>
      </c>
      <c r="H18" s="19">
        <v>99</v>
      </c>
      <c r="I18" s="15">
        <v>0.47474747474747475</v>
      </c>
      <c r="J18" s="20">
        <v>0</v>
      </c>
      <c r="M18" s="18"/>
    </row>
    <row r="19" spans="1:13" s="17" customFormat="1" ht="13.5" customHeight="1" x14ac:dyDescent="0.2">
      <c r="A19" s="10">
        <v>9</v>
      </c>
      <c r="B19" s="11" t="s">
        <v>13</v>
      </c>
      <c r="C19" s="12" t="s">
        <v>25</v>
      </c>
      <c r="D19" s="12" t="s">
        <v>32</v>
      </c>
      <c r="E19" s="21">
        <v>38553365</v>
      </c>
      <c r="F19" s="11" t="s">
        <v>33</v>
      </c>
      <c r="G19" s="13">
        <v>150</v>
      </c>
      <c r="H19" s="19">
        <v>139</v>
      </c>
      <c r="I19" s="15">
        <v>0.43208633093525178</v>
      </c>
      <c r="J19" s="20">
        <v>0</v>
      </c>
      <c r="M19" s="18"/>
    </row>
    <row r="20" spans="1:13" s="17" customFormat="1" ht="17.25" customHeight="1" x14ac:dyDescent="0.2">
      <c r="A20" s="10">
        <v>10</v>
      </c>
      <c r="B20" s="11" t="s">
        <v>13</v>
      </c>
      <c r="C20" s="12" t="s">
        <v>25</v>
      </c>
      <c r="D20" s="12" t="s">
        <v>34</v>
      </c>
      <c r="E20" s="21">
        <v>3855333</v>
      </c>
      <c r="F20" s="11" t="s">
        <v>35</v>
      </c>
      <c r="G20" s="13">
        <v>128</v>
      </c>
      <c r="H20" s="19">
        <v>128</v>
      </c>
      <c r="I20" s="15">
        <v>0.478515625</v>
      </c>
      <c r="J20" s="20">
        <v>0</v>
      </c>
      <c r="M20" s="18"/>
    </row>
    <row r="21" spans="1:13" s="17" customFormat="1" ht="17.25" customHeight="1" x14ac:dyDescent="0.2">
      <c r="A21" s="10">
        <v>11</v>
      </c>
      <c r="B21" s="11" t="s">
        <v>13</v>
      </c>
      <c r="C21" s="12" t="s">
        <v>25</v>
      </c>
      <c r="D21" s="12" t="s">
        <v>36</v>
      </c>
      <c r="E21" s="21">
        <v>38553488</v>
      </c>
      <c r="F21" s="11" t="s">
        <v>37</v>
      </c>
      <c r="G21" s="13">
        <v>192</v>
      </c>
      <c r="H21" s="19">
        <v>171</v>
      </c>
      <c r="I21" s="15">
        <v>0.43719298245614036</v>
      </c>
      <c r="J21" s="20">
        <v>0.43719298245614036</v>
      </c>
      <c r="M21" s="18"/>
    </row>
    <row r="22" spans="1:13" s="17" customFormat="1" ht="17.25" customHeight="1" x14ac:dyDescent="0.2">
      <c r="A22" s="10">
        <v>12</v>
      </c>
      <c r="B22" s="11" t="s">
        <v>13</v>
      </c>
      <c r="C22" s="12" t="s">
        <v>25</v>
      </c>
      <c r="D22" s="12" t="s">
        <v>38</v>
      </c>
      <c r="E22" s="21">
        <v>3855339</v>
      </c>
      <c r="F22" s="11" t="s">
        <v>39</v>
      </c>
      <c r="G22" s="13">
        <v>150</v>
      </c>
      <c r="H22" s="19">
        <v>131</v>
      </c>
      <c r="I22" s="15">
        <v>0.43984732824427475</v>
      </c>
      <c r="J22" s="20">
        <v>0</v>
      </c>
      <c r="M22" s="18"/>
    </row>
    <row r="23" spans="1:13" s="17" customFormat="1" ht="17.25" customHeight="1" x14ac:dyDescent="0.2">
      <c r="A23" s="10">
        <v>13</v>
      </c>
      <c r="B23" s="11" t="s">
        <v>13</v>
      </c>
      <c r="C23" s="12" t="s">
        <v>25</v>
      </c>
      <c r="D23" s="12" t="s">
        <v>40</v>
      </c>
      <c r="E23" s="21">
        <v>3855345</v>
      </c>
      <c r="F23" s="11" t="s">
        <v>41</v>
      </c>
      <c r="G23" s="13">
        <v>112</v>
      </c>
      <c r="H23" s="19">
        <v>86</v>
      </c>
      <c r="I23" s="15">
        <v>0.55883720930232561</v>
      </c>
      <c r="J23" s="20">
        <v>0</v>
      </c>
      <c r="M23" s="18"/>
    </row>
    <row r="24" spans="1:13" s="17" customFormat="1" ht="17.25" customHeight="1" x14ac:dyDescent="0.2">
      <c r="A24" s="10">
        <v>14</v>
      </c>
      <c r="B24" s="11" t="s">
        <v>13</v>
      </c>
      <c r="C24" s="12" t="s">
        <v>25</v>
      </c>
      <c r="D24" s="12" t="s">
        <v>42</v>
      </c>
      <c r="E24" s="21">
        <v>38553485</v>
      </c>
      <c r="F24" s="11" t="s">
        <v>43</v>
      </c>
      <c r="G24" s="13">
        <v>288</v>
      </c>
      <c r="H24" s="19">
        <v>261</v>
      </c>
      <c r="I24" s="15">
        <v>0.3413793103448276</v>
      </c>
      <c r="J24" s="20">
        <v>0</v>
      </c>
      <c r="M24" s="18"/>
    </row>
    <row r="25" spans="1:13" s="17" customFormat="1" ht="17.25" customHeight="1" x14ac:dyDescent="0.2">
      <c r="A25" s="10">
        <v>15</v>
      </c>
      <c r="B25" s="11" t="s">
        <v>13</v>
      </c>
      <c r="C25" s="12" t="s">
        <v>25</v>
      </c>
      <c r="D25" s="12" t="s">
        <v>44</v>
      </c>
      <c r="E25" s="22">
        <v>38553405</v>
      </c>
      <c r="F25" s="11" t="s">
        <v>45</v>
      </c>
      <c r="G25" s="13">
        <v>150</v>
      </c>
      <c r="H25" s="19">
        <v>134</v>
      </c>
      <c r="I25" s="15">
        <v>0.55611940298507467</v>
      </c>
      <c r="J25" s="20">
        <v>0</v>
      </c>
      <c r="M25" s="18"/>
    </row>
    <row r="26" spans="1:13" s="17" customFormat="1" ht="17.25" customHeight="1" x14ac:dyDescent="0.2">
      <c r="A26" s="10">
        <v>16</v>
      </c>
      <c r="B26" s="11" t="s">
        <v>13</v>
      </c>
      <c r="C26" s="12" t="s">
        <v>25</v>
      </c>
      <c r="D26" s="12" t="s">
        <v>46</v>
      </c>
      <c r="E26" s="21">
        <v>38553345</v>
      </c>
      <c r="F26" s="11" t="s">
        <v>47</v>
      </c>
      <c r="G26" s="13">
        <v>200</v>
      </c>
      <c r="H26" s="19">
        <v>187</v>
      </c>
      <c r="I26" s="15">
        <v>0.50454545454545452</v>
      </c>
      <c r="J26" s="20">
        <v>0.40561497326203205</v>
      </c>
      <c r="M26" s="18"/>
    </row>
    <row r="27" spans="1:13" s="17" customFormat="1" ht="17.25" customHeight="1" x14ac:dyDescent="0.2">
      <c r="A27" s="10">
        <v>17</v>
      </c>
      <c r="B27" s="11" t="s">
        <v>13</v>
      </c>
      <c r="C27" s="12" t="s">
        <v>25</v>
      </c>
      <c r="D27" s="12" t="s">
        <v>48</v>
      </c>
      <c r="E27" s="21">
        <v>3855332</v>
      </c>
      <c r="F27" s="11" t="s">
        <v>49</v>
      </c>
      <c r="G27" s="13">
        <v>192</v>
      </c>
      <c r="H27" s="19">
        <v>186</v>
      </c>
      <c r="I27" s="15">
        <v>0.48010752688172037</v>
      </c>
      <c r="J27" s="20">
        <v>0</v>
      </c>
      <c r="M27" s="18"/>
    </row>
    <row r="28" spans="1:13" s="17" customFormat="1" ht="17.25" customHeight="1" x14ac:dyDescent="0.2">
      <c r="A28" s="10">
        <v>18</v>
      </c>
      <c r="B28" s="11" t="s">
        <v>13</v>
      </c>
      <c r="C28" s="12" t="s">
        <v>25</v>
      </c>
      <c r="D28" s="12" t="s">
        <v>50</v>
      </c>
      <c r="E28" s="21">
        <v>3855337</v>
      </c>
      <c r="F28" s="11" t="s">
        <v>51</v>
      </c>
      <c r="G28" s="13">
        <v>150</v>
      </c>
      <c r="H28" s="19">
        <v>133</v>
      </c>
      <c r="I28" s="15">
        <v>0.42315789473684212</v>
      </c>
      <c r="J28" s="20">
        <v>0</v>
      </c>
      <c r="M28" s="18"/>
    </row>
    <row r="29" spans="1:13" s="17" customFormat="1" ht="17.25" customHeight="1" x14ac:dyDescent="0.2">
      <c r="A29" s="10">
        <v>19</v>
      </c>
      <c r="B29" s="11" t="s">
        <v>13</v>
      </c>
      <c r="C29" s="12" t="s">
        <v>25</v>
      </c>
      <c r="D29" s="12" t="s">
        <v>52</v>
      </c>
      <c r="E29" s="21">
        <v>38553407</v>
      </c>
      <c r="F29" s="11" t="s">
        <v>53</v>
      </c>
      <c r="G29" s="13">
        <v>80</v>
      </c>
      <c r="H29" s="19">
        <v>54</v>
      </c>
      <c r="I29" s="15">
        <v>0.60000000000000009</v>
      </c>
      <c r="J29" s="20">
        <v>0</v>
      </c>
      <c r="M29" s="18"/>
    </row>
    <row r="30" spans="1:13" s="17" customFormat="1" ht="17.25" customHeight="1" x14ac:dyDescent="0.2">
      <c r="A30" s="10">
        <v>20</v>
      </c>
      <c r="B30" s="11" t="s">
        <v>13</v>
      </c>
      <c r="C30" s="12" t="s">
        <v>25</v>
      </c>
      <c r="D30" s="12" t="s">
        <v>54</v>
      </c>
      <c r="E30" s="22">
        <v>3855334</v>
      </c>
      <c r="F30" s="11" t="s">
        <v>55</v>
      </c>
      <c r="G30" s="13">
        <v>150</v>
      </c>
      <c r="H30" s="19">
        <v>123</v>
      </c>
      <c r="I30" s="15">
        <v>0.49398373983739835</v>
      </c>
      <c r="J30" s="20">
        <v>0</v>
      </c>
      <c r="M30" s="18"/>
    </row>
    <row r="31" spans="1:13" s="17" customFormat="1" ht="17.25" customHeight="1" x14ac:dyDescent="0.2">
      <c r="A31" s="10">
        <v>21</v>
      </c>
      <c r="B31" s="11" t="s">
        <v>13</v>
      </c>
      <c r="C31" s="12" t="s">
        <v>25</v>
      </c>
      <c r="D31" s="12" t="s">
        <v>56</v>
      </c>
      <c r="E31" s="21">
        <v>38553413</v>
      </c>
      <c r="F31" s="11" t="s">
        <v>57</v>
      </c>
      <c r="G31" s="13">
        <v>100</v>
      </c>
      <c r="H31" s="19">
        <v>94</v>
      </c>
      <c r="I31" s="15">
        <v>0.43180851063829778</v>
      </c>
      <c r="J31" s="20">
        <v>0</v>
      </c>
      <c r="M31" s="18"/>
    </row>
    <row r="32" spans="1:13" s="17" customFormat="1" ht="17.25" customHeight="1" x14ac:dyDescent="0.2">
      <c r="A32" s="10">
        <v>22</v>
      </c>
      <c r="B32" s="11" t="s">
        <v>13</v>
      </c>
      <c r="C32" s="12" t="s">
        <v>25</v>
      </c>
      <c r="D32" s="12" t="s">
        <v>58</v>
      </c>
      <c r="E32" s="21">
        <v>38553483</v>
      </c>
      <c r="F32" s="11" t="s">
        <v>59</v>
      </c>
      <c r="G32" s="13">
        <v>96</v>
      </c>
      <c r="H32" s="19">
        <v>80</v>
      </c>
      <c r="I32" s="15">
        <v>0.51249999999999996</v>
      </c>
      <c r="J32" s="20">
        <v>0</v>
      </c>
      <c r="M32" s="18"/>
    </row>
    <row r="33" spans="1:13" s="17" customFormat="1" ht="17.25" customHeight="1" x14ac:dyDescent="0.2">
      <c r="A33" s="10">
        <v>23</v>
      </c>
      <c r="B33" s="11" t="s">
        <v>13</v>
      </c>
      <c r="C33" s="12" t="s">
        <v>25</v>
      </c>
      <c r="D33" s="12" t="s">
        <v>60</v>
      </c>
      <c r="E33" s="21">
        <v>3855331</v>
      </c>
      <c r="F33" s="11" t="s">
        <v>61</v>
      </c>
      <c r="G33" s="13">
        <v>192</v>
      </c>
      <c r="H33" s="19">
        <v>176</v>
      </c>
      <c r="I33" s="15">
        <v>0.43670454545454546</v>
      </c>
      <c r="J33" s="20">
        <v>0</v>
      </c>
      <c r="M33" s="18"/>
    </row>
    <row r="34" spans="1:13" s="17" customFormat="1" ht="17.25" customHeight="1" x14ac:dyDescent="0.2">
      <c r="A34" s="10">
        <v>24</v>
      </c>
      <c r="B34" s="11" t="s">
        <v>13</v>
      </c>
      <c r="C34" s="12" t="s">
        <v>25</v>
      </c>
      <c r="D34" s="12" t="s">
        <v>62</v>
      </c>
      <c r="E34" s="21">
        <v>3855330</v>
      </c>
      <c r="F34" s="11" t="s">
        <v>63</v>
      </c>
      <c r="G34" s="13">
        <v>256</v>
      </c>
      <c r="H34" s="19">
        <v>254</v>
      </c>
      <c r="I34" s="15">
        <v>0.16062992125984252</v>
      </c>
      <c r="J34" s="20">
        <v>0</v>
      </c>
      <c r="M34" s="18"/>
    </row>
    <row r="35" spans="1:13" s="17" customFormat="1" ht="17.25" customHeight="1" x14ac:dyDescent="0.2">
      <c r="A35" s="10">
        <v>25</v>
      </c>
      <c r="B35" s="11" t="s">
        <v>13</v>
      </c>
      <c r="C35" s="12" t="s">
        <v>25</v>
      </c>
      <c r="D35" s="12" t="s">
        <v>64</v>
      </c>
      <c r="E35" s="21">
        <v>3855349</v>
      </c>
      <c r="F35" s="11" t="s">
        <v>65</v>
      </c>
      <c r="G35" s="13">
        <v>200</v>
      </c>
      <c r="H35" s="19">
        <v>155</v>
      </c>
      <c r="I35" s="15">
        <v>0.42058064516129035</v>
      </c>
      <c r="J35" s="20">
        <v>0</v>
      </c>
      <c r="M35" s="18"/>
    </row>
    <row r="36" spans="1:13" s="17" customFormat="1" ht="17.25" customHeight="1" x14ac:dyDescent="0.2">
      <c r="A36" s="10">
        <v>26</v>
      </c>
      <c r="B36" s="11" t="s">
        <v>13</v>
      </c>
      <c r="C36" s="12" t="s">
        <v>25</v>
      </c>
      <c r="D36" s="12" t="s">
        <v>66</v>
      </c>
      <c r="E36" s="21">
        <v>38553384</v>
      </c>
      <c r="F36" s="11" t="s">
        <v>67</v>
      </c>
      <c r="G36" s="13">
        <v>50</v>
      </c>
      <c r="H36" s="19">
        <v>45</v>
      </c>
      <c r="I36" s="15">
        <v>0.55355555555555558</v>
      </c>
      <c r="J36" s="20">
        <v>0</v>
      </c>
      <c r="M36" s="18"/>
    </row>
    <row r="37" spans="1:13" s="17" customFormat="1" ht="17.25" customHeight="1" x14ac:dyDescent="0.2">
      <c r="A37" s="10">
        <v>27</v>
      </c>
      <c r="B37" s="11" t="s">
        <v>13</v>
      </c>
      <c r="C37" s="12" t="s">
        <v>25</v>
      </c>
      <c r="D37" s="12" t="s">
        <v>68</v>
      </c>
      <c r="E37" s="21">
        <v>38553355</v>
      </c>
      <c r="F37" s="11" t="s">
        <v>69</v>
      </c>
      <c r="G37" s="13">
        <v>160</v>
      </c>
      <c r="H37" s="19">
        <v>110</v>
      </c>
      <c r="I37" s="15">
        <v>0.51054545454545452</v>
      </c>
      <c r="J37" s="20">
        <v>0</v>
      </c>
      <c r="M37" s="18"/>
    </row>
    <row r="38" spans="1:13" s="17" customFormat="1" ht="17.25" customHeight="1" x14ac:dyDescent="0.2">
      <c r="A38" s="10">
        <v>28</v>
      </c>
      <c r="B38" s="11" t="s">
        <v>13</v>
      </c>
      <c r="C38" s="12" t="s">
        <v>25</v>
      </c>
      <c r="D38" s="12" t="s">
        <v>70</v>
      </c>
      <c r="E38" s="21">
        <v>3855340</v>
      </c>
      <c r="F38" s="11" t="s">
        <v>71</v>
      </c>
      <c r="G38" s="13">
        <v>100</v>
      </c>
      <c r="H38" s="19">
        <v>97</v>
      </c>
      <c r="I38" s="15">
        <v>0.52577319587628857</v>
      </c>
      <c r="J38" s="20">
        <v>0</v>
      </c>
      <c r="M38" s="18"/>
    </row>
    <row r="39" spans="1:13" s="17" customFormat="1" ht="17.25" customHeight="1" x14ac:dyDescent="0.2">
      <c r="A39" s="10">
        <v>29</v>
      </c>
      <c r="B39" s="11" t="s">
        <v>13</v>
      </c>
      <c r="C39" s="12" t="s">
        <v>25</v>
      </c>
      <c r="D39" s="12" t="s">
        <v>72</v>
      </c>
      <c r="E39" s="21">
        <v>3855344</v>
      </c>
      <c r="F39" s="11" t="s">
        <v>73</v>
      </c>
      <c r="G39" s="13">
        <v>264</v>
      </c>
      <c r="H39" s="19">
        <v>226</v>
      </c>
      <c r="I39" s="15">
        <v>0.52230088495575222</v>
      </c>
      <c r="J39" s="20">
        <v>0</v>
      </c>
      <c r="M39" s="18"/>
    </row>
    <row r="40" spans="1:13" s="17" customFormat="1" ht="17.25" customHeight="1" x14ac:dyDescent="0.2">
      <c r="A40" s="10">
        <v>30</v>
      </c>
      <c r="B40" s="11" t="s">
        <v>13</v>
      </c>
      <c r="C40" s="12" t="s">
        <v>25</v>
      </c>
      <c r="D40" s="12" t="s">
        <v>74</v>
      </c>
      <c r="E40" s="21">
        <v>38553385</v>
      </c>
      <c r="F40" s="11" t="s">
        <v>75</v>
      </c>
      <c r="G40" s="13">
        <v>160</v>
      </c>
      <c r="H40" s="19">
        <v>130</v>
      </c>
      <c r="I40" s="15">
        <v>0.47046153846153843</v>
      </c>
      <c r="J40" s="20">
        <v>0</v>
      </c>
      <c r="M40" s="18"/>
    </row>
    <row r="41" spans="1:13" s="17" customFormat="1" ht="17.25" customHeight="1" x14ac:dyDescent="0.2">
      <c r="A41" s="10">
        <v>31</v>
      </c>
      <c r="B41" s="11" t="s">
        <v>13</v>
      </c>
      <c r="C41" s="12" t="s">
        <v>25</v>
      </c>
      <c r="D41" s="12" t="s">
        <v>76</v>
      </c>
      <c r="E41" s="21">
        <v>3855346</v>
      </c>
      <c r="F41" s="11" t="s">
        <v>77</v>
      </c>
      <c r="G41" s="13">
        <v>128</v>
      </c>
      <c r="H41" s="19">
        <v>92</v>
      </c>
      <c r="I41" s="15">
        <v>0.44478260869565217</v>
      </c>
      <c r="J41" s="20">
        <v>0</v>
      </c>
      <c r="M41" s="18"/>
    </row>
    <row r="42" spans="1:13" s="17" customFormat="1" ht="17.25" customHeight="1" x14ac:dyDescent="0.2">
      <c r="A42" s="10">
        <v>32</v>
      </c>
      <c r="B42" s="11" t="s">
        <v>13</v>
      </c>
      <c r="C42" s="12" t="s">
        <v>25</v>
      </c>
      <c r="D42" s="12" t="s">
        <v>78</v>
      </c>
      <c r="E42" s="12">
        <v>3855338</v>
      </c>
      <c r="F42" s="11" t="s">
        <v>79</v>
      </c>
      <c r="G42" s="13">
        <v>80</v>
      </c>
      <c r="H42" s="19">
        <v>72</v>
      </c>
      <c r="I42" s="15">
        <v>0.52722222222222226</v>
      </c>
      <c r="J42" s="20">
        <v>0</v>
      </c>
      <c r="M42" s="18"/>
    </row>
    <row r="43" spans="1:13" s="17" customFormat="1" ht="17.25" customHeight="1" x14ac:dyDescent="0.2">
      <c r="A43" s="10">
        <v>33</v>
      </c>
      <c r="B43" s="11" t="s">
        <v>13</v>
      </c>
      <c r="C43" s="12" t="s">
        <v>25</v>
      </c>
      <c r="D43" s="12" t="s">
        <v>80</v>
      </c>
      <c r="E43" s="12">
        <v>38553357</v>
      </c>
      <c r="F43" s="11" t="s">
        <v>81</v>
      </c>
      <c r="G43" s="13">
        <v>40</v>
      </c>
      <c r="H43" s="19">
        <v>26</v>
      </c>
      <c r="I43" s="15">
        <v>0.46</v>
      </c>
      <c r="J43" s="20">
        <v>0</v>
      </c>
      <c r="M43" s="18"/>
    </row>
    <row r="44" spans="1:13" s="17" customFormat="1" ht="17.25" customHeight="1" x14ac:dyDescent="0.2">
      <c r="A44" s="10">
        <v>34</v>
      </c>
      <c r="B44" s="11" t="s">
        <v>13</v>
      </c>
      <c r="C44" s="12" t="s">
        <v>82</v>
      </c>
      <c r="D44" s="12" t="s">
        <v>83</v>
      </c>
      <c r="E44" s="12">
        <v>3857421</v>
      </c>
      <c r="F44" s="11" t="s">
        <v>84</v>
      </c>
      <c r="G44" s="13">
        <v>1152</v>
      </c>
      <c r="H44" s="13">
        <v>1127</v>
      </c>
      <c r="I44" s="15">
        <v>4.973380656610471E-2</v>
      </c>
      <c r="J44" s="20">
        <v>0.1492014196983141</v>
      </c>
      <c r="M44" s="18"/>
    </row>
    <row r="45" spans="1:13" s="17" customFormat="1" ht="17.25" customHeight="1" x14ac:dyDescent="0.2">
      <c r="A45" s="10">
        <v>35</v>
      </c>
      <c r="B45" s="11" t="s">
        <v>13</v>
      </c>
      <c r="C45" s="12" t="s">
        <v>82</v>
      </c>
      <c r="D45" s="12" t="s">
        <v>85</v>
      </c>
      <c r="E45" s="12">
        <v>38574233</v>
      </c>
      <c r="F45" s="11" t="s">
        <v>86</v>
      </c>
      <c r="G45" s="13">
        <v>168</v>
      </c>
      <c r="H45" s="13">
        <v>155</v>
      </c>
      <c r="I45" s="15">
        <v>3.1354838709677417E-2</v>
      </c>
      <c r="J45" s="20">
        <v>0</v>
      </c>
      <c r="M45" s="18"/>
    </row>
    <row r="46" spans="1:13" s="17" customFormat="1" ht="17.25" customHeight="1" x14ac:dyDescent="0.2">
      <c r="A46" s="10">
        <v>36</v>
      </c>
      <c r="B46" s="11" t="s">
        <v>13</v>
      </c>
      <c r="C46" s="12" t="s">
        <v>82</v>
      </c>
      <c r="D46" s="12" t="s">
        <v>87</v>
      </c>
      <c r="E46" s="12">
        <v>38574253</v>
      </c>
      <c r="F46" s="11" t="s">
        <v>88</v>
      </c>
      <c r="G46" s="13">
        <v>96</v>
      </c>
      <c r="H46" s="13">
        <v>62</v>
      </c>
      <c r="I46" s="15">
        <v>2.0322580645161289E-2</v>
      </c>
      <c r="J46" s="20">
        <v>0</v>
      </c>
      <c r="M46" s="18"/>
    </row>
    <row r="47" spans="1:13" s="17" customFormat="1" ht="17.25" customHeight="1" x14ac:dyDescent="0.2">
      <c r="A47" s="10">
        <v>37</v>
      </c>
      <c r="B47" s="11" t="s">
        <v>13</v>
      </c>
      <c r="C47" s="12" t="s">
        <v>82</v>
      </c>
      <c r="D47" s="12" t="s">
        <v>89</v>
      </c>
      <c r="E47" s="12">
        <v>38574273</v>
      </c>
      <c r="F47" s="11" t="s">
        <v>90</v>
      </c>
      <c r="G47" s="13">
        <v>96</v>
      </c>
      <c r="H47" s="13">
        <v>92</v>
      </c>
      <c r="I47" s="15">
        <v>2.9673913043478259E-2</v>
      </c>
      <c r="J47" s="20">
        <v>0</v>
      </c>
      <c r="M47" s="18"/>
    </row>
    <row r="48" spans="1:13" s="17" customFormat="1" ht="17.25" customHeight="1" x14ac:dyDescent="0.2">
      <c r="A48" s="10">
        <v>38</v>
      </c>
      <c r="B48" s="11" t="s">
        <v>13</v>
      </c>
      <c r="C48" s="12" t="s">
        <v>82</v>
      </c>
      <c r="D48" s="12" t="s">
        <v>91</v>
      </c>
      <c r="E48" s="12">
        <v>38574263</v>
      </c>
      <c r="F48" s="11" t="s">
        <v>92</v>
      </c>
      <c r="G48" s="13">
        <v>216</v>
      </c>
      <c r="H48" s="13">
        <v>205</v>
      </c>
      <c r="I48" s="15">
        <v>0.05</v>
      </c>
      <c r="J48" s="20">
        <v>0</v>
      </c>
      <c r="M48" s="18"/>
    </row>
    <row r="49" spans="1:13" s="17" customFormat="1" ht="17.25" customHeight="1" x14ac:dyDescent="0.2">
      <c r="A49" s="10">
        <v>39</v>
      </c>
      <c r="B49" s="11" t="s">
        <v>13</v>
      </c>
      <c r="C49" s="12" t="s">
        <v>82</v>
      </c>
      <c r="D49" s="12" t="s">
        <v>93</v>
      </c>
      <c r="E49" s="12">
        <v>38574243</v>
      </c>
      <c r="F49" s="11" t="s">
        <v>94</v>
      </c>
      <c r="G49" s="13">
        <v>192</v>
      </c>
      <c r="H49" s="13">
        <v>180</v>
      </c>
      <c r="I49" s="15">
        <v>0.13</v>
      </c>
      <c r="J49" s="20">
        <v>0</v>
      </c>
      <c r="M49" s="18"/>
    </row>
    <row r="50" spans="1:13" s="17" customFormat="1" ht="17.25" customHeight="1" x14ac:dyDescent="0.2">
      <c r="A50" s="10">
        <v>40</v>
      </c>
      <c r="B50" s="11" t="s">
        <v>13</v>
      </c>
      <c r="C50" s="12" t="s">
        <v>82</v>
      </c>
      <c r="D50" s="12" t="s">
        <v>95</v>
      </c>
      <c r="E50" s="12">
        <v>38574281</v>
      </c>
      <c r="F50" s="11" t="s">
        <v>96</v>
      </c>
      <c r="G50" s="13">
        <v>288</v>
      </c>
      <c r="H50" s="13">
        <v>266</v>
      </c>
      <c r="I50" s="15">
        <v>6.7105263157894751E-2</v>
      </c>
      <c r="J50" s="20">
        <v>0.47932330827067671</v>
      </c>
      <c r="M50" s="18"/>
    </row>
    <row r="51" spans="1:13" s="17" customFormat="1" ht="17.25" customHeight="1" x14ac:dyDescent="0.2">
      <c r="A51" s="10">
        <v>41</v>
      </c>
      <c r="B51" s="11" t="s">
        <v>13</v>
      </c>
      <c r="C51" s="12" t="s">
        <v>82</v>
      </c>
      <c r="D51" s="12" t="s">
        <v>97</v>
      </c>
      <c r="E51" s="12">
        <v>38574293</v>
      </c>
      <c r="F51" s="11" t="s">
        <v>98</v>
      </c>
      <c r="G51" s="13">
        <v>168</v>
      </c>
      <c r="H51" s="23">
        <v>168</v>
      </c>
      <c r="I51" s="15">
        <v>0.08</v>
      </c>
      <c r="J51" s="20">
        <v>0</v>
      </c>
      <c r="M51" s="18"/>
    </row>
    <row r="52" spans="1:13" s="17" customFormat="1" ht="17.25" customHeight="1" x14ac:dyDescent="0.2">
      <c r="A52" s="10">
        <v>42</v>
      </c>
      <c r="B52" s="11" t="s">
        <v>13</v>
      </c>
      <c r="C52" s="12" t="s">
        <v>82</v>
      </c>
      <c r="D52" s="12" t="s">
        <v>99</v>
      </c>
      <c r="E52" s="12">
        <v>38574275</v>
      </c>
      <c r="F52" s="11" t="s">
        <v>100</v>
      </c>
      <c r="G52" s="13">
        <v>264</v>
      </c>
      <c r="H52" s="13">
        <v>245</v>
      </c>
      <c r="I52" s="15">
        <v>1.9591836734693877E-2</v>
      </c>
      <c r="J52" s="20">
        <v>0</v>
      </c>
      <c r="M52" s="18"/>
    </row>
    <row r="53" spans="1:13" s="17" customFormat="1" ht="17.25" customHeight="1" x14ac:dyDescent="0.2">
      <c r="A53" s="10">
        <v>43</v>
      </c>
      <c r="B53" s="11" t="s">
        <v>13</v>
      </c>
      <c r="C53" s="12" t="s">
        <v>82</v>
      </c>
      <c r="D53" s="12" t="s">
        <v>101</v>
      </c>
      <c r="E53" s="12">
        <v>38574277</v>
      </c>
      <c r="F53" s="11" t="s">
        <v>102</v>
      </c>
      <c r="G53" s="13">
        <v>96</v>
      </c>
      <c r="H53" s="13">
        <v>80</v>
      </c>
      <c r="I53" s="15">
        <v>0.06</v>
      </c>
      <c r="J53" s="20">
        <v>0</v>
      </c>
      <c r="M53" s="18"/>
    </row>
    <row r="54" spans="1:13" s="17" customFormat="1" ht="17.25" customHeight="1" x14ac:dyDescent="0.2">
      <c r="A54" s="10">
        <v>44</v>
      </c>
      <c r="B54" s="11" t="s">
        <v>13</v>
      </c>
      <c r="C54" s="12" t="s">
        <v>103</v>
      </c>
      <c r="D54" s="12" t="s">
        <v>104</v>
      </c>
      <c r="E54" s="12">
        <v>38551220</v>
      </c>
      <c r="F54" s="11" t="s">
        <v>105</v>
      </c>
      <c r="G54" s="13">
        <v>1144</v>
      </c>
      <c r="H54" s="13">
        <v>1143</v>
      </c>
      <c r="I54" s="15">
        <v>0.36061242344706912</v>
      </c>
      <c r="J54" s="16">
        <v>0.25340332458442694</v>
      </c>
      <c r="M54" s="18"/>
    </row>
    <row r="55" spans="1:13" s="17" customFormat="1" ht="17.25" customHeight="1" x14ac:dyDescent="0.2">
      <c r="A55" s="10">
        <v>45</v>
      </c>
      <c r="B55" s="11" t="s">
        <v>13</v>
      </c>
      <c r="C55" s="12" t="s">
        <v>103</v>
      </c>
      <c r="D55" s="12" t="s">
        <v>106</v>
      </c>
      <c r="E55" s="12">
        <v>38551249</v>
      </c>
      <c r="F55" s="11" t="s">
        <v>107</v>
      </c>
      <c r="G55" s="13">
        <v>120</v>
      </c>
      <c r="H55" s="14">
        <v>118</v>
      </c>
      <c r="I55" s="15">
        <v>0.32720338983050851</v>
      </c>
      <c r="J55" s="20">
        <v>0</v>
      </c>
      <c r="M55" s="18"/>
    </row>
    <row r="56" spans="1:13" s="17" customFormat="1" ht="17.25" customHeight="1" x14ac:dyDescent="0.2">
      <c r="A56" s="10">
        <v>46</v>
      </c>
      <c r="B56" s="11" t="s">
        <v>13</v>
      </c>
      <c r="C56" s="12" t="s">
        <v>103</v>
      </c>
      <c r="D56" s="12" t="s">
        <v>108</v>
      </c>
      <c r="E56" s="12">
        <v>38551233</v>
      </c>
      <c r="F56" s="11" t="s">
        <v>109</v>
      </c>
      <c r="G56" s="13">
        <v>144</v>
      </c>
      <c r="H56" s="14">
        <v>129</v>
      </c>
      <c r="I56" s="15">
        <v>0.48139534883720936</v>
      </c>
      <c r="J56" s="20">
        <v>0</v>
      </c>
      <c r="M56" s="18"/>
    </row>
    <row r="57" spans="1:13" s="17" customFormat="1" ht="17.25" customHeight="1" x14ac:dyDescent="0.2">
      <c r="A57" s="10">
        <v>47</v>
      </c>
      <c r="B57" s="11" t="s">
        <v>13</v>
      </c>
      <c r="C57" s="12" t="s">
        <v>103</v>
      </c>
      <c r="D57" s="12" t="s">
        <v>110</v>
      </c>
      <c r="E57" s="12">
        <v>38551283</v>
      </c>
      <c r="F57" s="11" t="s">
        <v>111</v>
      </c>
      <c r="G57" s="13">
        <v>144</v>
      </c>
      <c r="H57" s="14">
        <v>122</v>
      </c>
      <c r="I57" s="15">
        <v>0.44</v>
      </c>
      <c r="J57" s="20">
        <v>0</v>
      </c>
      <c r="M57" s="18"/>
    </row>
    <row r="58" spans="1:13" s="17" customFormat="1" ht="17.25" customHeight="1" x14ac:dyDescent="0.2">
      <c r="A58" s="10">
        <v>48</v>
      </c>
      <c r="B58" s="11" t="s">
        <v>13</v>
      </c>
      <c r="C58" s="12" t="s">
        <v>103</v>
      </c>
      <c r="D58" s="12" t="s">
        <v>112</v>
      </c>
      <c r="E58" s="12">
        <v>38551293</v>
      </c>
      <c r="F58" s="11" t="s">
        <v>113</v>
      </c>
      <c r="G58" s="13">
        <v>120</v>
      </c>
      <c r="H58" s="14">
        <v>110</v>
      </c>
      <c r="I58" s="15">
        <v>0.27900000000000003</v>
      </c>
      <c r="J58" s="20">
        <v>0</v>
      </c>
      <c r="M58" s="18"/>
    </row>
    <row r="59" spans="1:13" s="17" customFormat="1" ht="17.25" customHeight="1" x14ac:dyDescent="0.2">
      <c r="A59" s="10">
        <v>49</v>
      </c>
      <c r="B59" s="11" t="s">
        <v>13</v>
      </c>
      <c r="C59" s="12" t="s">
        <v>103</v>
      </c>
      <c r="D59" s="12" t="s">
        <v>114</v>
      </c>
      <c r="E59" s="12">
        <v>38551263</v>
      </c>
      <c r="F59" s="11" t="s">
        <v>115</v>
      </c>
      <c r="G59" s="13">
        <v>168</v>
      </c>
      <c r="H59" s="14">
        <v>145</v>
      </c>
      <c r="I59" s="15">
        <v>0.4</v>
      </c>
      <c r="J59" s="20">
        <v>0</v>
      </c>
      <c r="M59" s="18"/>
    </row>
    <row r="60" spans="1:13" s="17" customFormat="1" ht="17.25" customHeight="1" x14ac:dyDescent="0.2">
      <c r="A60" s="10">
        <v>50</v>
      </c>
      <c r="B60" s="11" t="s">
        <v>13</v>
      </c>
      <c r="C60" s="12" t="s">
        <v>103</v>
      </c>
      <c r="D60" s="12" t="s">
        <v>116</v>
      </c>
      <c r="E60" s="12">
        <v>38551251</v>
      </c>
      <c r="F60" s="11" t="s">
        <v>117</v>
      </c>
      <c r="G60" s="13">
        <v>432</v>
      </c>
      <c r="H60" s="14">
        <v>340</v>
      </c>
      <c r="I60" s="15">
        <v>0.44867647058823529</v>
      </c>
      <c r="J60" s="20">
        <v>0.51847058823529413</v>
      </c>
      <c r="M60" s="18"/>
    </row>
    <row r="61" spans="1:13" s="17" customFormat="1" ht="17.25" customHeight="1" x14ac:dyDescent="0.2">
      <c r="A61" s="10">
        <v>51</v>
      </c>
      <c r="B61" s="11" t="s">
        <v>13</v>
      </c>
      <c r="C61" s="12" t="s">
        <v>103</v>
      </c>
      <c r="D61" s="12" t="s">
        <v>118</v>
      </c>
      <c r="E61" s="12">
        <v>38551213</v>
      </c>
      <c r="F61" s="11" t="s">
        <v>119</v>
      </c>
      <c r="G61" s="13">
        <v>168</v>
      </c>
      <c r="H61" s="14">
        <v>140</v>
      </c>
      <c r="I61" s="15">
        <v>0.441</v>
      </c>
      <c r="J61" s="20">
        <v>0</v>
      </c>
      <c r="M61" s="18"/>
    </row>
    <row r="62" spans="1:13" s="17" customFormat="1" ht="17.25" customHeight="1" x14ac:dyDescent="0.2">
      <c r="A62" s="10">
        <v>52</v>
      </c>
      <c r="B62" s="11" t="s">
        <v>13</v>
      </c>
      <c r="C62" s="12" t="s">
        <v>103</v>
      </c>
      <c r="D62" s="12" t="s">
        <v>120</v>
      </c>
      <c r="E62" s="12">
        <v>38551243</v>
      </c>
      <c r="F62" s="11" t="s">
        <v>121</v>
      </c>
      <c r="G62" s="13">
        <v>144</v>
      </c>
      <c r="H62" s="14">
        <v>124</v>
      </c>
      <c r="I62" s="15">
        <v>0.3175</v>
      </c>
      <c r="J62" s="20">
        <v>0</v>
      </c>
      <c r="M62" s="18"/>
    </row>
    <row r="63" spans="1:13" s="17" customFormat="1" ht="17.25" customHeight="1" x14ac:dyDescent="0.2">
      <c r="A63" s="10">
        <v>53</v>
      </c>
      <c r="B63" s="11" t="s">
        <v>13</v>
      </c>
      <c r="C63" s="12" t="s">
        <v>103</v>
      </c>
      <c r="D63" s="12" t="s">
        <v>122</v>
      </c>
      <c r="E63" s="12">
        <v>38551273</v>
      </c>
      <c r="F63" s="11" t="s">
        <v>123</v>
      </c>
      <c r="G63" s="13">
        <v>96</v>
      </c>
      <c r="H63" s="14">
        <v>71</v>
      </c>
      <c r="I63" s="15">
        <v>0.50704225352112675</v>
      </c>
      <c r="J63" s="20">
        <v>0</v>
      </c>
      <c r="M63" s="18"/>
    </row>
    <row r="64" spans="1:13" s="17" customFormat="1" ht="17.25" customHeight="1" x14ac:dyDescent="0.2">
      <c r="A64" s="10">
        <v>54</v>
      </c>
      <c r="B64" s="11" t="s">
        <v>13</v>
      </c>
      <c r="C64" s="12" t="s">
        <v>103</v>
      </c>
      <c r="D64" s="12" t="s">
        <v>124</v>
      </c>
      <c r="E64" s="12">
        <v>38551234</v>
      </c>
      <c r="F64" s="11" t="s">
        <v>125</v>
      </c>
      <c r="G64" s="13">
        <v>24</v>
      </c>
      <c r="H64" s="14">
        <v>20</v>
      </c>
      <c r="I64" s="15">
        <v>0.51</v>
      </c>
      <c r="J64" s="20">
        <v>0</v>
      </c>
      <c r="M64" s="18"/>
    </row>
    <row r="65" spans="1:13" s="17" customFormat="1" ht="17.25" customHeight="1" x14ac:dyDescent="0.2">
      <c r="A65" s="10">
        <v>55</v>
      </c>
      <c r="B65" s="11" t="s">
        <v>13</v>
      </c>
      <c r="C65" s="12" t="s">
        <v>126</v>
      </c>
      <c r="D65" s="12" t="s">
        <v>127</v>
      </c>
      <c r="E65" s="12">
        <v>38599210</v>
      </c>
      <c r="F65" s="11" t="s">
        <v>128</v>
      </c>
      <c r="G65" s="13">
        <v>1848</v>
      </c>
      <c r="H65" s="14">
        <v>1765</v>
      </c>
      <c r="I65" s="15">
        <v>0.12101983002832861</v>
      </c>
      <c r="J65" s="16">
        <v>9.0764872521246459E-2</v>
      </c>
      <c r="M65" s="18"/>
    </row>
    <row r="66" spans="1:13" s="17" customFormat="1" ht="17.25" customHeight="1" x14ac:dyDescent="0.2">
      <c r="A66" s="10">
        <v>56</v>
      </c>
      <c r="B66" s="11" t="s">
        <v>13</v>
      </c>
      <c r="C66" s="12" t="s">
        <v>126</v>
      </c>
      <c r="D66" s="12" t="s">
        <v>129</v>
      </c>
      <c r="E66" s="12">
        <v>38599233</v>
      </c>
      <c r="F66" s="11" t="s">
        <v>130</v>
      </c>
      <c r="G66" s="13">
        <v>120</v>
      </c>
      <c r="H66" s="14">
        <v>82</v>
      </c>
      <c r="I66" s="15">
        <v>0.44573170731707318</v>
      </c>
      <c r="J66" s="20">
        <v>0</v>
      </c>
      <c r="M66" s="18"/>
    </row>
    <row r="67" spans="1:13" s="17" customFormat="1" ht="17.25" customHeight="1" x14ac:dyDescent="0.2">
      <c r="A67" s="10">
        <v>57</v>
      </c>
      <c r="B67" s="11" t="s">
        <v>13</v>
      </c>
      <c r="C67" s="12" t="s">
        <v>126</v>
      </c>
      <c r="D67" s="12" t="s">
        <v>131</v>
      </c>
      <c r="E67" s="12">
        <v>38599243</v>
      </c>
      <c r="F67" s="11" t="s">
        <v>132</v>
      </c>
      <c r="G67" s="13">
        <v>288</v>
      </c>
      <c r="H67" s="14">
        <v>263</v>
      </c>
      <c r="I67" s="15">
        <v>0.37281368821292776</v>
      </c>
      <c r="J67" s="20">
        <v>0</v>
      </c>
      <c r="M67" s="18"/>
    </row>
    <row r="68" spans="1:13" s="17" customFormat="1" ht="17.25" customHeight="1" x14ac:dyDescent="0.2">
      <c r="A68" s="10">
        <v>58</v>
      </c>
      <c r="B68" s="11" t="s">
        <v>13</v>
      </c>
      <c r="C68" s="12" t="s">
        <v>126</v>
      </c>
      <c r="D68" s="12" t="s">
        <v>133</v>
      </c>
      <c r="E68" s="12">
        <v>38599261</v>
      </c>
      <c r="F68" s="11" t="s">
        <v>134</v>
      </c>
      <c r="G68" s="13">
        <v>216</v>
      </c>
      <c r="H68" s="14">
        <v>91</v>
      </c>
      <c r="I68" s="15">
        <v>0.43912087912087916</v>
      </c>
      <c r="J68" s="20">
        <v>0</v>
      </c>
      <c r="M68" s="18"/>
    </row>
    <row r="69" spans="1:13" s="17" customFormat="1" ht="17.25" customHeight="1" x14ac:dyDescent="0.2">
      <c r="A69" s="10">
        <v>59</v>
      </c>
      <c r="B69" s="11" t="s">
        <v>13</v>
      </c>
      <c r="C69" s="12" t="s">
        <v>126</v>
      </c>
      <c r="D69" s="12" t="s">
        <v>135</v>
      </c>
      <c r="E69" s="12">
        <v>38599293</v>
      </c>
      <c r="F69" s="11" t="s">
        <v>136</v>
      </c>
      <c r="G69" s="13">
        <v>216</v>
      </c>
      <c r="H69" s="14">
        <v>196</v>
      </c>
      <c r="I69" s="15">
        <v>0.49637755102040809</v>
      </c>
      <c r="J69" s="20">
        <v>0</v>
      </c>
      <c r="M69" s="18"/>
    </row>
    <row r="70" spans="1:13" s="17" customFormat="1" ht="17.25" customHeight="1" x14ac:dyDescent="0.2">
      <c r="A70" s="10">
        <v>60</v>
      </c>
      <c r="B70" s="11" t="s">
        <v>13</v>
      </c>
      <c r="C70" s="12" t="s">
        <v>126</v>
      </c>
      <c r="D70" s="12" t="s">
        <v>137</v>
      </c>
      <c r="E70" s="12">
        <v>38599283</v>
      </c>
      <c r="F70" s="11" t="s">
        <v>138</v>
      </c>
      <c r="G70" s="13">
        <v>144</v>
      </c>
      <c r="H70" s="14">
        <v>136</v>
      </c>
      <c r="I70" s="15">
        <v>0.45882352941176469</v>
      </c>
      <c r="J70" s="20">
        <v>0</v>
      </c>
      <c r="M70" s="18"/>
    </row>
    <row r="71" spans="1:13" s="17" customFormat="1" ht="17.25" customHeight="1" x14ac:dyDescent="0.2">
      <c r="A71" s="10">
        <v>61</v>
      </c>
      <c r="B71" s="11" t="s">
        <v>13</v>
      </c>
      <c r="C71" s="12" t="s">
        <v>126</v>
      </c>
      <c r="D71" s="12" t="s">
        <v>139</v>
      </c>
      <c r="E71" s="12">
        <v>38599253</v>
      </c>
      <c r="F71" s="11" t="s">
        <v>140</v>
      </c>
      <c r="G71" s="13">
        <v>144</v>
      </c>
      <c r="H71" s="14">
        <v>103</v>
      </c>
      <c r="I71" s="15">
        <v>0.27524271844660197</v>
      </c>
      <c r="J71" s="20">
        <v>0</v>
      </c>
      <c r="M71" s="18"/>
    </row>
    <row r="72" spans="1:13" s="17" customFormat="1" ht="17.25" customHeight="1" x14ac:dyDescent="0.2">
      <c r="A72" s="10">
        <v>62</v>
      </c>
      <c r="B72" s="11" t="s">
        <v>13</v>
      </c>
      <c r="C72" s="12" t="s">
        <v>126</v>
      </c>
      <c r="D72" s="12" t="s">
        <v>141</v>
      </c>
      <c r="E72" s="12">
        <v>38599275</v>
      </c>
      <c r="F72" s="11" t="s">
        <v>142</v>
      </c>
      <c r="G72" s="13">
        <v>120</v>
      </c>
      <c r="H72" s="14">
        <v>84</v>
      </c>
      <c r="I72" s="15">
        <v>0.25595238095238093</v>
      </c>
      <c r="J72" s="20">
        <v>0</v>
      </c>
      <c r="M72" s="18"/>
    </row>
    <row r="73" spans="1:13" s="17" customFormat="1" ht="17.25" customHeight="1" x14ac:dyDescent="0.2">
      <c r="A73" s="10">
        <v>63</v>
      </c>
      <c r="B73" s="11" t="s">
        <v>13</v>
      </c>
      <c r="C73" s="12" t="s">
        <v>126</v>
      </c>
      <c r="D73" s="12" t="s">
        <v>143</v>
      </c>
      <c r="E73" s="12">
        <v>38599295</v>
      </c>
      <c r="F73" s="11" t="s">
        <v>138</v>
      </c>
      <c r="G73" s="13">
        <v>144</v>
      </c>
      <c r="H73" s="14">
        <v>128</v>
      </c>
      <c r="I73" s="15">
        <v>0.28437500000000004</v>
      </c>
      <c r="J73" s="20">
        <v>0</v>
      </c>
      <c r="M73" s="18"/>
    </row>
    <row r="74" spans="1:13" s="17" customFormat="1" ht="17.25" customHeight="1" x14ac:dyDescent="0.2">
      <c r="A74" s="10">
        <v>64</v>
      </c>
      <c r="B74" s="11" t="s">
        <v>13</v>
      </c>
      <c r="C74" s="12" t="s">
        <v>126</v>
      </c>
      <c r="D74" s="12" t="s">
        <v>144</v>
      </c>
      <c r="E74" s="12">
        <v>38599273</v>
      </c>
      <c r="F74" s="11" t="s">
        <v>145</v>
      </c>
      <c r="G74" s="13">
        <v>168</v>
      </c>
      <c r="H74" s="14">
        <v>154</v>
      </c>
      <c r="I74" s="15">
        <v>5.0974025974025977E-2</v>
      </c>
      <c r="J74" s="20">
        <v>0</v>
      </c>
      <c r="M74" s="18"/>
    </row>
    <row r="75" spans="1:13" s="17" customFormat="1" ht="17.25" customHeight="1" x14ac:dyDescent="0.2">
      <c r="A75" s="10">
        <v>65</v>
      </c>
      <c r="B75" s="11" t="s">
        <v>13</v>
      </c>
      <c r="C75" s="12" t="s">
        <v>146</v>
      </c>
      <c r="D75" s="12" t="s">
        <v>147</v>
      </c>
      <c r="E75" s="12">
        <v>38552210</v>
      </c>
      <c r="F75" s="11" t="s">
        <v>148</v>
      </c>
      <c r="G75" s="13">
        <v>3040</v>
      </c>
      <c r="H75" s="14">
        <v>2794</v>
      </c>
      <c r="I75" s="15">
        <v>0.14025053686471009</v>
      </c>
      <c r="J75" s="16">
        <v>0.21037580529706512</v>
      </c>
      <c r="M75" s="18"/>
    </row>
    <row r="76" spans="1:13" s="17" customFormat="1" ht="17.25" customHeight="1" x14ac:dyDescent="0.2">
      <c r="A76" s="10">
        <v>66</v>
      </c>
      <c r="B76" s="11" t="s">
        <v>13</v>
      </c>
      <c r="C76" s="12" t="s">
        <v>146</v>
      </c>
      <c r="D76" s="12" t="s">
        <v>149</v>
      </c>
      <c r="E76" s="12">
        <v>38552263</v>
      </c>
      <c r="F76" s="11" t="s">
        <v>150</v>
      </c>
      <c r="G76" s="13">
        <v>150</v>
      </c>
      <c r="H76" s="14">
        <v>140</v>
      </c>
      <c r="I76" s="15">
        <v>2.0857142857142859E-2</v>
      </c>
      <c r="J76" s="20">
        <v>0</v>
      </c>
      <c r="M76" s="18"/>
    </row>
    <row r="77" spans="1:13" s="17" customFormat="1" ht="17.25" customHeight="1" x14ac:dyDescent="0.2">
      <c r="A77" s="10">
        <v>67</v>
      </c>
      <c r="B77" s="11" t="s">
        <v>13</v>
      </c>
      <c r="C77" s="12" t="s">
        <v>146</v>
      </c>
      <c r="D77" s="12" t="s">
        <v>151</v>
      </c>
      <c r="E77" s="12">
        <v>38552271</v>
      </c>
      <c r="F77" s="11" t="s">
        <v>152</v>
      </c>
      <c r="G77" s="13">
        <v>90</v>
      </c>
      <c r="H77" s="14">
        <v>58</v>
      </c>
      <c r="I77" s="15">
        <v>0.13224137931034483</v>
      </c>
      <c r="J77" s="20">
        <v>0</v>
      </c>
      <c r="M77" s="18"/>
    </row>
    <row r="78" spans="1:13" s="17" customFormat="1" ht="17.25" customHeight="1" x14ac:dyDescent="0.2">
      <c r="A78" s="10">
        <v>68</v>
      </c>
      <c r="B78" s="11" t="s">
        <v>13</v>
      </c>
      <c r="C78" s="12" t="s">
        <v>146</v>
      </c>
      <c r="D78" s="12" t="s">
        <v>153</v>
      </c>
      <c r="E78" s="12">
        <v>38552261</v>
      </c>
      <c r="F78" s="11" t="s">
        <v>154</v>
      </c>
      <c r="G78" s="13">
        <v>100</v>
      </c>
      <c r="H78" s="14">
        <v>89</v>
      </c>
      <c r="I78" s="15">
        <v>5.4494382022471914E-2</v>
      </c>
      <c r="J78" s="20">
        <v>0</v>
      </c>
      <c r="M78" s="18"/>
    </row>
    <row r="79" spans="1:13" s="17" customFormat="1" ht="17.25" customHeight="1" x14ac:dyDescent="0.2">
      <c r="A79" s="10">
        <v>69</v>
      </c>
      <c r="B79" s="11" t="s">
        <v>13</v>
      </c>
      <c r="C79" s="12" t="s">
        <v>146</v>
      </c>
      <c r="D79" s="12" t="s">
        <v>155</v>
      </c>
      <c r="E79" s="12">
        <v>38552285</v>
      </c>
      <c r="F79" s="11" t="s">
        <v>156</v>
      </c>
      <c r="G79" s="13">
        <v>100</v>
      </c>
      <c r="H79" s="14">
        <v>97</v>
      </c>
      <c r="I79" s="15">
        <v>7.2164948453608241E-2</v>
      </c>
      <c r="J79" s="20">
        <v>0</v>
      </c>
      <c r="M79" s="18"/>
    </row>
    <row r="80" spans="1:13" s="17" customFormat="1" ht="17.25" customHeight="1" x14ac:dyDescent="0.2">
      <c r="A80" s="10">
        <v>70</v>
      </c>
      <c r="B80" s="11" t="s">
        <v>13</v>
      </c>
      <c r="C80" s="12" t="s">
        <v>146</v>
      </c>
      <c r="D80" s="12" t="s">
        <v>157</v>
      </c>
      <c r="E80" s="12">
        <v>38552275</v>
      </c>
      <c r="F80" s="11" t="s">
        <v>158</v>
      </c>
      <c r="G80" s="13">
        <v>200</v>
      </c>
      <c r="H80" s="14">
        <v>187</v>
      </c>
      <c r="I80" s="15">
        <v>6.1283422459893051E-2</v>
      </c>
      <c r="J80" s="20">
        <v>0</v>
      </c>
      <c r="M80" s="18"/>
    </row>
    <row r="81" spans="1:13" s="17" customFormat="1" ht="17.25" customHeight="1" x14ac:dyDescent="0.2">
      <c r="A81" s="10">
        <v>71</v>
      </c>
      <c r="B81" s="11" t="s">
        <v>13</v>
      </c>
      <c r="C81" s="12" t="s">
        <v>146</v>
      </c>
      <c r="D81" s="12" t="s">
        <v>159</v>
      </c>
      <c r="E81" s="12">
        <v>38552283</v>
      </c>
      <c r="F81" s="11" t="s">
        <v>160</v>
      </c>
      <c r="G81" s="13">
        <v>200</v>
      </c>
      <c r="H81" s="24">
        <v>169</v>
      </c>
      <c r="I81" s="15">
        <v>0.12284023668639052</v>
      </c>
      <c r="J81" s="20">
        <v>0</v>
      </c>
      <c r="M81" s="18"/>
    </row>
    <row r="82" spans="1:13" s="17" customFormat="1" ht="17.25" customHeight="1" x14ac:dyDescent="0.2">
      <c r="A82" s="10">
        <v>72</v>
      </c>
      <c r="B82" s="11" t="s">
        <v>13</v>
      </c>
      <c r="C82" s="12" t="s">
        <v>146</v>
      </c>
      <c r="D82" s="12" t="s">
        <v>161</v>
      </c>
      <c r="E82" s="12">
        <v>38552273</v>
      </c>
      <c r="F82" s="11" t="s">
        <v>162</v>
      </c>
      <c r="G82" s="13">
        <v>384</v>
      </c>
      <c r="H82" s="24">
        <v>284</v>
      </c>
      <c r="I82" s="15">
        <v>9.5211267605633809E-2</v>
      </c>
      <c r="J82" s="20">
        <v>0</v>
      </c>
      <c r="M82" s="18"/>
    </row>
    <row r="83" spans="1:13" s="17" customFormat="1" ht="17.25" customHeight="1" x14ac:dyDescent="0.2">
      <c r="A83" s="10">
        <v>73</v>
      </c>
      <c r="B83" s="11" t="s">
        <v>13</v>
      </c>
      <c r="C83" s="12" t="s">
        <v>146</v>
      </c>
      <c r="D83" s="12" t="s">
        <v>163</v>
      </c>
      <c r="E83" s="12">
        <v>38552255</v>
      </c>
      <c r="F83" s="11" t="s">
        <v>164</v>
      </c>
      <c r="G83" s="13">
        <v>150</v>
      </c>
      <c r="H83" s="24">
        <v>142</v>
      </c>
      <c r="I83" s="15">
        <v>4.0845070422535212E-2</v>
      </c>
      <c r="J83" s="20">
        <v>0</v>
      </c>
      <c r="M83" s="18"/>
    </row>
    <row r="84" spans="1:13" s="17" customFormat="1" ht="17.25" customHeight="1" x14ac:dyDescent="0.2">
      <c r="A84" s="10">
        <v>74</v>
      </c>
      <c r="B84" s="11" t="s">
        <v>13</v>
      </c>
      <c r="C84" s="12" t="s">
        <v>146</v>
      </c>
      <c r="D84" s="12" t="s">
        <v>165</v>
      </c>
      <c r="E84" s="12">
        <v>38552293</v>
      </c>
      <c r="F84" s="11" t="s">
        <v>166</v>
      </c>
      <c r="G84" s="13">
        <v>150</v>
      </c>
      <c r="H84" s="24">
        <v>145</v>
      </c>
      <c r="I84" s="15">
        <v>6.9517241379310354E-2</v>
      </c>
      <c r="J84" s="20">
        <v>0</v>
      </c>
      <c r="M84" s="18"/>
    </row>
    <row r="85" spans="1:13" s="17" customFormat="1" ht="17.25" customHeight="1" x14ac:dyDescent="0.2">
      <c r="A85" s="10">
        <v>75</v>
      </c>
      <c r="B85" s="11" t="s">
        <v>13</v>
      </c>
      <c r="C85" s="12" t="s">
        <v>146</v>
      </c>
      <c r="D85" s="12" t="s">
        <v>167</v>
      </c>
      <c r="E85" s="12">
        <v>38552243</v>
      </c>
      <c r="F85" s="11" t="s">
        <v>168</v>
      </c>
      <c r="G85" s="13">
        <v>100</v>
      </c>
      <c r="H85" s="24">
        <v>93</v>
      </c>
      <c r="I85" s="20">
        <v>0</v>
      </c>
      <c r="J85" s="20">
        <v>0</v>
      </c>
      <c r="M85" s="18"/>
    </row>
    <row r="86" spans="1:13" s="17" customFormat="1" ht="17.25" customHeight="1" x14ac:dyDescent="0.2">
      <c r="A86" s="10">
        <v>76</v>
      </c>
      <c r="B86" s="11" t="s">
        <v>13</v>
      </c>
      <c r="C86" s="12" t="s">
        <v>146</v>
      </c>
      <c r="D86" s="12" t="s">
        <v>169</v>
      </c>
      <c r="E86" s="12">
        <v>38552293</v>
      </c>
      <c r="F86" s="11" t="s">
        <v>170</v>
      </c>
      <c r="G86" s="13">
        <v>150</v>
      </c>
      <c r="H86" s="24">
        <v>137</v>
      </c>
      <c r="I86" s="15">
        <v>6.2627737226277361E-2</v>
      </c>
      <c r="J86" s="20">
        <v>0</v>
      </c>
      <c r="M86" s="18"/>
    </row>
    <row r="87" spans="1:13" s="17" customFormat="1" ht="17.25" customHeight="1" x14ac:dyDescent="0.2">
      <c r="A87" s="10">
        <v>77</v>
      </c>
      <c r="B87" s="11" t="s">
        <v>13</v>
      </c>
      <c r="C87" s="12" t="s">
        <v>146</v>
      </c>
      <c r="D87" s="12" t="s">
        <v>171</v>
      </c>
      <c r="E87" s="12">
        <v>38552291</v>
      </c>
      <c r="F87" s="11" t="s">
        <v>172</v>
      </c>
      <c r="G87" s="13">
        <v>100</v>
      </c>
      <c r="H87" s="24">
        <v>100</v>
      </c>
      <c r="I87" s="15">
        <v>0.05</v>
      </c>
      <c r="J87" s="20">
        <v>0</v>
      </c>
      <c r="M87" s="18"/>
    </row>
    <row r="88" spans="1:13" s="17" customFormat="1" ht="17.25" customHeight="1" x14ac:dyDescent="0.2">
      <c r="A88" s="10">
        <v>78</v>
      </c>
      <c r="B88" s="11" t="s">
        <v>13</v>
      </c>
      <c r="C88" s="12" t="s">
        <v>146</v>
      </c>
      <c r="D88" s="12" t="s">
        <v>173</v>
      </c>
      <c r="E88" s="12">
        <v>38552251</v>
      </c>
      <c r="F88" s="11" t="s">
        <v>174</v>
      </c>
      <c r="G88" s="13">
        <v>100</v>
      </c>
      <c r="H88" s="24">
        <v>87</v>
      </c>
      <c r="I88" s="15">
        <v>4.8850574712643681E-2</v>
      </c>
      <c r="J88" s="20">
        <v>0</v>
      </c>
      <c r="M88" s="18"/>
    </row>
    <row r="89" spans="1:13" s="17" customFormat="1" ht="17.25" customHeight="1" x14ac:dyDescent="0.2">
      <c r="A89" s="10">
        <v>79</v>
      </c>
      <c r="B89" s="11" t="s">
        <v>13</v>
      </c>
      <c r="C89" s="12" t="s">
        <v>146</v>
      </c>
      <c r="D89" s="12" t="s">
        <v>175</v>
      </c>
      <c r="E89" s="12">
        <v>38552245</v>
      </c>
      <c r="F89" s="11" t="s">
        <v>176</v>
      </c>
      <c r="G89" s="13">
        <v>100</v>
      </c>
      <c r="H89" s="24">
        <v>100</v>
      </c>
      <c r="I89" s="15">
        <v>0.11</v>
      </c>
      <c r="J89" s="20">
        <v>0</v>
      </c>
      <c r="M89" s="18"/>
    </row>
    <row r="90" spans="1:13" s="17" customFormat="1" ht="17.25" customHeight="1" x14ac:dyDescent="0.2">
      <c r="A90" s="10">
        <v>80</v>
      </c>
      <c r="B90" s="11" t="s">
        <v>13</v>
      </c>
      <c r="C90" s="12" t="s">
        <v>146</v>
      </c>
      <c r="D90" s="12" t="s">
        <v>177</v>
      </c>
      <c r="E90" s="12">
        <v>38552246</v>
      </c>
      <c r="F90" s="11" t="s">
        <v>178</v>
      </c>
      <c r="G90" s="13">
        <v>150</v>
      </c>
      <c r="H90" s="24">
        <v>97</v>
      </c>
      <c r="I90" s="15">
        <v>0.11546391752577319</v>
      </c>
      <c r="J90" s="20">
        <v>0</v>
      </c>
      <c r="M90" s="18"/>
    </row>
    <row r="91" spans="1:13" s="17" customFormat="1" ht="17.25" customHeight="1" x14ac:dyDescent="0.2">
      <c r="A91" s="10">
        <v>81</v>
      </c>
      <c r="B91" s="11" t="s">
        <v>13</v>
      </c>
      <c r="C91" s="12" t="s">
        <v>146</v>
      </c>
      <c r="D91" s="12" t="s">
        <v>179</v>
      </c>
      <c r="E91" s="12">
        <v>38552244</v>
      </c>
      <c r="F91" s="11" t="s">
        <v>180</v>
      </c>
      <c r="G91" s="13">
        <v>50</v>
      </c>
      <c r="H91" s="24">
        <v>29</v>
      </c>
      <c r="I91" s="15">
        <v>0.19862068965517241</v>
      </c>
      <c r="J91" s="20">
        <v>0</v>
      </c>
      <c r="M91" s="18"/>
    </row>
    <row r="92" spans="1:13" s="17" customFormat="1" ht="17.25" customHeight="1" x14ac:dyDescent="0.2">
      <c r="A92" s="10">
        <v>82</v>
      </c>
      <c r="B92" s="11" t="s">
        <v>13</v>
      </c>
      <c r="C92" s="12" t="s">
        <v>146</v>
      </c>
      <c r="D92" s="12" t="s">
        <v>181</v>
      </c>
      <c r="E92" s="12">
        <v>38552261</v>
      </c>
      <c r="F92" s="11" t="s">
        <v>182</v>
      </c>
      <c r="G92" s="13">
        <v>50</v>
      </c>
      <c r="H92" s="24">
        <v>42</v>
      </c>
      <c r="I92" s="15">
        <v>5.3571428571428575E-2</v>
      </c>
      <c r="J92" s="20">
        <v>0</v>
      </c>
      <c r="M92" s="18"/>
    </row>
    <row r="93" spans="1:13" s="17" customFormat="1" ht="17.25" customHeight="1" x14ac:dyDescent="0.2">
      <c r="A93" s="10">
        <v>83</v>
      </c>
      <c r="B93" s="11" t="s">
        <v>13</v>
      </c>
      <c r="C93" s="12" t="s">
        <v>146</v>
      </c>
      <c r="D93" s="12" t="s">
        <v>183</v>
      </c>
      <c r="E93" s="12">
        <v>38552265</v>
      </c>
      <c r="F93" s="11" t="s">
        <v>184</v>
      </c>
      <c r="G93" s="13">
        <v>100</v>
      </c>
      <c r="H93" s="24">
        <v>77</v>
      </c>
      <c r="I93" s="15">
        <v>5.1948051948051945E-2</v>
      </c>
      <c r="J93" s="20">
        <v>0</v>
      </c>
      <c r="M93" s="18"/>
    </row>
    <row r="94" spans="1:13" s="17" customFormat="1" ht="17.25" customHeight="1" x14ac:dyDescent="0.2">
      <c r="A94" s="10">
        <v>84</v>
      </c>
      <c r="B94" s="11" t="s">
        <v>13</v>
      </c>
      <c r="C94" s="12" t="s">
        <v>185</v>
      </c>
      <c r="D94" s="12" t="s">
        <v>186</v>
      </c>
      <c r="E94" s="12">
        <v>38554211</v>
      </c>
      <c r="F94" s="11" t="s">
        <v>187</v>
      </c>
      <c r="G94" s="13">
        <v>1704</v>
      </c>
      <c r="H94" s="14">
        <v>1541</v>
      </c>
      <c r="I94" s="15">
        <v>0.31804672290720315</v>
      </c>
      <c r="J94" s="16">
        <v>0.55401687216093454</v>
      </c>
      <c r="M94" s="18"/>
    </row>
    <row r="95" spans="1:13" s="17" customFormat="1" ht="17.25" customHeight="1" x14ac:dyDescent="0.2">
      <c r="A95" s="10">
        <v>85</v>
      </c>
      <c r="B95" s="11" t="s">
        <v>13</v>
      </c>
      <c r="C95" s="12" t="s">
        <v>185</v>
      </c>
      <c r="D95" s="12" t="s">
        <v>188</v>
      </c>
      <c r="E95" s="12">
        <v>3855424</v>
      </c>
      <c r="F95" s="11" t="s">
        <v>189</v>
      </c>
      <c r="G95" s="24">
        <v>224</v>
      </c>
      <c r="H95" s="19">
        <v>166</v>
      </c>
      <c r="I95" s="15">
        <v>0.35433734939759043</v>
      </c>
      <c r="J95" s="20">
        <v>0</v>
      </c>
      <c r="M95" s="18"/>
    </row>
    <row r="96" spans="1:13" s="17" customFormat="1" ht="17.25" customHeight="1" x14ac:dyDescent="0.2">
      <c r="A96" s="10">
        <v>86</v>
      </c>
      <c r="B96" s="11" t="s">
        <v>13</v>
      </c>
      <c r="C96" s="12" t="s">
        <v>185</v>
      </c>
      <c r="D96" s="12" t="s">
        <v>190</v>
      </c>
      <c r="E96" s="12">
        <v>38554271</v>
      </c>
      <c r="F96" s="11" t="s">
        <v>191</v>
      </c>
      <c r="G96" s="24">
        <v>86</v>
      </c>
      <c r="H96" s="19">
        <v>53</v>
      </c>
      <c r="I96" s="15">
        <v>0.4890566037735849</v>
      </c>
      <c r="J96" s="20">
        <v>0</v>
      </c>
      <c r="M96" s="18"/>
    </row>
    <row r="97" spans="1:13" s="17" customFormat="1" ht="17.25" customHeight="1" x14ac:dyDescent="0.2">
      <c r="A97" s="10">
        <v>87</v>
      </c>
      <c r="B97" s="11" t="s">
        <v>13</v>
      </c>
      <c r="C97" s="12" t="s">
        <v>185</v>
      </c>
      <c r="D97" s="12" t="s">
        <v>192</v>
      </c>
      <c r="E97" s="12">
        <v>38554231</v>
      </c>
      <c r="F97" s="11" t="s">
        <v>193</v>
      </c>
      <c r="G97" s="24">
        <v>184</v>
      </c>
      <c r="H97" s="19">
        <v>105</v>
      </c>
      <c r="I97" s="15">
        <v>0.52371428571428569</v>
      </c>
      <c r="J97" s="20">
        <v>0</v>
      </c>
      <c r="M97" s="18"/>
    </row>
    <row r="98" spans="1:13" s="17" customFormat="1" ht="17.25" customHeight="1" x14ac:dyDescent="0.2">
      <c r="A98" s="10">
        <v>88</v>
      </c>
      <c r="B98" s="11" t="s">
        <v>13</v>
      </c>
      <c r="C98" s="12" t="s">
        <v>185</v>
      </c>
      <c r="D98" s="12" t="s">
        <v>194</v>
      </c>
      <c r="E98" s="12">
        <v>38554253</v>
      </c>
      <c r="F98" s="11" t="s">
        <v>195</v>
      </c>
      <c r="G98" s="24">
        <v>208</v>
      </c>
      <c r="H98" s="19">
        <v>202</v>
      </c>
      <c r="I98" s="15">
        <v>0.24712871287128713</v>
      </c>
      <c r="J98" s="20">
        <v>0</v>
      </c>
      <c r="M98" s="18"/>
    </row>
    <row r="99" spans="1:13" s="17" customFormat="1" ht="17.25" customHeight="1" x14ac:dyDescent="0.2">
      <c r="A99" s="10">
        <v>89</v>
      </c>
      <c r="B99" s="11" t="s">
        <v>13</v>
      </c>
      <c r="C99" s="12" t="s">
        <v>185</v>
      </c>
      <c r="D99" s="12" t="s">
        <v>196</v>
      </c>
      <c r="E99" s="12">
        <v>38554281</v>
      </c>
      <c r="F99" s="11" t="s">
        <v>197</v>
      </c>
      <c r="G99" s="24">
        <v>96</v>
      </c>
      <c r="H99" s="19">
        <v>95</v>
      </c>
      <c r="I99" s="15">
        <v>0.23</v>
      </c>
      <c r="J99" s="20">
        <v>0</v>
      </c>
      <c r="M99" s="18"/>
    </row>
    <row r="100" spans="1:13" s="17" customFormat="1" ht="17.25" customHeight="1" x14ac:dyDescent="0.2">
      <c r="A100" s="10">
        <v>90</v>
      </c>
      <c r="B100" s="11" t="s">
        <v>13</v>
      </c>
      <c r="C100" s="12" t="s">
        <v>185</v>
      </c>
      <c r="D100" s="12" t="s">
        <v>198</v>
      </c>
      <c r="E100" s="12">
        <v>38554245</v>
      </c>
      <c r="F100" s="11" t="s">
        <v>199</v>
      </c>
      <c r="G100" s="24">
        <v>216</v>
      </c>
      <c r="H100" s="19">
        <v>160</v>
      </c>
      <c r="I100" s="15">
        <v>0.34237500000000004</v>
      </c>
      <c r="J100" s="20">
        <v>0</v>
      </c>
      <c r="M100" s="18"/>
    </row>
    <row r="101" spans="1:13" s="17" customFormat="1" ht="17.25" customHeight="1" x14ac:dyDescent="0.2">
      <c r="A101" s="10">
        <v>91</v>
      </c>
      <c r="B101" s="11" t="s">
        <v>13</v>
      </c>
      <c r="C101" s="12" t="s">
        <v>185</v>
      </c>
      <c r="D101" s="12" t="s">
        <v>200</v>
      </c>
      <c r="E101" s="12">
        <v>38554263</v>
      </c>
      <c r="F101" s="11" t="s">
        <v>201</v>
      </c>
      <c r="G101" s="14">
        <v>264</v>
      </c>
      <c r="H101" s="25">
        <v>212</v>
      </c>
      <c r="I101" s="15">
        <v>0.45962264150943394</v>
      </c>
      <c r="J101" s="20">
        <v>0</v>
      </c>
      <c r="M101" s="18"/>
    </row>
    <row r="102" spans="1:13" s="17" customFormat="1" ht="17.25" customHeight="1" x14ac:dyDescent="0.2">
      <c r="A102" s="10">
        <v>92</v>
      </c>
      <c r="B102" s="11" t="s">
        <v>13</v>
      </c>
      <c r="C102" s="12" t="s">
        <v>185</v>
      </c>
      <c r="D102" s="12" t="s">
        <v>202</v>
      </c>
      <c r="E102" s="12">
        <v>38554261</v>
      </c>
      <c r="F102" s="11" t="s">
        <v>203</v>
      </c>
      <c r="G102" s="14">
        <v>56</v>
      </c>
      <c r="H102" s="14">
        <v>49</v>
      </c>
      <c r="I102" s="15">
        <v>0.43102040816326531</v>
      </c>
      <c r="J102" s="20">
        <v>0</v>
      </c>
      <c r="M102" s="18"/>
    </row>
    <row r="103" spans="1:13" s="17" customFormat="1" ht="17.25" customHeight="1" x14ac:dyDescent="0.2">
      <c r="A103" s="10">
        <v>93</v>
      </c>
      <c r="B103" s="11" t="s">
        <v>13</v>
      </c>
      <c r="C103" s="12" t="s">
        <v>185</v>
      </c>
      <c r="D103" s="12" t="s">
        <v>204</v>
      </c>
      <c r="E103" s="12">
        <v>38554285</v>
      </c>
      <c r="F103" s="11" t="s">
        <v>205</v>
      </c>
      <c r="G103" s="14">
        <v>240</v>
      </c>
      <c r="H103" s="14">
        <v>231</v>
      </c>
      <c r="I103" s="15">
        <v>0.48017316017316014</v>
      </c>
      <c r="J103" s="16">
        <v>0.55168831168831178</v>
      </c>
      <c r="M103" s="18"/>
    </row>
    <row r="104" spans="1:13" s="17" customFormat="1" ht="17.25" customHeight="1" x14ac:dyDescent="0.2">
      <c r="A104" s="10">
        <v>94</v>
      </c>
      <c r="B104" s="11" t="s">
        <v>13</v>
      </c>
      <c r="C104" s="12" t="s">
        <v>185</v>
      </c>
      <c r="D104" s="12" t="s">
        <v>206</v>
      </c>
      <c r="E104" s="12">
        <v>38554273</v>
      </c>
      <c r="F104" s="11" t="s">
        <v>207</v>
      </c>
      <c r="G104" s="14">
        <v>168</v>
      </c>
      <c r="H104" s="25">
        <v>155</v>
      </c>
      <c r="I104" s="15">
        <v>0.40645161290322579</v>
      </c>
      <c r="J104" s="20">
        <v>0</v>
      </c>
      <c r="M104" s="18"/>
    </row>
    <row r="105" spans="1:13" s="17" customFormat="1" ht="17.25" customHeight="1" x14ac:dyDescent="0.2">
      <c r="A105" s="10">
        <v>95</v>
      </c>
      <c r="B105" s="11" t="s">
        <v>13</v>
      </c>
      <c r="C105" s="12" t="s">
        <v>185</v>
      </c>
      <c r="D105" s="12" t="s">
        <v>208</v>
      </c>
      <c r="E105" s="12">
        <v>38554293</v>
      </c>
      <c r="F105" s="11" t="s">
        <v>209</v>
      </c>
      <c r="G105" s="14">
        <v>192</v>
      </c>
      <c r="H105" s="25">
        <v>185</v>
      </c>
      <c r="I105" s="15">
        <v>0.40054054054054056</v>
      </c>
      <c r="J105" s="20">
        <v>0</v>
      </c>
      <c r="M105" s="18"/>
    </row>
    <row r="106" spans="1:13" s="17" customFormat="1" ht="17.25" customHeight="1" x14ac:dyDescent="0.2">
      <c r="A106" s="10">
        <v>96</v>
      </c>
      <c r="B106" s="11" t="s">
        <v>13</v>
      </c>
      <c r="C106" s="12" t="s">
        <v>185</v>
      </c>
      <c r="D106" s="12" t="s">
        <v>210</v>
      </c>
      <c r="E106" s="12">
        <v>38554283</v>
      </c>
      <c r="F106" s="11" t="s">
        <v>211</v>
      </c>
      <c r="G106" s="14">
        <v>160</v>
      </c>
      <c r="H106" s="25">
        <v>150</v>
      </c>
      <c r="I106" s="15">
        <v>0.43119999999999997</v>
      </c>
      <c r="J106" s="20">
        <v>0</v>
      </c>
      <c r="M106" s="18"/>
    </row>
    <row r="107" spans="1:13" s="17" customFormat="1" ht="17.25" customHeight="1" x14ac:dyDescent="0.2">
      <c r="A107" s="10">
        <v>97</v>
      </c>
      <c r="B107" s="11" t="s">
        <v>13</v>
      </c>
      <c r="C107" s="12" t="s">
        <v>185</v>
      </c>
      <c r="D107" s="12" t="s">
        <v>212</v>
      </c>
      <c r="E107" s="12">
        <v>38554278</v>
      </c>
      <c r="F107" s="11" t="s">
        <v>88</v>
      </c>
      <c r="G107" s="14">
        <v>64</v>
      </c>
      <c r="H107" s="25">
        <v>61</v>
      </c>
      <c r="I107" s="15">
        <v>0.42688524590163934</v>
      </c>
      <c r="J107" s="20">
        <v>0</v>
      </c>
      <c r="M107" s="18"/>
    </row>
    <row r="108" spans="1:13" s="17" customFormat="1" ht="17.25" customHeight="1" x14ac:dyDescent="0.2">
      <c r="A108" s="10">
        <v>98</v>
      </c>
      <c r="B108" s="11" t="s">
        <v>13</v>
      </c>
      <c r="C108" s="12" t="s">
        <v>185</v>
      </c>
      <c r="D108" s="12" t="s">
        <v>213</v>
      </c>
      <c r="E108" s="12">
        <v>38554277</v>
      </c>
      <c r="F108" s="11" t="s">
        <v>27</v>
      </c>
      <c r="G108" s="14">
        <v>48</v>
      </c>
      <c r="H108" s="25">
        <v>43</v>
      </c>
      <c r="I108" s="15">
        <v>0.46465116279069768</v>
      </c>
      <c r="J108" s="20">
        <v>0</v>
      </c>
      <c r="M108" s="18"/>
    </row>
    <row r="109" spans="1:13" s="17" customFormat="1" ht="17.25" customHeight="1" x14ac:dyDescent="0.2">
      <c r="A109" s="10">
        <v>99</v>
      </c>
      <c r="B109" s="11" t="s">
        <v>13</v>
      </c>
      <c r="C109" s="12" t="s">
        <v>214</v>
      </c>
      <c r="D109" s="12" t="s">
        <v>215</v>
      </c>
      <c r="E109" s="12">
        <v>38556285</v>
      </c>
      <c r="F109" s="11" t="s">
        <v>216</v>
      </c>
      <c r="G109" s="13">
        <v>150</v>
      </c>
      <c r="H109" s="19">
        <v>131</v>
      </c>
      <c r="I109" s="15">
        <v>0.18824427480916031</v>
      </c>
      <c r="J109" s="20">
        <v>0</v>
      </c>
      <c r="M109" s="18"/>
    </row>
    <row r="110" spans="1:13" s="17" customFormat="1" ht="17.25" customHeight="1" x14ac:dyDescent="0.2">
      <c r="A110" s="10">
        <v>100</v>
      </c>
      <c r="B110" s="11" t="s">
        <v>13</v>
      </c>
      <c r="C110" s="12" t="s">
        <v>214</v>
      </c>
      <c r="D110" s="12" t="s">
        <v>217</v>
      </c>
      <c r="E110" s="12">
        <v>3855624</v>
      </c>
      <c r="F110" s="11" t="s">
        <v>218</v>
      </c>
      <c r="G110" s="13">
        <v>384</v>
      </c>
      <c r="H110" s="19">
        <v>370</v>
      </c>
      <c r="I110" s="15">
        <v>0.14302702702702705</v>
      </c>
      <c r="J110" s="20">
        <v>0</v>
      </c>
      <c r="M110" s="18"/>
    </row>
    <row r="111" spans="1:13" s="17" customFormat="1" ht="17.25" customHeight="1" x14ac:dyDescent="0.2">
      <c r="A111" s="10">
        <v>101</v>
      </c>
      <c r="B111" s="11" t="s">
        <v>13</v>
      </c>
      <c r="C111" s="12" t="s">
        <v>214</v>
      </c>
      <c r="D111" s="12" t="s">
        <v>219</v>
      </c>
      <c r="E111" s="12">
        <v>38556256</v>
      </c>
      <c r="F111" s="11" t="s">
        <v>220</v>
      </c>
      <c r="G111" s="13">
        <v>200</v>
      </c>
      <c r="H111" s="19">
        <v>192</v>
      </c>
      <c r="I111" s="15">
        <v>7.9583333333333325E-2</v>
      </c>
      <c r="J111" s="20">
        <v>0</v>
      </c>
      <c r="M111" s="18"/>
    </row>
    <row r="112" spans="1:13" s="17" customFormat="1" ht="17.25" customHeight="1" x14ac:dyDescent="0.2">
      <c r="A112" s="10">
        <v>102</v>
      </c>
      <c r="B112" s="11" t="s">
        <v>13</v>
      </c>
      <c r="C112" s="12" t="s">
        <v>214</v>
      </c>
      <c r="D112" s="12" t="s">
        <v>221</v>
      </c>
      <c r="E112" s="12">
        <v>3855628</v>
      </c>
      <c r="F112" s="11" t="s">
        <v>222</v>
      </c>
      <c r="G112" s="13">
        <v>384</v>
      </c>
      <c r="H112" s="19">
        <v>354</v>
      </c>
      <c r="I112" s="15">
        <v>5.2966101694915259E-2</v>
      </c>
      <c r="J112" s="20">
        <v>0</v>
      </c>
      <c r="M112" s="18"/>
    </row>
    <row r="113" spans="1:13" s="17" customFormat="1" ht="17.25" customHeight="1" x14ac:dyDescent="0.2">
      <c r="A113" s="10">
        <v>103</v>
      </c>
      <c r="B113" s="11" t="s">
        <v>13</v>
      </c>
      <c r="C113" s="12" t="s">
        <v>214</v>
      </c>
      <c r="D113" s="12" t="s">
        <v>223</v>
      </c>
      <c r="E113" s="12">
        <v>38556251</v>
      </c>
      <c r="F113" s="11" t="s">
        <v>224</v>
      </c>
      <c r="G113" s="13">
        <v>200</v>
      </c>
      <c r="H113" s="19">
        <v>199</v>
      </c>
      <c r="I113" s="15">
        <v>8.0402010050251257E-2</v>
      </c>
      <c r="J113" s="20">
        <v>0</v>
      </c>
      <c r="M113" s="18"/>
    </row>
    <row r="114" spans="1:13" s="17" customFormat="1" ht="17.25" customHeight="1" x14ac:dyDescent="0.2">
      <c r="A114" s="10">
        <v>104</v>
      </c>
      <c r="B114" s="11" t="s">
        <v>13</v>
      </c>
      <c r="C114" s="12" t="s">
        <v>214</v>
      </c>
      <c r="D114" s="12" t="s">
        <v>225</v>
      </c>
      <c r="E114" s="12">
        <v>38556245</v>
      </c>
      <c r="F114" s="11" t="s">
        <v>226</v>
      </c>
      <c r="G114" s="13">
        <v>288</v>
      </c>
      <c r="H114" s="19">
        <v>263</v>
      </c>
      <c r="I114" s="15">
        <v>0.13494296577946771</v>
      </c>
      <c r="J114" s="20">
        <v>0</v>
      </c>
      <c r="M114" s="18"/>
    </row>
    <row r="115" spans="1:13" s="17" customFormat="1" ht="17.25" customHeight="1" x14ac:dyDescent="0.2">
      <c r="A115" s="10">
        <v>105</v>
      </c>
      <c r="B115" s="11" t="s">
        <v>13</v>
      </c>
      <c r="C115" s="12" t="s">
        <v>214</v>
      </c>
      <c r="D115" s="12" t="s">
        <v>227</v>
      </c>
      <c r="E115" s="12">
        <v>3855625</v>
      </c>
      <c r="F115" s="11" t="s">
        <v>228</v>
      </c>
      <c r="G115" s="13">
        <v>384</v>
      </c>
      <c r="H115" s="19">
        <v>343</v>
      </c>
      <c r="I115" s="15">
        <v>0.19387755102040816</v>
      </c>
      <c r="J115" s="20">
        <v>0</v>
      </c>
      <c r="M115" s="18"/>
    </row>
    <row r="116" spans="1:13" s="17" customFormat="1" ht="17.25" customHeight="1" x14ac:dyDescent="0.2">
      <c r="A116" s="10">
        <v>106</v>
      </c>
      <c r="B116" s="11" t="s">
        <v>13</v>
      </c>
      <c r="C116" s="12" t="s">
        <v>214</v>
      </c>
      <c r="D116" s="12" t="s">
        <v>229</v>
      </c>
      <c r="E116" s="12">
        <v>3855629</v>
      </c>
      <c r="F116" s="11" t="s">
        <v>230</v>
      </c>
      <c r="G116" s="13">
        <v>200</v>
      </c>
      <c r="H116" s="13">
        <v>193</v>
      </c>
      <c r="I116" s="15">
        <v>0.23595854922279796</v>
      </c>
      <c r="J116" s="20">
        <v>0</v>
      </c>
      <c r="M116" s="18"/>
    </row>
    <row r="117" spans="1:13" s="17" customFormat="1" ht="17.25" customHeight="1" x14ac:dyDescent="0.2">
      <c r="A117" s="10">
        <v>107</v>
      </c>
      <c r="B117" s="11" t="s">
        <v>13</v>
      </c>
      <c r="C117" s="12" t="s">
        <v>214</v>
      </c>
      <c r="D117" s="12" t="s">
        <v>231</v>
      </c>
      <c r="E117" s="12">
        <v>38556295</v>
      </c>
      <c r="F117" s="11" t="s">
        <v>232</v>
      </c>
      <c r="G117" s="13">
        <v>200</v>
      </c>
      <c r="H117" s="14">
        <v>189</v>
      </c>
      <c r="I117" s="15">
        <v>0.21222222222222223</v>
      </c>
      <c r="J117" s="20">
        <v>0</v>
      </c>
      <c r="M117" s="18"/>
    </row>
    <row r="118" spans="1:13" s="17" customFormat="1" ht="17.25" customHeight="1" x14ac:dyDescent="0.2">
      <c r="A118" s="10">
        <v>108</v>
      </c>
      <c r="B118" s="11" t="s">
        <v>13</v>
      </c>
      <c r="C118" s="12" t="s">
        <v>214</v>
      </c>
      <c r="D118" s="12" t="s">
        <v>233</v>
      </c>
      <c r="E118" s="12">
        <v>38556281</v>
      </c>
      <c r="F118" s="11" t="s">
        <v>234</v>
      </c>
      <c r="G118" s="13">
        <v>100</v>
      </c>
      <c r="H118" s="19">
        <v>93</v>
      </c>
      <c r="I118" s="15">
        <v>0.2655913978494624</v>
      </c>
      <c r="J118" s="20">
        <v>0</v>
      </c>
      <c r="M118" s="18"/>
    </row>
    <row r="119" spans="1:13" s="17" customFormat="1" ht="17.25" customHeight="1" x14ac:dyDescent="0.2">
      <c r="A119" s="10">
        <v>109</v>
      </c>
      <c r="B119" s="11" t="s">
        <v>13</v>
      </c>
      <c r="C119" s="12" t="s">
        <v>214</v>
      </c>
      <c r="D119" s="12" t="s">
        <v>235</v>
      </c>
      <c r="E119" s="12">
        <v>38556287</v>
      </c>
      <c r="F119" s="11" t="s">
        <v>236</v>
      </c>
      <c r="G119" s="13">
        <v>100</v>
      </c>
      <c r="H119" s="19">
        <v>87</v>
      </c>
      <c r="I119" s="15">
        <v>0.1</v>
      </c>
      <c r="J119" s="20">
        <v>0</v>
      </c>
      <c r="M119" s="18"/>
    </row>
    <row r="120" spans="1:13" s="17" customFormat="1" ht="17.25" customHeight="1" x14ac:dyDescent="0.2">
      <c r="A120" s="10">
        <v>110</v>
      </c>
      <c r="B120" s="11" t="s">
        <v>13</v>
      </c>
      <c r="C120" s="12" t="s">
        <v>214</v>
      </c>
      <c r="D120" s="12" t="s">
        <v>237</v>
      </c>
      <c r="E120" s="12">
        <v>38556271</v>
      </c>
      <c r="F120" s="11" t="s">
        <v>238</v>
      </c>
      <c r="G120" s="13">
        <v>100</v>
      </c>
      <c r="H120" s="19">
        <v>66</v>
      </c>
      <c r="I120" s="15">
        <v>0.28424242424242424</v>
      </c>
      <c r="J120" s="20">
        <v>0</v>
      </c>
      <c r="M120" s="18"/>
    </row>
    <row r="121" spans="1:13" s="17" customFormat="1" ht="17.25" customHeight="1" x14ac:dyDescent="0.2">
      <c r="A121" s="10">
        <v>111</v>
      </c>
      <c r="B121" s="11" t="s">
        <v>13</v>
      </c>
      <c r="C121" s="12" t="s">
        <v>214</v>
      </c>
      <c r="D121" s="12" t="s">
        <v>239</v>
      </c>
      <c r="E121" s="12">
        <v>3855627</v>
      </c>
      <c r="F121" s="11" t="s">
        <v>240</v>
      </c>
      <c r="G121" s="13">
        <v>150</v>
      </c>
      <c r="H121" s="14">
        <v>138</v>
      </c>
      <c r="I121" s="15">
        <v>0.12608695652173912</v>
      </c>
      <c r="J121" s="20">
        <v>0</v>
      </c>
      <c r="M121" s="18"/>
    </row>
    <row r="122" spans="1:13" s="17" customFormat="1" ht="17.25" customHeight="1" x14ac:dyDescent="0.2">
      <c r="A122" s="10">
        <v>112</v>
      </c>
      <c r="B122" s="11" t="s">
        <v>13</v>
      </c>
      <c r="C122" s="12" t="s">
        <v>214</v>
      </c>
      <c r="D122" s="12" t="s">
        <v>241</v>
      </c>
      <c r="E122" s="12">
        <v>38556274</v>
      </c>
      <c r="F122" s="11" t="s">
        <v>242</v>
      </c>
      <c r="G122" s="13">
        <v>50</v>
      </c>
      <c r="H122" s="14">
        <v>43</v>
      </c>
      <c r="I122" s="15">
        <v>0.34534883720930237</v>
      </c>
      <c r="J122" s="20">
        <v>0</v>
      </c>
      <c r="M122" s="18"/>
    </row>
    <row r="123" spans="1:13" s="17" customFormat="1" ht="17.25" customHeight="1" x14ac:dyDescent="0.2">
      <c r="A123" s="10">
        <v>113</v>
      </c>
      <c r="B123" s="11" t="s">
        <v>13</v>
      </c>
      <c r="C123" s="12" t="s">
        <v>214</v>
      </c>
      <c r="D123" s="12" t="s">
        <v>243</v>
      </c>
      <c r="E123" s="12">
        <v>3855623</v>
      </c>
      <c r="F123" s="11" t="s">
        <v>244</v>
      </c>
      <c r="G123" s="13">
        <v>1024</v>
      </c>
      <c r="H123" s="13">
        <v>811</v>
      </c>
      <c r="I123" s="15">
        <v>0.21776818742293463</v>
      </c>
      <c r="J123" s="16">
        <v>0.20739827373612824</v>
      </c>
      <c r="M123" s="18"/>
    </row>
    <row r="124" spans="1:13" s="17" customFormat="1" ht="17.25" customHeight="1" x14ac:dyDescent="0.2">
      <c r="A124" s="10">
        <v>114</v>
      </c>
      <c r="B124" s="11" t="s">
        <v>13</v>
      </c>
      <c r="C124" s="12" t="s">
        <v>214</v>
      </c>
      <c r="D124" s="12" t="s">
        <v>245</v>
      </c>
      <c r="E124" s="12">
        <v>3855620</v>
      </c>
      <c r="F124" s="11" t="s">
        <v>246</v>
      </c>
      <c r="G124" s="13">
        <v>2816</v>
      </c>
      <c r="H124" s="14">
        <v>2725</v>
      </c>
      <c r="I124" s="15">
        <v>0.22476330275229356</v>
      </c>
      <c r="J124" s="16">
        <v>0.23497981651376146</v>
      </c>
      <c r="M124" s="18"/>
    </row>
    <row r="125" spans="1:13" s="17" customFormat="1" ht="17.25" customHeight="1" x14ac:dyDescent="0.2">
      <c r="A125" s="10">
        <v>115</v>
      </c>
      <c r="B125" s="11" t="s">
        <v>13</v>
      </c>
      <c r="C125" s="12" t="s">
        <v>214</v>
      </c>
      <c r="D125" s="12" t="s">
        <v>247</v>
      </c>
      <c r="E125" s="12">
        <v>38556266</v>
      </c>
      <c r="F125" s="11" t="s">
        <v>248</v>
      </c>
      <c r="G125" s="13">
        <v>384</v>
      </c>
      <c r="H125" s="14">
        <v>380</v>
      </c>
      <c r="I125" s="15">
        <v>0.11815384615384615</v>
      </c>
      <c r="J125" s="20">
        <v>0</v>
      </c>
      <c r="M125" s="18"/>
    </row>
    <row r="126" spans="1:13" s="17" customFormat="1" ht="17.25" customHeight="1" x14ac:dyDescent="0.2">
      <c r="A126" s="10">
        <v>116</v>
      </c>
      <c r="B126" s="11" t="s">
        <v>13</v>
      </c>
      <c r="C126" s="12" t="s">
        <v>214</v>
      </c>
      <c r="D126" s="12" t="s">
        <v>249</v>
      </c>
      <c r="E126" s="12">
        <v>3855626</v>
      </c>
      <c r="F126" s="11" t="s">
        <v>250</v>
      </c>
      <c r="G126" s="13">
        <v>288</v>
      </c>
      <c r="H126" s="14">
        <v>236</v>
      </c>
      <c r="I126" s="15">
        <v>0.17648305084745763</v>
      </c>
      <c r="J126" s="20">
        <v>0</v>
      </c>
      <c r="M126" s="18"/>
    </row>
    <row r="127" spans="1:13" s="17" customFormat="1" ht="17.25" customHeight="1" x14ac:dyDescent="0.2">
      <c r="A127" s="10">
        <v>117</v>
      </c>
      <c r="B127" s="11" t="s">
        <v>13</v>
      </c>
      <c r="C127" s="12" t="s">
        <v>251</v>
      </c>
      <c r="D127" s="12" t="s">
        <v>252</v>
      </c>
      <c r="E127" s="12">
        <v>3857625</v>
      </c>
      <c r="F127" s="11" t="s">
        <v>253</v>
      </c>
      <c r="G127" s="13">
        <v>328</v>
      </c>
      <c r="H127" s="14">
        <v>294</v>
      </c>
      <c r="I127" s="15">
        <v>0.27768707482993199</v>
      </c>
      <c r="J127" s="20">
        <v>0</v>
      </c>
      <c r="M127" s="18"/>
    </row>
    <row r="128" spans="1:13" s="17" customFormat="1" ht="17.25" customHeight="1" x14ac:dyDescent="0.2">
      <c r="A128" s="10">
        <v>118</v>
      </c>
      <c r="B128" s="11" t="s">
        <v>13</v>
      </c>
      <c r="C128" s="12" t="s">
        <v>251</v>
      </c>
      <c r="D128" s="12" t="s">
        <v>254</v>
      </c>
      <c r="E128" s="12">
        <v>3857627</v>
      </c>
      <c r="F128" s="11" t="s">
        <v>255</v>
      </c>
      <c r="G128" s="23">
        <v>216</v>
      </c>
      <c r="H128" s="14">
        <v>204</v>
      </c>
      <c r="I128" s="15">
        <v>0.14000000000000001</v>
      </c>
      <c r="J128" s="20">
        <v>0</v>
      </c>
      <c r="M128" s="18"/>
    </row>
    <row r="129" spans="1:13" s="17" customFormat="1" ht="17.25" customHeight="1" x14ac:dyDescent="0.2">
      <c r="A129" s="10">
        <v>119</v>
      </c>
      <c r="B129" s="11" t="s">
        <v>13</v>
      </c>
      <c r="C129" s="12" t="s">
        <v>251</v>
      </c>
      <c r="D129" s="12" t="s">
        <v>256</v>
      </c>
      <c r="E129" s="12">
        <v>38576261</v>
      </c>
      <c r="F129" s="11" t="s">
        <v>257</v>
      </c>
      <c r="G129" s="23">
        <v>168</v>
      </c>
      <c r="H129" s="13">
        <v>161</v>
      </c>
      <c r="I129" s="15">
        <v>0.11005524861878453</v>
      </c>
      <c r="J129" s="20">
        <v>0</v>
      </c>
      <c r="M129" s="18"/>
    </row>
    <row r="130" spans="1:13" s="17" customFormat="1" ht="17.25" customHeight="1" x14ac:dyDescent="0.2">
      <c r="A130" s="10">
        <v>120</v>
      </c>
      <c r="B130" s="11" t="s">
        <v>13</v>
      </c>
      <c r="C130" s="12" t="s">
        <v>251</v>
      </c>
      <c r="D130" s="12" t="s">
        <v>258</v>
      </c>
      <c r="E130" s="12">
        <v>3857621</v>
      </c>
      <c r="F130" s="11" t="s">
        <v>259</v>
      </c>
      <c r="G130" s="23">
        <v>336</v>
      </c>
      <c r="H130" s="13">
        <v>237</v>
      </c>
      <c r="I130" s="15">
        <v>0.60379746835443038</v>
      </c>
      <c r="J130" s="20">
        <v>0</v>
      </c>
      <c r="M130" s="18"/>
    </row>
    <row r="131" spans="1:13" s="17" customFormat="1" ht="17.25" customHeight="1" x14ac:dyDescent="0.2">
      <c r="A131" s="10">
        <v>121</v>
      </c>
      <c r="B131" s="11" t="s">
        <v>13</v>
      </c>
      <c r="C131" s="12" t="s">
        <v>251</v>
      </c>
      <c r="D131" s="12" t="s">
        <v>260</v>
      </c>
      <c r="E131" s="12">
        <v>3857624</v>
      </c>
      <c r="F131" s="11" t="s">
        <v>261</v>
      </c>
      <c r="G131" s="23">
        <v>192</v>
      </c>
      <c r="H131" s="14">
        <v>175</v>
      </c>
      <c r="I131" s="15">
        <v>0.12617142857142857</v>
      </c>
      <c r="J131" s="20">
        <v>0</v>
      </c>
      <c r="M131" s="18"/>
    </row>
    <row r="132" spans="1:13" s="17" customFormat="1" ht="17.25" customHeight="1" x14ac:dyDescent="0.2">
      <c r="A132" s="10">
        <v>122</v>
      </c>
      <c r="B132" s="11" t="s">
        <v>13</v>
      </c>
      <c r="C132" s="12" t="s">
        <v>251</v>
      </c>
      <c r="D132" s="12" t="s">
        <v>262</v>
      </c>
      <c r="E132" s="12">
        <v>3857628</v>
      </c>
      <c r="F132" s="11" t="s">
        <v>263</v>
      </c>
      <c r="G132" s="13">
        <v>216</v>
      </c>
      <c r="H132" s="14">
        <v>186</v>
      </c>
      <c r="I132" s="15">
        <v>0.49</v>
      </c>
      <c r="J132" s="20">
        <v>0</v>
      </c>
      <c r="M132" s="18"/>
    </row>
    <row r="133" spans="1:13" s="17" customFormat="1" ht="17.25" customHeight="1" x14ac:dyDescent="0.2">
      <c r="A133" s="10">
        <v>123</v>
      </c>
      <c r="B133" s="11" t="s">
        <v>13</v>
      </c>
      <c r="C133" s="12" t="s">
        <v>251</v>
      </c>
      <c r="D133" s="12" t="s">
        <v>264</v>
      </c>
      <c r="E133" s="12">
        <v>38576263</v>
      </c>
      <c r="F133" s="11" t="s">
        <v>265</v>
      </c>
      <c r="G133" s="23">
        <v>120</v>
      </c>
      <c r="H133" s="14">
        <v>113</v>
      </c>
      <c r="I133" s="15">
        <v>0.27504424778761066</v>
      </c>
      <c r="J133" s="20">
        <v>0</v>
      </c>
      <c r="M133" s="18"/>
    </row>
    <row r="134" spans="1:13" s="17" customFormat="1" ht="17.25" customHeight="1" x14ac:dyDescent="0.2">
      <c r="A134" s="10">
        <v>124</v>
      </c>
      <c r="B134" s="11" t="s">
        <v>13</v>
      </c>
      <c r="C134" s="12" t="s">
        <v>251</v>
      </c>
      <c r="D134" s="12" t="s">
        <v>266</v>
      </c>
      <c r="E134" s="12">
        <v>3857629</v>
      </c>
      <c r="F134" s="11" t="s">
        <v>267</v>
      </c>
      <c r="G134" s="23">
        <v>168</v>
      </c>
      <c r="H134" s="13">
        <v>148</v>
      </c>
      <c r="I134" s="15">
        <v>0.48905405405405405</v>
      </c>
      <c r="J134" s="20">
        <v>0</v>
      </c>
      <c r="M134" s="18"/>
    </row>
    <row r="135" spans="1:13" s="17" customFormat="1" ht="17.25" customHeight="1" x14ac:dyDescent="0.2">
      <c r="A135" s="10">
        <v>125</v>
      </c>
      <c r="B135" s="11" t="s">
        <v>13</v>
      </c>
      <c r="C135" s="12" t="s">
        <v>251</v>
      </c>
      <c r="D135" s="12" t="s">
        <v>268</v>
      </c>
      <c r="E135" s="12">
        <v>3857622</v>
      </c>
      <c r="F135" s="11" t="s">
        <v>269</v>
      </c>
      <c r="G135" s="23">
        <v>1552</v>
      </c>
      <c r="H135" s="14">
        <v>1459</v>
      </c>
      <c r="I135" s="15">
        <v>0.46346812885538041</v>
      </c>
      <c r="J135" s="16">
        <v>0.67505140507196715</v>
      </c>
      <c r="M135" s="18"/>
    </row>
    <row r="136" spans="1:13" s="17" customFormat="1" ht="17.25" customHeight="1" x14ac:dyDescent="0.2">
      <c r="A136" s="10">
        <v>126</v>
      </c>
      <c r="B136" s="11" t="s">
        <v>13</v>
      </c>
      <c r="C136" s="12" t="s">
        <v>270</v>
      </c>
      <c r="D136" s="12" t="s">
        <v>271</v>
      </c>
      <c r="E136" s="12">
        <v>38550261</v>
      </c>
      <c r="F136" s="11" t="s">
        <v>272</v>
      </c>
      <c r="G136" s="23">
        <v>120</v>
      </c>
      <c r="H136" s="19">
        <v>85</v>
      </c>
      <c r="I136" s="15">
        <v>0.30364705882352938</v>
      </c>
      <c r="J136" s="20">
        <v>0</v>
      </c>
      <c r="M136" s="18"/>
    </row>
    <row r="137" spans="1:13" s="17" customFormat="1" ht="17.25" customHeight="1" x14ac:dyDescent="0.2">
      <c r="A137" s="10">
        <v>127</v>
      </c>
      <c r="B137" s="11" t="s">
        <v>13</v>
      </c>
      <c r="C137" s="12" t="s">
        <v>270</v>
      </c>
      <c r="D137" s="12" t="s">
        <v>273</v>
      </c>
      <c r="E137" s="12">
        <v>38550262</v>
      </c>
      <c r="F137" s="11" t="s">
        <v>274</v>
      </c>
      <c r="G137" s="23">
        <v>100</v>
      </c>
      <c r="H137" s="19">
        <v>60</v>
      </c>
      <c r="I137" s="15">
        <v>0.39100000000000001</v>
      </c>
      <c r="J137" s="20">
        <v>0</v>
      </c>
      <c r="M137" s="18"/>
    </row>
    <row r="138" spans="1:13" s="17" customFormat="1" ht="17.25" customHeight="1" x14ac:dyDescent="0.2">
      <c r="A138" s="10">
        <v>128</v>
      </c>
      <c r="B138" s="11" t="s">
        <v>13</v>
      </c>
      <c r="C138" s="12" t="s">
        <v>270</v>
      </c>
      <c r="D138" s="12" t="s">
        <v>275</v>
      </c>
      <c r="E138" s="12">
        <v>38550260</v>
      </c>
      <c r="F138" s="11" t="s">
        <v>276</v>
      </c>
      <c r="G138" s="23">
        <v>144</v>
      </c>
      <c r="H138" s="19">
        <v>125</v>
      </c>
      <c r="I138" s="15">
        <v>0.37152000000000002</v>
      </c>
      <c r="J138" s="20">
        <v>0</v>
      </c>
      <c r="M138" s="18"/>
    </row>
    <row r="139" spans="1:13" s="17" customFormat="1" ht="17.25" customHeight="1" x14ac:dyDescent="0.2">
      <c r="A139" s="10">
        <v>129</v>
      </c>
      <c r="B139" s="11" t="s">
        <v>13</v>
      </c>
      <c r="C139" s="12" t="s">
        <v>270</v>
      </c>
      <c r="D139" s="12" t="s">
        <v>277</v>
      </c>
      <c r="E139" s="12">
        <v>38550265</v>
      </c>
      <c r="F139" s="11" t="s">
        <v>278</v>
      </c>
      <c r="G139" s="23">
        <v>202</v>
      </c>
      <c r="H139" s="19">
        <v>198</v>
      </c>
      <c r="I139" s="15">
        <v>0.21212121212121213</v>
      </c>
      <c r="J139" s="20">
        <v>0</v>
      </c>
      <c r="M139" s="18"/>
    </row>
    <row r="140" spans="1:13" s="17" customFormat="1" ht="17.25" customHeight="1" x14ac:dyDescent="0.2">
      <c r="A140" s="10">
        <v>130</v>
      </c>
      <c r="B140" s="11" t="s">
        <v>13</v>
      </c>
      <c r="C140" s="12" t="s">
        <v>270</v>
      </c>
      <c r="D140" s="12" t="s">
        <v>279</v>
      </c>
      <c r="E140" s="12">
        <v>38550253</v>
      </c>
      <c r="F140" s="11" t="s">
        <v>280</v>
      </c>
      <c r="G140" s="23">
        <v>216</v>
      </c>
      <c r="H140" s="19">
        <v>145</v>
      </c>
      <c r="I140" s="15">
        <v>0.37986206896551727</v>
      </c>
      <c r="J140" s="20">
        <v>0</v>
      </c>
      <c r="M140" s="18"/>
    </row>
    <row r="141" spans="1:13" s="17" customFormat="1" ht="17.25" customHeight="1" x14ac:dyDescent="0.2">
      <c r="A141" s="10">
        <v>131</v>
      </c>
      <c r="B141" s="11" t="s">
        <v>13</v>
      </c>
      <c r="C141" s="12" t="s">
        <v>270</v>
      </c>
      <c r="D141" s="12" t="s">
        <v>281</v>
      </c>
      <c r="E141" s="12">
        <v>38550245</v>
      </c>
      <c r="F141" s="11" t="s">
        <v>282</v>
      </c>
      <c r="G141" s="23">
        <v>100</v>
      </c>
      <c r="H141" s="19">
        <v>76</v>
      </c>
      <c r="I141" s="15">
        <v>0.4902631578947369</v>
      </c>
      <c r="J141" s="20">
        <v>0</v>
      </c>
      <c r="M141" s="18"/>
    </row>
    <row r="142" spans="1:13" s="17" customFormat="1" ht="17.25" customHeight="1" x14ac:dyDescent="0.2">
      <c r="A142" s="10">
        <v>132</v>
      </c>
      <c r="B142" s="11" t="s">
        <v>13</v>
      </c>
      <c r="C142" s="12" t="s">
        <v>270</v>
      </c>
      <c r="D142" s="12" t="s">
        <v>283</v>
      </c>
      <c r="E142" s="12">
        <v>38550246</v>
      </c>
      <c r="F142" s="11" t="s">
        <v>284</v>
      </c>
      <c r="G142" s="23">
        <v>144</v>
      </c>
      <c r="H142" s="19">
        <v>111</v>
      </c>
      <c r="I142" s="15">
        <v>0.43585585585585584</v>
      </c>
      <c r="J142" s="20">
        <v>0</v>
      </c>
      <c r="M142" s="18"/>
    </row>
    <row r="143" spans="1:13" s="17" customFormat="1" ht="17.25" customHeight="1" x14ac:dyDescent="0.2">
      <c r="A143" s="10">
        <v>133</v>
      </c>
      <c r="B143" s="11" t="s">
        <v>13</v>
      </c>
      <c r="C143" s="12" t="s">
        <v>270</v>
      </c>
      <c r="D143" s="12" t="s">
        <v>285</v>
      </c>
      <c r="E143" s="12">
        <v>38550255</v>
      </c>
      <c r="F143" s="11" t="s">
        <v>286</v>
      </c>
      <c r="G143" s="13">
        <v>120</v>
      </c>
      <c r="H143" s="19">
        <v>105</v>
      </c>
      <c r="I143" s="15">
        <v>0.23438095238095238</v>
      </c>
      <c r="J143" s="20">
        <v>0</v>
      </c>
      <c r="M143" s="18"/>
    </row>
    <row r="144" spans="1:13" s="17" customFormat="1" ht="17.25" customHeight="1" x14ac:dyDescent="0.2">
      <c r="A144" s="10">
        <v>134</v>
      </c>
      <c r="B144" s="11" t="s">
        <v>13</v>
      </c>
      <c r="C144" s="12" t="s">
        <v>270</v>
      </c>
      <c r="D144" s="12" t="s">
        <v>287</v>
      </c>
      <c r="E144" s="12">
        <v>38550256</v>
      </c>
      <c r="F144" s="11" t="s">
        <v>288</v>
      </c>
      <c r="G144" s="23">
        <v>168</v>
      </c>
      <c r="H144" s="19">
        <v>166</v>
      </c>
      <c r="I144" s="15">
        <v>0.45301204819277108</v>
      </c>
      <c r="J144" s="20">
        <v>0</v>
      </c>
      <c r="M144" s="18"/>
    </row>
    <row r="145" spans="1:13" s="17" customFormat="1" ht="17.25" customHeight="1" x14ac:dyDescent="0.2">
      <c r="A145" s="10">
        <v>135</v>
      </c>
      <c r="B145" s="11" t="s">
        <v>13</v>
      </c>
      <c r="C145" s="12" t="s">
        <v>270</v>
      </c>
      <c r="D145" s="12" t="s">
        <v>289</v>
      </c>
      <c r="E145" s="12">
        <v>38550241</v>
      </c>
      <c r="F145" s="11" t="s">
        <v>290</v>
      </c>
      <c r="G145" s="23">
        <v>168</v>
      </c>
      <c r="H145" s="19">
        <v>155</v>
      </c>
      <c r="I145" s="15">
        <v>0.43354838709677418</v>
      </c>
      <c r="J145" s="20">
        <v>0</v>
      </c>
      <c r="M145" s="18"/>
    </row>
    <row r="146" spans="1:13" s="17" customFormat="1" ht="17.25" customHeight="1" x14ac:dyDescent="0.2">
      <c r="A146" s="10">
        <v>136</v>
      </c>
      <c r="B146" s="11" t="s">
        <v>13</v>
      </c>
      <c r="C146" s="12" t="s">
        <v>270</v>
      </c>
      <c r="D146" s="12" t="s">
        <v>291</v>
      </c>
      <c r="E146" s="12">
        <v>38550243</v>
      </c>
      <c r="F146" s="11" t="s">
        <v>292</v>
      </c>
      <c r="G146" s="13">
        <v>216</v>
      </c>
      <c r="H146" s="19">
        <v>157</v>
      </c>
      <c r="I146" s="15">
        <v>0.44560509554140126</v>
      </c>
      <c r="J146" s="20">
        <v>0</v>
      </c>
      <c r="M146" s="18"/>
    </row>
    <row r="147" spans="1:13" s="17" customFormat="1" ht="17.25" customHeight="1" x14ac:dyDescent="0.2">
      <c r="A147" s="10">
        <v>137</v>
      </c>
      <c r="B147" s="11" t="s">
        <v>13</v>
      </c>
      <c r="C147" s="12" t="s">
        <v>270</v>
      </c>
      <c r="D147" s="12" t="s">
        <v>293</v>
      </c>
      <c r="E147" s="12">
        <v>38550263</v>
      </c>
      <c r="F147" s="11" t="s">
        <v>294</v>
      </c>
      <c r="G147" s="23">
        <v>240</v>
      </c>
      <c r="H147" s="19">
        <v>229</v>
      </c>
      <c r="I147" s="15">
        <v>0.35</v>
      </c>
      <c r="J147" s="20">
        <v>0</v>
      </c>
      <c r="M147" s="18"/>
    </row>
    <row r="148" spans="1:13" s="17" customFormat="1" ht="17.25" customHeight="1" x14ac:dyDescent="0.2">
      <c r="A148" s="10">
        <v>138</v>
      </c>
      <c r="B148" s="11" t="s">
        <v>13</v>
      </c>
      <c r="C148" s="12" t="s">
        <v>270</v>
      </c>
      <c r="D148" s="12" t="s">
        <v>295</v>
      </c>
      <c r="E148" s="12">
        <v>38550247</v>
      </c>
      <c r="F148" s="11" t="s">
        <v>296</v>
      </c>
      <c r="G148" s="13">
        <v>120</v>
      </c>
      <c r="H148" s="19">
        <v>107</v>
      </c>
      <c r="I148" s="15">
        <v>0.13242990654205608</v>
      </c>
      <c r="J148" s="20">
        <v>0</v>
      </c>
      <c r="M148" s="18"/>
    </row>
    <row r="149" spans="1:13" s="17" customFormat="1" ht="17.25" customHeight="1" x14ac:dyDescent="0.2">
      <c r="A149" s="10">
        <v>139</v>
      </c>
      <c r="B149" s="11" t="s">
        <v>13</v>
      </c>
      <c r="C149" s="12" t="s">
        <v>270</v>
      </c>
      <c r="D149" s="12" t="s">
        <v>297</v>
      </c>
      <c r="E149" s="12">
        <v>38550410</v>
      </c>
      <c r="F149" s="11" t="s">
        <v>298</v>
      </c>
      <c r="G149" s="13">
        <v>1008</v>
      </c>
      <c r="H149" s="19">
        <v>893</v>
      </c>
      <c r="I149" s="15">
        <v>0.36019036954087341</v>
      </c>
      <c r="J149" s="16">
        <v>0.47339305711086227</v>
      </c>
      <c r="M149" s="18"/>
    </row>
    <row r="150" spans="1:13" s="17" customFormat="1" ht="17.25" customHeight="1" x14ac:dyDescent="0.2">
      <c r="A150" s="10">
        <v>140</v>
      </c>
      <c r="B150" s="11" t="s">
        <v>13</v>
      </c>
      <c r="C150" s="12" t="s">
        <v>270</v>
      </c>
      <c r="D150" s="12" t="s">
        <v>299</v>
      </c>
      <c r="E150" s="12">
        <v>3855021</v>
      </c>
      <c r="F150" s="11" t="s">
        <v>300</v>
      </c>
      <c r="G150" s="13">
        <v>2112</v>
      </c>
      <c r="H150" s="19">
        <v>2042</v>
      </c>
      <c r="I150" s="15">
        <v>0.22237022526934375</v>
      </c>
      <c r="J150" s="16">
        <v>0.23247796278158667</v>
      </c>
      <c r="M150" s="18"/>
    </row>
    <row r="151" spans="1:13" s="17" customFormat="1" ht="17.25" customHeight="1" x14ac:dyDescent="0.2">
      <c r="A151" s="10">
        <v>141</v>
      </c>
      <c r="B151" s="11" t="s">
        <v>13</v>
      </c>
      <c r="C151" s="12" t="s">
        <v>270</v>
      </c>
      <c r="D151" s="12" t="s">
        <v>301</v>
      </c>
      <c r="E151" s="12">
        <v>38550251</v>
      </c>
      <c r="F151" s="11" t="s">
        <v>302</v>
      </c>
      <c r="G151" s="13">
        <v>192</v>
      </c>
      <c r="H151" s="19">
        <v>154</v>
      </c>
      <c r="I151" s="15">
        <v>0.42818181818181816</v>
      </c>
      <c r="J151" s="20">
        <v>0</v>
      </c>
      <c r="M151" s="18"/>
    </row>
    <row r="152" spans="1:13" s="17" customFormat="1" ht="17.25" customHeight="1" x14ac:dyDescent="0.2">
      <c r="A152" s="10">
        <v>142</v>
      </c>
      <c r="B152" s="11" t="s">
        <v>13</v>
      </c>
      <c r="C152" s="12" t="s">
        <v>270</v>
      </c>
      <c r="D152" s="12" t="s">
        <v>303</v>
      </c>
      <c r="E152" s="12">
        <v>38550233</v>
      </c>
      <c r="F152" s="11" t="s">
        <v>304</v>
      </c>
      <c r="G152" s="13">
        <v>320</v>
      </c>
      <c r="H152" s="19">
        <v>197</v>
      </c>
      <c r="I152" s="15">
        <v>0.44538071065989843</v>
      </c>
      <c r="J152" s="20">
        <v>0</v>
      </c>
      <c r="M152" s="18"/>
    </row>
    <row r="153" spans="1:13" s="17" customFormat="1" ht="17.25" customHeight="1" x14ac:dyDescent="0.2">
      <c r="A153" s="10">
        <v>143</v>
      </c>
      <c r="B153" s="11" t="s">
        <v>13</v>
      </c>
      <c r="C153" s="12" t="s">
        <v>270</v>
      </c>
      <c r="D153" s="12" t="s">
        <v>305</v>
      </c>
      <c r="E153" s="12">
        <v>38550273</v>
      </c>
      <c r="F153" s="11" t="s">
        <v>306</v>
      </c>
      <c r="G153" s="13">
        <v>192</v>
      </c>
      <c r="H153" s="19">
        <v>130</v>
      </c>
      <c r="I153" s="15">
        <v>0.29399999999999998</v>
      </c>
      <c r="J153" s="20">
        <v>0</v>
      </c>
      <c r="M153" s="18"/>
    </row>
    <row r="154" spans="1:13" s="17" customFormat="1" ht="17.25" customHeight="1" x14ac:dyDescent="0.2">
      <c r="A154" s="10">
        <v>144</v>
      </c>
      <c r="B154" s="11" t="s">
        <v>13</v>
      </c>
      <c r="C154" s="12" t="s">
        <v>270</v>
      </c>
      <c r="D154" s="12" t="s">
        <v>307</v>
      </c>
      <c r="E154" s="12">
        <v>38550295</v>
      </c>
      <c r="F154" s="11" t="s">
        <v>308</v>
      </c>
      <c r="G154" s="13">
        <v>200</v>
      </c>
      <c r="H154" s="19">
        <v>177</v>
      </c>
      <c r="I154" s="15">
        <v>0.1351412429378531</v>
      </c>
      <c r="J154" s="20">
        <v>0</v>
      </c>
      <c r="M154" s="18"/>
    </row>
    <row r="155" spans="1:13" s="17" customFormat="1" ht="17.25" customHeight="1" x14ac:dyDescent="0.2">
      <c r="A155" s="10">
        <v>145</v>
      </c>
      <c r="B155" s="11" t="s">
        <v>13</v>
      </c>
      <c r="C155" s="12" t="s">
        <v>270</v>
      </c>
      <c r="D155" s="12" t="s">
        <v>309</v>
      </c>
      <c r="E155" s="12">
        <v>38550276</v>
      </c>
      <c r="F155" s="11" t="s">
        <v>310</v>
      </c>
      <c r="G155" s="23">
        <v>192</v>
      </c>
      <c r="H155" s="19">
        <v>158</v>
      </c>
      <c r="I155" s="15">
        <v>0.43721518987341773</v>
      </c>
      <c r="J155" s="20">
        <v>0</v>
      </c>
      <c r="M155" s="18"/>
    </row>
    <row r="156" spans="1:13" s="17" customFormat="1" ht="17.25" customHeight="1" x14ac:dyDescent="0.2">
      <c r="A156" s="10">
        <v>146</v>
      </c>
      <c r="B156" s="11" t="s">
        <v>13</v>
      </c>
      <c r="C156" s="12" t="s">
        <v>270</v>
      </c>
      <c r="D156" s="12" t="s">
        <v>311</v>
      </c>
      <c r="E156" s="12">
        <v>38550275</v>
      </c>
      <c r="F156" s="11" t="s">
        <v>312</v>
      </c>
      <c r="G156" s="23">
        <v>216</v>
      </c>
      <c r="H156" s="19">
        <v>156</v>
      </c>
      <c r="I156" s="15">
        <v>0.48461538461538461</v>
      </c>
      <c r="J156" s="20">
        <v>0</v>
      </c>
      <c r="M156" s="18"/>
    </row>
    <row r="157" spans="1:13" s="17" customFormat="1" ht="17.25" customHeight="1" x14ac:dyDescent="0.2">
      <c r="A157" s="10">
        <v>147</v>
      </c>
      <c r="B157" s="11" t="s">
        <v>13</v>
      </c>
      <c r="C157" s="12" t="s">
        <v>270</v>
      </c>
      <c r="D157" s="12" t="s">
        <v>313</v>
      </c>
      <c r="E157" s="12">
        <v>3855029</v>
      </c>
      <c r="F157" s="11" t="s">
        <v>314</v>
      </c>
      <c r="G157" s="23">
        <v>120</v>
      </c>
      <c r="H157" s="19">
        <v>95</v>
      </c>
      <c r="I157" s="15">
        <v>0.39052631578947361</v>
      </c>
      <c r="J157" s="20">
        <v>0</v>
      </c>
      <c r="M157" s="18"/>
    </row>
    <row r="158" spans="1:13" s="17" customFormat="1" ht="17.25" customHeight="1" x14ac:dyDescent="0.2">
      <c r="A158" s="10">
        <v>148</v>
      </c>
      <c r="B158" s="11" t="s">
        <v>13</v>
      </c>
      <c r="C158" s="12" t="s">
        <v>270</v>
      </c>
      <c r="D158" s="12" t="s">
        <v>315</v>
      </c>
      <c r="E158" s="12">
        <v>38550271</v>
      </c>
      <c r="F158" s="11" t="s">
        <v>316</v>
      </c>
      <c r="G158" s="23">
        <v>120</v>
      </c>
      <c r="H158" s="19">
        <v>93</v>
      </c>
      <c r="I158" s="15">
        <v>0.55161290322580647</v>
      </c>
      <c r="J158" s="20">
        <v>0</v>
      </c>
      <c r="M158" s="18"/>
    </row>
    <row r="159" spans="1:13" s="17" customFormat="1" ht="17.25" customHeight="1" x14ac:dyDescent="0.2">
      <c r="A159" s="10">
        <v>149</v>
      </c>
      <c r="B159" s="11" t="s">
        <v>13</v>
      </c>
      <c r="C159" s="12" t="s">
        <v>270</v>
      </c>
      <c r="D159" s="12" t="s">
        <v>317</v>
      </c>
      <c r="E159" s="12">
        <v>38550294</v>
      </c>
      <c r="F159" s="11" t="s">
        <v>318</v>
      </c>
      <c r="G159" s="23">
        <v>120</v>
      </c>
      <c r="H159" s="19">
        <v>84</v>
      </c>
      <c r="I159" s="15">
        <v>0.24249999999999997</v>
      </c>
      <c r="J159" s="20">
        <v>0</v>
      </c>
      <c r="M159" s="18"/>
    </row>
    <row r="160" spans="1:13" s="17" customFormat="1" ht="17.25" customHeight="1" x14ac:dyDescent="0.2">
      <c r="A160" s="10">
        <v>150</v>
      </c>
      <c r="B160" s="11" t="s">
        <v>13</v>
      </c>
      <c r="C160" s="12" t="s">
        <v>270</v>
      </c>
      <c r="D160" s="12" t="s">
        <v>319</v>
      </c>
      <c r="E160" s="12">
        <v>38550297</v>
      </c>
      <c r="F160" s="11" t="s">
        <v>320</v>
      </c>
      <c r="G160" s="23">
        <v>144</v>
      </c>
      <c r="H160" s="19">
        <v>141</v>
      </c>
      <c r="I160" s="15">
        <v>0.48106382978723405</v>
      </c>
      <c r="J160" s="20">
        <v>0</v>
      </c>
      <c r="M160" s="18"/>
    </row>
    <row r="161" spans="1:13" s="17" customFormat="1" ht="17.25" customHeight="1" x14ac:dyDescent="0.2">
      <c r="A161" s="10">
        <v>151</v>
      </c>
      <c r="B161" s="11" t="s">
        <v>13</v>
      </c>
      <c r="C161" s="12" t="s">
        <v>321</v>
      </c>
      <c r="D161" s="12" t="s">
        <v>322</v>
      </c>
      <c r="E161" s="12">
        <v>38575243</v>
      </c>
      <c r="F161" s="11" t="s">
        <v>323</v>
      </c>
      <c r="G161" s="23">
        <v>168</v>
      </c>
      <c r="H161" s="14">
        <v>125</v>
      </c>
      <c r="I161" s="15">
        <v>0.32736000000000004</v>
      </c>
      <c r="J161" s="20">
        <v>0</v>
      </c>
      <c r="M161" s="18"/>
    </row>
    <row r="162" spans="1:13" s="17" customFormat="1" ht="17.25" customHeight="1" x14ac:dyDescent="0.2">
      <c r="A162" s="10">
        <v>152</v>
      </c>
      <c r="B162" s="11" t="s">
        <v>13</v>
      </c>
      <c r="C162" s="12" t="s">
        <v>321</v>
      </c>
      <c r="D162" s="12" t="s">
        <v>324</v>
      </c>
      <c r="E162" s="12">
        <v>38575234</v>
      </c>
      <c r="F162" s="11" t="s">
        <v>325</v>
      </c>
      <c r="G162" s="23">
        <v>144</v>
      </c>
      <c r="H162" s="14">
        <v>142</v>
      </c>
      <c r="I162" s="15">
        <v>0.19</v>
      </c>
      <c r="J162" s="20">
        <v>0</v>
      </c>
      <c r="M162" s="18"/>
    </row>
    <row r="163" spans="1:13" s="17" customFormat="1" ht="17.25" customHeight="1" x14ac:dyDescent="0.2">
      <c r="A163" s="10">
        <v>153</v>
      </c>
      <c r="B163" s="11" t="s">
        <v>13</v>
      </c>
      <c r="C163" s="12" t="s">
        <v>321</v>
      </c>
      <c r="D163" s="12" t="s">
        <v>326</v>
      </c>
      <c r="E163" s="12">
        <v>38575294</v>
      </c>
      <c r="F163" s="11" t="s">
        <v>327</v>
      </c>
      <c r="G163" s="13">
        <v>312</v>
      </c>
      <c r="H163" s="14">
        <v>287</v>
      </c>
      <c r="I163" s="15">
        <v>0.10209059233449479</v>
      </c>
      <c r="J163" s="20">
        <v>0</v>
      </c>
      <c r="M163" s="18"/>
    </row>
    <row r="164" spans="1:13" s="17" customFormat="1" ht="17.25" customHeight="1" x14ac:dyDescent="0.2">
      <c r="A164" s="10">
        <v>154</v>
      </c>
      <c r="B164" s="11" t="s">
        <v>13</v>
      </c>
      <c r="C164" s="12" t="s">
        <v>321</v>
      </c>
      <c r="D164" s="12" t="s">
        <v>328</v>
      </c>
      <c r="E164" s="12">
        <v>38575273</v>
      </c>
      <c r="F164" s="11" t="s">
        <v>329</v>
      </c>
      <c r="G164" s="23">
        <v>168</v>
      </c>
      <c r="H164" s="14">
        <v>160</v>
      </c>
      <c r="I164" s="15">
        <v>0.11068750000000001</v>
      </c>
      <c r="J164" s="20">
        <v>0</v>
      </c>
      <c r="M164" s="18"/>
    </row>
    <row r="165" spans="1:13" s="17" customFormat="1" ht="17.25" customHeight="1" x14ac:dyDescent="0.2">
      <c r="A165" s="10">
        <v>155</v>
      </c>
      <c r="B165" s="11" t="s">
        <v>13</v>
      </c>
      <c r="C165" s="12" t="s">
        <v>321</v>
      </c>
      <c r="D165" s="12" t="s">
        <v>330</v>
      </c>
      <c r="E165" s="12">
        <v>38575296</v>
      </c>
      <c r="F165" s="11" t="s">
        <v>331</v>
      </c>
      <c r="G165" s="23">
        <v>168</v>
      </c>
      <c r="H165" s="14">
        <v>128</v>
      </c>
      <c r="I165" s="15">
        <v>0.129765625</v>
      </c>
      <c r="J165" s="20">
        <v>0</v>
      </c>
      <c r="M165" s="18"/>
    </row>
    <row r="166" spans="1:13" s="17" customFormat="1" ht="17.25" customHeight="1" x14ac:dyDescent="0.2">
      <c r="A166" s="10">
        <v>156</v>
      </c>
      <c r="B166" s="11" t="s">
        <v>13</v>
      </c>
      <c r="C166" s="12" t="s">
        <v>321</v>
      </c>
      <c r="D166" s="12" t="s">
        <v>332</v>
      </c>
      <c r="E166" s="12">
        <v>38575263</v>
      </c>
      <c r="F166" s="11" t="s">
        <v>333</v>
      </c>
      <c r="G166" s="23">
        <v>240</v>
      </c>
      <c r="H166" s="14">
        <v>186</v>
      </c>
      <c r="I166" s="15">
        <v>0.12419354838709679</v>
      </c>
      <c r="J166" s="20">
        <v>0</v>
      </c>
      <c r="M166" s="18"/>
    </row>
    <row r="167" spans="1:13" s="17" customFormat="1" ht="17.25" customHeight="1" x14ac:dyDescent="0.2">
      <c r="A167" s="10">
        <v>157</v>
      </c>
      <c r="B167" s="11" t="s">
        <v>13</v>
      </c>
      <c r="C167" s="12" t="s">
        <v>321</v>
      </c>
      <c r="D167" s="12" t="s">
        <v>334</v>
      </c>
      <c r="E167" s="12">
        <v>38575253</v>
      </c>
      <c r="F167" s="11" t="s">
        <v>335</v>
      </c>
      <c r="G167" s="23">
        <v>168</v>
      </c>
      <c r="H167" s="14">
        <v>123</v>
      </c>
      <c r="I167" s="15">
        <v>0.10170731707317072</v>
      </c>
      <c r="J167" s="20">
        <v>0</v>
      </c>
      <c r="M167" s="18"/>
    </row>
    <row r="168" spans="1:13" s="17" customFormat="1" ht="17.25" customHeight="1" x14ac:dyDescent="0.2">
      <c r="A168" s="10">
        <v>158</v>
      </c>
      <c r="B168" s="11" t="s">
        <v>13</v>
      </c>
      <c r="C168" s="12" t="s">
        <v>321</v>
      </c>
      <c r="D168" s="12" t="s">
        <v>336</v>
      </c>
      <c r="E168" s="12">
        <v>3857521</v>
      </c>
      <c r="F168" s="11" t="s">
        <v>337</v>
      </c>
      <c r="G168" s="13">
        <v>1848</v>
      </c>
      <c r="H168" s="14">
        <v>1771</v>
      </c>
      <c r="I168" s="15">
        <v>9.213438735177866E-2</v>
      </c>
      <c r="J168" s="16">
        <v>0.19450592885375495</v>
      </c>
      <c r="M168" s="18"/>
    </row>
    <row r="169" spans="1:13" s="17" customFormat="1" ht="17.25" customHeight="1" x14ac:dyDescent="0.2">
      <c r="A169" s="10">
        <v>159</v>
      </c>
      <c r="B169" s="11" t="s">
        <v>13</v>
      </c>
      <c r="C169" s="12" t="s">
        <v>321</v>
      </c>
      <c r="D169" s="12" t="s">
        <v>338</v>
      </c>
      <c r="E169" s="12">
        <v>38575231</v>
      </c>
      <c r="F169" s="11" t="s">
        <v>339</v>
      </c>
      <c r="G169" s="23">
        <v>240</v>
      </c>
      <c r="H169" s="13">
        <v>232</v>
      </c>
      <c r="I169" s="20">
        <v>2.0431034482758622E-2</v>
      </c>
      <c r="J169" s="20">
        <v>0</v>
      </c>
      <c r="M169" s="18"/>
    </row>
    <row r="170" spans="1:13" s="17" customFormat="1" ht="17.25" customHeight="1" x14ac:dyDescent="0.2">
      <c r="A170" s="10">
        <v>160</v>
      </c>
      <c r="B170" s="11" t="s">
        <v>13</v>
      </c>
      <c r="C170" s="12" t="s">
        <v>321</v>
      </c>
      <c r="D170" s="12" t="s">
        <v>340</v>
      </c>
      <c r="E170" s="12">
        <v>38575281</v>
      </c>
      <c r="F170" s="11" t="s">
        <v>341</v>
      </c>
      <c r="G170" s="23">
        <v>168</v>
      </c>
      <c r="H170" s="14">
        <v>124</v>
      </c>
      <c r="I170" s="15">
        <v>0.32741935483870971</v>
      </c>
      <c r="J170" s="20">
        <v>0</v>
      </c>
      <c r="M170" s="18"/>
    </row>
    <row r="171" spans="1:13" s="17" customFormat="1" ht="17.25" customHeight="1" x14ac:dyDescent="0.2">
      <c r="A171" s="10">
        <v>161</v>
      </c>
      <c r="B171" s="11" t="s">
        <v>13</v>
      </c>
      <c r="C171" s="12" t="s">
        <v>321</v>
      </c>
      <c r="D171" s="12" t="s">
        <v>342</v>
      </c>
      <c r="E171" s="12">
        <v>38575236</v>
      </c>
      <c r="F171" s="11" t="s">
        <v>343</v>
      </c>
      <c r="G171" s="23">
        <v>192</v>
      </c>
      <c r="H171" s="14">
        <v>147</v>
      </c>
      <c r="I171" s="15">
        <v>0.13020408163265307</v>
      </c>
      <c r="J171" s="20">
        <v>0</v>
      </c>
      <c r="M171" s="18"/>
    </row>
    <row r="172" spans="1:13" s="17" customFormat="1" ht="17.25" customHeight="1" x14ac:dyDescent="0.2">
      <c r="A172" s="10">
        <v>162</v>
      </c>
      <c r="B172" s="11" t="s">
        <v>13</v>
      </c>
      <c r="C172" s="12" t="s">
        <v>321</v>
      </c>
      <c r="D172" s="12" t="s">
        <v>344</v>
      </c>
      <c r="E172" s="12">
        <v>38575244</v>
      </c>
      <c r="F172" s="11" t="s">
        <v>345</v>
      </c>
      <c r="G172" s="23">
        <v>312</v>
      </c>
      <c r="H172" s="14">
        <v>287</v>
      </c>
      <c r="I172" s="15">
        <v>9.2195121951219511E-2</v>
      </c>
      <c r="J172" s="20">
        <v>0</v>
      </c>
      <c r="M172" s="18"/>
    </row>
    <row r="173" spans="1:13" s="17" customFormat="1" ht="17.25" customHeight="1" x14ac:dyDescent="0.2">
      <c r="A173" s="10">
        <v>163</v>
      </c>
      <c r="B173" s="11" t="s">
        <v>13</v>
      </c>
      <c r="C173" s="12" t="s">
        <v>321</v>
      </c>
      <c r="D173" s="12" t="s">
        <v>346</v>
      </c>
      <c r="E173" s="12">
        <v>38575239</v>
      </c>
      <c r="F173" s="11" t="s">
        <v>347</v>
      </c>
      <c r="G173" s="23">
        <v>96</v>
      </c>
      <c r="H173" s="14">
        <v>92</v>
      </c>
      <c r="I173" s="15">
        <v>7.1521739130434803E-2</v>
      </c>
      <c r="J173" s="20">
        <v>0</v>
      </c>
      <c r="M173" s="18"/>
    </row>
    <row r="174" spans="1:13" s="17" customFormat="1" ht="17.25" customHeight="1" x14ac:dyDescent="0.2">
      <c r="A174" s="10">
        <v>164</v>
      </c>
      <c r="B174" s="11" t="s">
        <v>13</v>
      </c>
      <c r="C174" s="12" t="s">
        <v>321</v>
      </c>
      <c r="D174" s="12" t="s">
        <v>348</v>
      </c>
      <c r="E174" s="12">
        <v>38575284</v>
      </c>
      <c r="F174" s="11" t="s">
        <v>349</v>
      </c>
      <c r="G174" s="23">
        <v>312</v>
      </c>
      <c r="H174" s="14">
        <v>288</v>
      </c>
      <c r="I174" s="15">
        <v>0.11305555555555555</v>
      </c>
      <c r="J174" s="20">
        <v>0</v>
      </c>
      <c r="M174" s="18"/>
    </row>
    <row r="175" spans="1:13" s="17" customFormat="1" ht="17.25" customHeight="1" x14ac:dyDescent="0.2">
      <c r="A175" s="10">
        <v>165</v>
      </c>
      <c r="B175" s="11" t="s">
        <v>13</v>
      </c>
      <c r="C175" s="12" t="s">
        <v>321</v>
      </c>
      <c r="D175" s="12" t="s">
        <v>350</v>
      </c>
      <c r="E175" s="12">
        <v>38575246</v>
      </c>
      <c r="F175" s="11" t="s">
        <v>351</v>
      </c>
      <c r="G175" s="23">
        <v>120</v>
      </c>
      <c r="H175" s="14">
        <v>114</v>
      </c>
      <c r="I175" s="20">
        <v>1.9473684210526317E-2</v>
      </c>
      <c r="J175" s="20">
        <v>0</v>
      </c>
      <c r="M175" s="18"/>
    </row>
    <row r="176" spans="1:13" s="17" customFormat="1" ht="17.25" customHeight="1" x14ac:dyDescent="0.2">
      <c r="A176" s="10">
        <v>166</v>
      </c>
      <c r="B176" s="11" t="s">
        <v>13</v>
      </c>
      <c r="C176" s="12" t="s">
        <v>352</v>
      </c>
      <c r="D176" s="12" t="s">
        <v>353</v>
      </c>
      <c r="E176" s="12">
        <v>3855522</v>
      </c>
      <c r="F176" s="11" t="s">
        <v>354</v>
      </c>
      <c r="G176" s="13">
        <v>1560</v>
      </c>
      <c r="H176" s="14">
        <v>1522</v>
      </c>
      <c r="I176" s="15">
        <v>0.13797634691195798</v>
      </c>
      <c r="J176" s="16">
        <v>6.8988173455978991E-2</v>
      </c>
      <c r="M176" s="18"/>
    </row>
    <row r="177" spans="1:13" s="17" customFormat="1" ht="17.25" customHeight="1" x14ac:dyDescent="0.2">
      <c r="A177" s="10">
        <v>167</v>
      </c>
      <c r="B177" s="11" t="s">
        <v>13</v>
      </c>
      <c r="C177" s="12" t="s">
        <v>352</v>
      </c>
      <c r="D177" s="12" t="s">
        <v>355</v>
      </c>
      <c r="E177" s="12">
        <v>38555293</v>
      </c>
      <c r="F177" s="11" t="s">
        <v>356</v>
      </c>
      <c r="G177" s="23">
        <v>120</v>
      </c>
      <c r="H177" s="14">
        <v>104</v>
      </c>
      <c r="I177" s="20">
        <v>3.884615384615385E-2</v>
      </c>
      <c r="J177" s="20">
        <v>0</v>
      </c>
      <c r="M177" s="18"/>
    </row>
    <row r="178" spans="1:13" s="17" customFormat="1" ht="17.25" customHeight="1" x14ac:dyDescent="0.2">
      <c r="A178" s="10">
        <v>168</v>
      </c>
      <c r="B178" s="11" t="s">
        <v>13</v>
      </c>
      <c r="C178" s="12" t="s">
        <v>352</v>
      </c>
      <c r="D178" s="12" t="s">
        <v>357</v>
      </c>
      <c r="E178" s="12">
        <v>38555213</v>
      </c>
      <c r="F178" s="11" t="s">
        <v>358</v>
      </c>
      <c r="G178" s="23">
        <v>216</v>
      </c>
      <c r="H178" s="14">
        <v>202</v>
      </c>
      <c r="I178" s="15">
        <v>7.1039603960396047E-2</v>
      </c>
      <c r="J178" s="20">
        <v>0</v>
      </c>
      <c r="M178" s="18"/>
    </row>
    <row r="179" spans="1:13" s="17" customFormat="1" ht="17.25" customHeight="1" x14ac:dyDescent="0.2">
      <c r="A179" s="10">
        <v>169</v>
      </c>
      <c r="B179" s="11" t="s">
        <v>13</v>
      </c>
      <c r="C179" s="12" t="s">
        <v>352</v>
      </c>
      <c r="D179" s="12" t="s">
        <v>359</v>
      </c>
      <c r="E179" s="12">
        <v>38555273</v>
      </c>
      <c r="F179" s="11" t="s">
        <v>360</v>
      </c>
      <c r="G179" s="23">
        <v>168</v>
      </c>
      <c r="H179" s="13">
        <v>145</v>
      </c>
      <c r="I179" s="20">
        <v>1.9724137931034481E-2</v>
      </c>
      <c r="J179" s="20">
        <v>0</v>
      </c>
      <c r="M179" s="18"/>
    </row>
    <row r="180" spans="1:13" s="17" customFormat="1" ht="17.25" customHeight="1" x14ac:dyDescent="0.2">
      <c r="A180" s="10">
        <v>170</v>
      </c>
      <c r="B180" s="11" t="s">
        <v>13</v>
      </c>
      <c r="C180" s="12" t="s">
        <v>352</v>
      </c>
      <c r="D180" s="12" t="s">
        <v>361</v>
      </c>
      <c r="E180" s="12">
        <v>38555255</v>
      </c>
      <c r="F180" s="11" t="s">
        <v>362</v>
      </c>
      <c r="G180" s="23">
        <v>240</v>
      </c>
      <c r="H180" s="14">
        <v>213</v>
      </c>
      <c r="I180" s="15">
        <v>0.13122065727699531</v>
      </c>
      <c r="J180" s="20">
        <v>0</v>
      </c>
      <c r="M180" s="18"/>
    </row>
    <row r="181" spans="1:13" s="17" customFormat="1" ht="17.25" customHeight="1" x14ac:dyDescent="0.2">
      <c r="A181" s="10">
        <v>171</v>
      </c>
      <c r="B181" s="11" t="s">
        <v>13</v>
      </c>
      <c r="C181" s="12" t="s">
        <v>352</v>
      </c>
      <c r="D181" s="12" t="s">
        <v>363</v>
      </c>
      <c r="E181" s="12">
        <v>38555283</v>
      </c>
      <c r="F181" s="11" t="s">
        <v>364</v>
      </c>
      <c r="G181" s="23">
        <v>168</v>
      </c>
      <c r="H181" s="14">
        <v>151</v>
      </c>
      <c r="I181" s="20">
        <v>3.0794701986754963E-2</v>
      </c>
      <c r="J181" s="20">
        <v>0</v>
      </c>
      <c r="M181" s="18"/>
    </row>
    <row r="182" spans="1:13" s="17" customFormat="1" ht="17.25" customHeight="1" x14ac:dyDescent="0.2">
      <c r="A182" s="10">
        <v>172</v>
      </c>
      <c r="B182" s="11" t="s">
        <v>13</v>
      </c>
      <c r="C182" s="12" t="s">
        <v>352</v>
      </c>
      <c r="D182" s="12" t="s">
        <v>365</v>
      </c>
      <c r="E182" s="12">
        <v>38555253</v>
      </c>
      <c r="F182" s="11" t="s">
        <v>366</v>
      </c>
      <c r="G182" s="13">
        <v>168</v>
      </c>
      <c r="H182" s="14">
        <v>137</v>
      </c>
      <c r="I182" s="15">
        <v>0.15218978102189781</v>
      </c>
      <c r="J182" s="20">
        <v>0</v>
      </c>
      <c r="M182" s="18"/>
    </row>
    <row r="183" spans="1:13" s="17" customFormat="1" ht="17.25" customHeight="1" x14ac:dyDescent="0.2">
      <c r="A183" s="10">
        <v>173</v>
      </c>
      <c r="B183" s="11" t="s">
        <v>13</v>
      </c>
      <c r="C183" s="12" t="s">
        <v>352</v>
      </c>
      <c r="D183" s="12" t="s">
        <v>367</v>
      </c>
      <c r="E183" s="12">
        <v>38555243</v>
      </c>
      <c r="F183" s="11" t="s">
        <v>368</v>
      </c>
      <c r="G183" s="13">
        <v>216</v>
      </c>
      <c r="H183" s="14">
        <v>184</v>
      </c>
      <c r="I183" s="15">
        <v>3.9130434782608699E-2</v>
      </c>
      <c r="J183" s="20">
        <v>0</v>
      </c>
      <c r="M183" s="18"/>
    </row>
    <row r="184" spans="1:13" s="17" customFormat="1" ht="17.25" customHeight="1" x14ac:dyDescent="0.2">
      <c r="A184" s="10">
        <v>174</v>
      </c>
      <c r="B184" s="11" t="s">
        <v>13</v>
      </c>
      <c r="C184" s="12" t="s">
        <v>352</v>
      </c>
      <c r="D184" s="12" t="s">
        <v>369</v>
      </c>
      <c r="E184" s="12">
        <v>38555263</v>
      </c>
      <c r="F184" s="11" t="s">
        <v>370</v>
      </c>
      <c r="G184" s="13">
        <v>192</v>
      </c>
      <c r="H184" s="14">
        <v>180</v>
      </c>
      <c r="I184" s="20">
        <v>7.2333333333333347E-2</v>
      </c>
      <c r="J184" s="20">
        <v>0</v>
      </c>
      <c r="M184" s="18"/>
    </row>
    <row r="185" spans="1:13" s="17" customFormat="1" ht="17.25" customHeight="1" x14ac:dyDescent="0.2">
      <c r="A185" s="10">
        <v>175</v>
      </c>
      <c r="B185" s="11" t="s">
        <v>13</v>
      </c>
      <c r="C185" s="12" t="s">
        <v>371</v>
      </c>
      <c r="D185" s="12" t="s">
        <v>372</v>
      </c>
      <c r="E185" s="22" t="s">
        <v>373</v>
      </c>
      <c r="F185" s="11" t="s">
        <v>374</v>
      </c>
      <c r="G185" s="13">
        <v>3296</v>
      </c>
      <c r="H185" s="14">
        <v>2296</v>
      </c>
      <c r="I185" s="15">
        <v>0.21923780487804878</v>
      </c>
      <c r="J185" s="16">
        <v>0.14615853658536587</v>
      </c>
      <c r="M185" s="18"/>
    </row>
    <row r="186" spans="1:13" s="17" customFormat="1" ht="17.25" customHeight="1" x14ac:dyDescent="0.2">
      <c r="A186" s="10">
        <v>176</v>
      </c>
      <c r="B186" s="11" t="s">
        <v>13</v>
      </c>
      <c r="C186" s="12" t="s">
        <v>371</v>
      </c>
      <c r="D186" s="12" t="s">
        <v>375</v>
      </c>
      <c r="E186" s="22" t="s">
        <v>376</v>
      </c>
      <c r="F186" s="11" t="s">
        <v>377</v>
      </c>
      <c r="G186" s="13">
        <v>256</v>
      </c>
      <c r="H186" s="23">
        <v>243</v>
      </c>
      <c r="I186" s="15">
        <v>0.27333333333333337</v>
      </c>
      <c r="J186" s="20">
        <v>0</v>
      </c>
      <c r="M186" s="18"/>
    </row>
    <row r="187" spans="1:13" s="17" customFormat="1" ht="17.25" customHeight="1" x14ac:dyDescent="0.2">
      <c r="A187" s="10">
        <v>177</v>
      </c>
      <c r="B187" s="11" t="s">
        <v>13</v>
      </c>
      <c r="C187" s="12" t="s">
        <v>371</v>
      </c>
      <c r="D187" s="12" t="s">
        <v>378</v>
      </c>
      <c r="E187" s="22" t="s">
        <v>379</v>
      </c>
      <c r="F187" s="11" t="s">
        <v>380</v>
      </c>
      <c r="G187" s="13">
        <v>320</v>
      </c>
      <c r="H187" s="23">
        <v>313</v>
      </c>
      <c r="I187" s="15">
        <v>0.1584664536741214</v>
      </c>
      <c r="J187" s="20">
        <v>0</v>
      </c>
      <c r="M187" s="18"/>
    </row>
    <row r="188" spans="1:13" s="17" customFormat="1" ht="17.25" customHeight="1" x14ac:dyDescent="0.2">
      <c r="A188" s="10">
        <v>178</v>
      </c>
      <c r="B188" s="11" t="s">
        <v>13</v>
      </c>
      <c r="C188" s="12" t="s">
        <v>371</v>
      </c>
      <c r="D188" s="12" t="s">
        <v>381</v>
      </c>
      <c r="E188" s="22" t="s">
        <v>382</v>
      </c>
      <c r="F188" s="11" t="s">
        <v>383</v>
      </c>
      <c r="G188" s="13">
        <v>312</v>
      </c>
      <c r="H188" s="23">
        <v>168</v>
      </c>
      <c r="I188" s="15">
        <v>0.42214285714285715</v>
      </c>
      <c r="J188" s="20">
        <v>0</v>
      </c>
      <c r="M188" s="18"/>
    </row>
    <row r="189" spans="1:13" s="17" customFormat="1" ht="17.25" customHeight="1" x14ac:dyDescent="0.2">
      <c r="A189" s="10">
        <v>179</v>
      </c>
      <c r="B189" s="11" t="s">
        <v>13</v>
      </c>
      <c r="C189" s="12" t="s">
        <v>371</v>
      </c>
      <c r="D189" s="12" t="s">
        <v>384</v>
      </c>
      <c r="E189" s="22" t="s">
        <v>385</v>
      </c>
      <c r="F189" s="11" t="s">
        <v>386</v>
      </c>
      <c r="G189" s="13">
        <v>64</v>
      </c>
      <c r="H189" s="23">
        <v>36</v>
      </c>
      <c r="I189" s="15">
        <v>0.32888888888888884</v>
      </c>
      <c r="J189" s="20">
        <v>0</v>
      </c>
      <c r="M189" s="18"/>
    </row>
    <row r="190" spans="1:13" s="17" customFormat="1" ht="17.25" customHeight="1" x14ac:dyDescent="0.2">
      <c r="A190" s="10">
        <v>180</v>
      </c>
      <c r="B190" s="11" t="s">
        <v>13</v>
      </c>
      <c r="C190" s="12" t="s">
        <v>371</v>
      </c>
      <c r="D190" s="12" t="s">
        <v>387</v>
      </c>
      <c r="E190" s="22" t="s">
        <v>388</v>
      </c>
      <c r="F190" s="11" t="s">
        <v>389</v>
      </c>
      <c r="G190" s="13">
        <v>160</v>
      </c>
      <c r="H190" s="23">
        <v>84</v>
      </c>
      <c r="I190" s="15">
        <v>0.50916666666666666</v>
      </c>
      <c r="J190" s="20">
        <v>0</v>
      </c>
      <c r="M190" s="18"/>
    </row>
    <row r="191" spans="1:13" s="17" customFormat="1" ht="17.25" customHeight="1" x14ac:dyDescent="0.2">
      <c r="A191" s="10">
        <v>181</v>
      </c>
      <c r="B191" s="11" t="s">
        <v>13</v>
      </c>
      <c r="C191" s="12" t="s">
        <v>371</v>
      </c>
      <c r="D191" s="12" t="s">
        <v>390</v>
      </c>
      <c r="E191" s="22" t="s">
        <v>391</v>
      </c>
      <c r="F191" s="11" t="s">
        <v>389</v>
      </c>
      <c r="G191" s="13">
        <v>50</v>
      </c>
      <c r="H191" s="23">
        <v>21</v>
      </c>
      <c r="I191" s="15">
        <v>0.38571428571428568</v>
      </c>
      <c r="J191" s="20">
        <v>0</v>
      </c>
      <c r="M191" s="18"/>
    </row>
    <row r="192" spans="1:13" s="17" customFormat="1" ht="17.25" customHeight="1" x14ac:dyDescent="0.2">
      <c r="A192" s="10">
        <v>182</v>
      </c>
      <c r="B192" s="11" t="s">
        <v>13</v>
      </c>
      <c r="C192" s="12" t="s">
        <v>371</v>
      </c>
      <c r="D192" s="12" t="s">
        <v>392</v>
      </c>
      <c r="E192" s="22" t="s">
        <v>393</v>
      </c>
      <c r="F192" s="11" t="s">
        <v>394</v>
      </c>
      <c r="G192" s="13">
        <v>260</v>
      </c>
      <c r="H192" s="23">
        <v>141</v>
      </c>
      <c r="I192" s="15">
        <v>0.30382978723404258</v>
      </c>
      <c r="J192" s="20">
        <v>0</v>
      </c>
      <c r="M192" s="18"/>
    </row>
    <row r="193" spans="1:13" s="17" customFormat="1" ht="17.25" customHeight="1" x14ac:dyDescent="0.2">
      <c r="A193" s="10">
        <v>183</v>
      </c>
      <c r="B193" s="11" t="s">
        <v>13</v>
      </c>
      <c r="C193" s="12" t="s">
        <v>371</v>
      </c>
      <c r="D193" s="12" t="s">
        <v>395</v>
      </c>
      <c r="E193" s="22" t="s">
        <v>396</v>
      </c>
      <c r="F193" s="11" t="s">
        <v>397</v>
      </c>
      <c r="G193" s="13">
        <v>96</v>
      </c>
      <c r="H193" s="23">
        <v>89</v>
      </c>
      <c r="I193" s="15">
        <v>0.27685393258426966</v>
      </c>
      <c r="J193" s="20">
        <v>0</v>
      </c>
      <c r="M193" s="18"/>
    </row>
    <row r="194" spans="1:13" s="17" customFormat="1" ht="17.25" customHeight="1" x14ac:dyDescent="0.2">
      <c r="A194" s="10">
        <v>184</v>
      </c>
      <c r="B194" s="11" t="s">
        <v>13</v>
      </c>
      <c r="C194" s="12" t="s">
        <v>371</v>
      </c>
      <c r="D194" s="12" t="s">
        <v>398</v>
      </c>
      <c r="E194" s="22" t="s">
        <v>399</v>
      </c>
      <c r="F194" s="11" t="s">
        <v>400</v>
      </c>
      <c r="G194" s="13">
        <v>264</v>
      </c>
      <c r="H194" s="23">
        <v>245</v>
      </c>
      <c r="I194" s="15">
        <v>0.12840816326530613</v>
      </c>
      <c r="J194" s="20">
        <v>0</v>
      </c>
      <c r="M194" s="18"/>
    </row>
    <row r="195" spans="1:13" s="17" customFormat="1" ht="17.25" customHeight="1" x14ac:dyDescent="0.2">
      <c r="A195" s="10">
        <v>185</v>
      </c>
      <c r="B195" s="11" t="s">
        <v>13</v>
      </c>
      <c r="C195" s="12" t="s">
        <v>371</v>
      </c>
      <c r="D195" s="12" t="s">
        <v>401</v>
      </c>
      <c r="E195" s="22" t="s">
        <v>402</v>
      </c>
      <c r="F195" s="11" t="s">
        <v>265</v>
      </c>
      <c r="G195" s="13">
        <v>144</v>
      </c>
      <c r="H195" s="23">
        <v>111</v>
      </c>
      <c r="I195" s="15">
        <v>0.29522522522522521</v>
      </c>
      <c r="J195" s="20">
        <v>0</v>
      </c>
      <c r="M195" s="18"/>
    </row>
    <row r="196" spans="1:13" s="17" customFormat="1" ht="17.25" customHeight="1" x14ac:dyDescent="0.2">
      <c r="A196" s="10">
        <v>186</v>
      </c>
      <c r="B196" s="11" t="s">
        <v>13</v>
      </c>
      <c r="C196" s="12" t="s">
        <v>371</v>
      </c>
      <c r="D196" s="12" t="s">
        <v>403</v>
      </c>
      <c r="E196" s="22" t="s">
        <v>404</v>
      </c>
      <c r="F196" s="11" t="s">
        <v>405</v>
      </c>
      <c r="G196" s="13">
        <v>292</v>
      </c>
      <c r="H196" s="23">
        <v>148</v>
      </c>
      <c r="I196" s="15">
        <v>0.28594594594594597</v>
      </c>
      <c r="J196" s="20">
        <v>0</v>
      </c>
      <c r="M196" s="18"/>
    </row>
    <row r="197" spans="1:13" s="17" customFormat="1" ht="17.25" customHeight="1" x14ac:dyDescent="0.2">
      <c r="A197" s="10">
        <v>187</v>
      </c>
      <c r="B197" s="11" t="s">
        <v>13</v>
      </c>
      <c r="C197" s="12" t="s">
        <v>371</v>
      </c>
      <c r="D197" s="12" t="s">
        <v>406</v>
      </c>
      <c r="E197" s="22" t="s">
        <v>407</v>
      </c>
      <c r="F197" s="11" t="s">
        <v>408</v>
      </c>
      <c r="G197" s="13">
        <v>256</v>
      </c>
      <c r="H197" s="23">
        <v>146</v>
      </c>
      <c r="I197" s="15">
        <v>0.37636986301369862</v>
      </c>
      <c r="J197" s="20">
        <v>0</v>
      </c>
      <c r="M197" s="18"/>
    </row>
    <row r="198" spans="1:13" s="17" customFormat="1" ht="17.25" customHeight="1" x14ac:dyDescent="0.2">
      <c r="A198" s="10">
        <v>188</v>
      </c>
      <c r="B198" s="11" t="s">
        <v>13</v>
      </c>
      <c r="C198" s="12" t="s">
        <v>371</v>
      </c>
      <c r="D198" s="12" t="s">
        <v>409</v>
      </c>
      <c r="E198" s="22" t="s">
        <v>410</v>
      </c>
      <c r="F198" s="11" t="s">
        <v>411</v>
      </c>
      <c r="G198" s="13">
        <v>244</v>
      </c>
      <c r="H198" s="23">
        <v>169</v>
      </c>
      <c r="I198" s="15">
        <v>0.41378698224852067</v>
      </c>
      <c r="J198" s="20">
        <v>0</v>
      </c>
      <c r="M198" s="18"/>
    </row>
    <row r="199" spans="1:13" s="17" customFormat="1" ht="17.25" customHeight="1" x14ac:dyDescent="0.2">
      <c r="A199" s="10">
        <v>189</v>
      </c>
      <c r="B199" s="11" t="s">
        <v>13</v>
      </c>
      <c r="C199" s="12" t="s">
        <v>371</v>
      </c>
      <c r="D199" s="12" t="s">
        <v>412</v>
      </c>
      <c r="E199" s="22" t="s">
        <v>413</v>
      </c>
      <c r="F199" s="11" t="s">
        <v>414</v>
      </c>
      <c r="G199" s="13">
        <v>72</v>
      </c>
      <c r="H199" s="23">
        <v>53</v>
      </c>
      <c r="I199" s="15">
        <v>0.25</v>
      </c>
      <c r="J199" s="20">
        <v>0</v>
      </c>
      <c r="M199" s="18"/>
    </row>
    <row r="200" spans="1:13" s="17" customFormat="1" ht="17.25" customHeight="1" x14ac:dyDescent="0.2">
      <c r="A200" s="10">
        <v>190</v>
      </c>
      <c r="B200" s="11" t="s">
        <v>13</v>
      </c>
      <c r="C200" s="12" t="s">
        <v>371</v>
      </c>
      <c r="D200" s="12" t="s">
        <v>415</v>
      </c>
      <c r="E200" s="22" t="s">
        <v>416</v>
      </c>
      <c r="F200" s="11" t="s">
        <v>417</v>
      </c>
      <c r="G200" s="13">
        <v>96</v>
      </c>
      <c r="H200" s="23">
        <v>94</v>
      </c>
      <c r="I200" s="15">
        <v>0.23244680851063831</v>
      </c>
      <c r="J200" s="20">
        <v>0</v>
      </c>
      <c r="M200" s="18"/>
    </row>
    <row r="201" spans="1:13" s="17" customFormat="1" ht="17.25" customHeight="1" x14ac:dyDescent="0.2">
      <c r="A201" s="10">
        <v>191</v>
      </c>
      <c r="B201" s="11" t="s">
        <v>13</v>
      </c>
      <c r="C201" s="12" t="s">
        <v>371</v>
      </c>
      <c r="D201" s="12" t="s">
        <v>418</v>
      </c>
      <c r="E201" s="22" t="s">
        <v>419</v>
      </c>
      <c r="F201" s="11" t="s">
        <v>420</v>
      </c>
      <c r="G201" s="13">
        <v>96</v>
      </c>
      <c r="H201" s="14">
        <v>85</v>
      </c>
      <c r="I201" s="15">
        <v>0.36847058823529405</v>
      </c>
      <c r="J201" s="20">
        <v>0</v>
      </c>
      <c r="M201" s="18"/>
    </row>
    <row r="202" spans="1:13" s="17" customFormat="1" ht="17.25" customHeight="1" x14ac:dyDescent="0.2">
      <c r="A202" s="10">
        <v>192</v>
      </c>
      <c r="B202" s="11" t="s">
        <v>13</v>
      </c>
      <c r="C202" s="12" t="s">
        <v>371</v>
      </c>
      <c r="D202" s="12" t="s">
        <v>421</v>
      </c>
      <c r="E202" s="22" t="s">
        <v>422</v>
      </c>
      <c r="F202" s="11" t="s">
        <v>423</v>
      </c>
      <c r="G202" s="13">
        <v>128</v>
      </c>
      <c r="H202" s="14">
        <v>4</v>
      </c>
      <c r="I202" s="20">
        <v>0.12</v>
      </c>
      <c r="J202" s="20">
        <v>0</v>
      </c>
      <c r="M202" s="18"/>
    </row>
    <row r="203" spans="1:13" s="17" customFormat="1" ht="17.25" customHeight="1" x14ac:dyDescent="0.2">
      <c r="A203" s="10">
        <v>193</v>
      </c>
      <c r="B203" s="11" t="s">
        <v>13</v>
      </c>
      <c r="C203" s="12" t="s">
        <v>424</v>
      </c>
      <c r="D203" s="12" t="s">
        <v>425</v>
      </c>
      <c r="E203" s="22" t="s">
        <v>426</v>
      </c>
      <c r="F203" s="26" t="s">
        <v>427</v>
      </c>
      <c r="G203" s="13">
        <v>1920</v>
      </c>
      <c r="H203" s="14">
        <v>1773</v>
      </c>
      <c r="I203" s="15">
        <v>0.16460236886632826</v>
      </c>
      <c r="J203" s="16">
        <v>0.26747884940778338</v>
      </c>
      <c r="M203" s="18"/>
    </row>
    <row r="204" spans="1:13" s="17" customFormat="1" ht="17.25" customHeight="1" x14ac:dyDescent="0.2">
      <c r="A204" s="10">
        <v>194</v>
      </c>
      <c r="B204" s="11" t="s">
        <v>13</v>
      </c>
      <c r="C204" s="12" t="s">
        <v>424</v>
      </c>
      <c r="D204" s="12" t="s">
        <v>428</v>
      </c>
      <c r="E204" s="22" t="s">
        <v>429</v>
      </c>
      <c r="F204" s="26" t="s">
        <v>430</v>
      </c>
      <c r="G204" s="23">
        <v>244</v>
      </c>
      <c r="H204" s="23">
        <v>210</v>
      </c>
      <c r="I204" s="15">
        <v>0.15428571428571428</v>
      </c>
      <c r="J204" s="20">
        <v>0</v>
      </c>
      <c r="M204" s="18"/>
    </row>
    <row r="205" spans="1:13" s="17" customFormat="1" ht="17.25" customHeight="1" x14ac:dyDescent="0.2">
      <c r="A205" s="10">
        <v>195</v>
      </c>
      <c r="B205" s="11" t="s">
        <v>13</v>
      </c>
      <c r="C205" s="12" t="s">
        <v>424</v>
      </c>
      <c r="D205" s="12" t="s">
        <v>431</v>
      </c>
      <c r="E205" s="22" t="s">
        <v>432</v>
      </c>
      <c r="F205" s="26" t="s">
        <v>433</v>
      </c>
      <c r="G205" s="23">
        <v>120</v>
      </c>
      <c r="H205" s="23">
        <v>119</v>
      </c>
      <c r="I205" s="15">
        <v>0.12672268907563025</v>
      </c>
      <c r="J205" s="20">
        <v>0</v>
      </c>
      <c r="M205" s="18"/>
    </row>
    <row r="206" spans="1:13" s="17" customFormat="1" ht="17.25" customHeight="1" x14ac:dyDescent="0.2">
      <c r="A206" s="10">
        <v>196</v>
      </c>
      <c r="B206" s="11" t="s">
        <v>13</v>
      </c>
      <c r="C206" s="12" t="s">
        <v>424</v>
      </c>
      <c r="D206" s="12" t="s">
        <v>434</v>
      </c>
      <c r="E206" s="22" t="s">
        <v>435</v>
      </c>
      <c r="F206" s="26" t="s">
        <v>436</v>
      </c>
      <c r="G206" s="23">
        <v>196</v>
      </c>
      <c r="H206" s="23">
        <v>132</v>
      </c>
      <c r="I206" s="15">
        <v>0.19575757575757574</v>
      </c>
      <c r="J206" s="20">
        <v>0</v>
      </c>
      <c r="M206" s="18"/>
    </row>
    <row r="207" spans="1:13" s="17" customFormat="1" ht="17.25" customHeight="1" x14ac:dyDescent="0.2">
      <c r="A207" s="10">
        <v>197</v>
      </c>
      <c r="B207" s="11" t="s">
        <v>13</v>
      </c>
      <c r="C207" s="12" t="s">
        <v>424</v>
      </c>
      <c r="D207" s="12" t="s">
        <v>437</v>
      </c>
      <c r="E207" s="22" t="s">
        <v>438</v>
      </c>
      <c r="F207" s="26" t="s">
        <v>439</v>
      </c>
      <c r="G207" s="23">
        <v>292</v>
      </c>
      <c r="H207" s="23">
        <v>286</v>
      </c>
      <c r="I207" s="15">
        <v>0.23</v>
      </c>
      <c r="J207" s="20">
        <v>0</v>
      </c>
      <c r="M207" s="18"/>
    </row>
    <row r="208" spans="1:13" s="17" customFormat="1" ht="17.25" customHeight="1" x14ac:dyDescent="0.2">
      <c r="A208" s="10">
        <v>198</v>
      </c>
      <c r="B208" s="11" t="s">
        <v>13</v>
      </c>
      <c r="C208" s="12" t="s">
        <v>424</v>
      </c>
      <c r="D208" s="12" t="s">
        <v>440</v>
      </c>
      <c r="E208" s="22" t="s">
        <v>441</v>
      </c>
      <c r="F208" s="26" t="s">
        <v>442</v>
      </c>
      <c r="G208" s="23">
        <v>96</v>
      </c>
      <c r="H208" s="23">
        <v>55</v>
      </c>
      <c r="I208" s="15">
        <v>0.46254545454545454</v>
      </c>
      <c r="J208" s="20">
        <v>0</v>
      </c>
      <c r="M208" s="18"/>
    </row>
    <row r="209" spans="1:13" s="17" customFormat="1" ht="17.25" customHeight="1" x14ac:dyDescent="0.2">
      <c r="A209" s="10">
        <v>199</v>
      </c>
      <c r="B209" s="11" t="s">
        <v>13</v>
      </c>
      <c r="C209" s="12" t="s">
        <v>424</v>
      </c>
      <c r="D209" s="12" t="s">
        <v>443</v>
      </c>
      <c r="E209" s="22" t="s">
        <v>444</v>
      </c>
      <c r="F209" s="26" t="s">
        <v>445</v>
      </c>
      <c r="G209" s="23">
        <v>244</v>
      </c>
      <c r="H209" s="23">
        <v>212</v>
      </c>
      <c r="I209" s="15">
        <v>8.9575471698113196E-2</v>
      </c>
      <c r="J209" s="20">
        <v>0</v>
      </c>
      <c r="M209" s="18"/>
    </row>
    <row r="210" spans="1:13" s="17" customFormat="1" ht="17.25" customHeight="1" x14ac:dyDescent="0.2">
      <c r="A210" s="10">
        <v>200</v>
      </c>
      <c r="B210" s="11" t="s">
        <v>13</v>
      </c>
      <c r="C210" s="12" t="s">
        <v>424</v>
      </c>
      <c r="D210" s="12" t="s">
        <v>446</v>
      </c>
      <c r="E210" s="22" t="s">
        <v>447</v>
      </c>
      <c r="F210" s="26" t="s">
        <v>448</v>
      </c>
      <c r="G210" s="23">
        <v>316</v>
      </c>
      <c r="H210" s="23">
        <v>273</v>
      </c>
      <c r="I210" s="15">
        <v>0.14205128205128206</v>
      </c>
      <c r="J210" s="20">
        <v>0</v>
      </c>
      <c r="M210" s="18"/>
    </row>
    <row r="211" spans="1:13" s="17" customFormat="1" ht="17.25" customHeight="1" x14ac:dyDescent="0.2">
      <c r="A211" s="10">
        <v>201</v>
      </c>
      <c r="B211" s="11" t="s">
        <v>13</v>
      </c>
      <c r="C211" s="12" t="s">
        <v>424</v>
      </c>
      <c r="D211" s="12" t="s">
        <v>449</v>
      </c>
      <c r="E211" s="22" t="s">
        <v>450</v>
      </c>
      <c r="F211" s="26" t="s">
        <v>451</v>
      </c>
      <c r="G211" s="23">
        <v>120</v>
      </c>
      <c r="H211" s="23">
        <v>75</v>
      </c>
      <c r="I211" s="15">
        <v>0.42120000000000002</v>
      </c>
      <c r="J211" s="20">
        <v>0</v>
      </c>
      <c r="M211" s="18"/>
    </row>
    <row r="212" spans="1:13" s="17" customFormat="1" ht="17.25" customHeight="1" x14ac:dyDescent="0.2">
      <c r="A212" s="10">
        <v>202</v>
      </c>
      <c r="B212" s="11" t="s">
        <v>13</v>
      </c>
      <c r="C212" s="12" t="s">
        <v>424</v>
      </c>
      <c r="D212" s="12" t="s">
        <v>452</v>
      </c>
      <c r="E212" s="22" t="s">
        <v>453</v>
      </c>
      <c r="F212" s="26" t="s">
        <v>454</v>
      </c>
      <c r="G212" s="23">
        <v>412</v>
      </c>
      <c r="H212" s="23">
        <v>357</v>
      </c>
      <c r="I212" s="15">
        <v>0.24268907563025208</v>
      </c>
      <c r="J212" s="20">
        <v>0</v>
      </c>
      <c r="M212" s="18"/>
    </row>
    <row r="213" spans="1:13" s="17" customFormat="1" ht="17.25" customHeight="1" x14ac:dyDescent="0.2">
      <c r="A213" s="10">
        <v>203</v>
      </c>
      <c r="B213" s="11" t="s">
        <v>13</v>
      </c>
      <c r="C213" s="12" t="s">
        <v>424</v>
      </c>
      <c r="D213" s="12" t="s">
        <v>455</v>
      </c>
      <c r="E213" s="22" t="s">
        <v>456</v>
      </c>
      <c r="F213" s="26" t="s">
        <v>457</v>
      </c>
      <c r="G213" s="13">
        <v>192</v>
      </c>
      <c r="H213" s="23">
        <v>138</v>
      </c>
      <c r="I213" s="15">
        <v>0.33021739130434785</v>
      </c>
      <c r="J213" s="20">
        <v>0</v>
      </c>
      <c r="M213" s="18"/>
    </row>
    <row r="214" spans="1:13" s="17" customFormat="1" ht="17.25" customHeight="1" x14ac:dyDescent="0.2">
      <c r="A214" s="10">
        <v>204</v>
      </c>
      <c r="B214" s="11" t="s">
        <v>13</v>
      </c>
      <c r="C214" s="12" t="s">
        <v>424</v>
      </c>
      <c r="D214" s="12" t="s">
        <v>458</v>
      </c>
      <c r="E214" s="22" t="s">
        <v>459</v>
      </c>
      <c r="F214" s="26" t="s">
        <v>460</v>
      </c>
      <c r="G214" s="13">
        <v>388</v>
      </c>
      <c r="H214" s="23">
        <v>298</v>
      </c>
      <c r="I214" s="15">
        <v>0.30926174496644299</v>
      </c>
      <c r="J214" s="20">
        <v>0.48322147651006714</v>
      </c>
      <c r="M214" s="18"/>
    </row>
    <row r="215" spans="1:13" s="17" customFormat="1" ht="17.25" customHeight="1" x14ac:dyDescent="0.2">
      <c r="A215" s="10">
        <v>205</v>
      </c>
      <c r="B215" s="11" t="s">
        <v>13</v>
      </c>
      <c r="C215" s="12" t="s">
        <v>461</v>
      </c>
      <c r="D215" s="12" t="s">
        <v>462</v>
      </c>
      <c r="E215" s="22" t="s">
        <v>463</v>
      </c>
      <c r="F215" s="27" t="s">
        <v>464</v>
      </c>
      <c r="G215" s="23">
        <v>1032</v>
      </c>
      <c r="H215" s="23">
        <v>872</v>
      </c>
      <c r="I215" s="15">
        <v>0.2556880733944954</v>
      </c>
      <c r="J215" s="16">
        <v>0.57529816513761478</v>
      </c>
      <c r="M215" s="18"/>
    </row>
    <row r="216" spans="1:13" s="17" customFormat="1" ht="17.25" customHeight="1" x14ac:dyDescent="0.2">
      <c r="A216" s="10">
        <v>206</v>
      </c>
      <c r="B216" s="11" t="s">
        <v>13</v>
      </c>
      <c r="C216" s="12" t="s">
        <v>461</v>
      </c>
      <c r="D216" s="12" t="s">
        <v>465</v>
      </c>
      <c r="E216" s="22" t="s">
        <v>466</v>
      </c>
      <c r="F216" s="27" t="s">
        <v>467</v>
      </c>
      <c r="G216" s="23">
        <v>288</v>
      </c>
      <c r="H216" s="23">
        <v>166</v>
      </c>
      <c r="I216" s="15">
        <v>0.38301204819277113</v>
      </c>
      <c r="J216" s="20">
        <v>0</v>
      </c>
      <c r="M216" s="18"/>
    </row>
    <row r="217" spans="1:13" s="17" customFormat="1" ht="17.25" customHeight="1" x14ac:dyDescent="0.2">
      <c r="A217" s="10">
        <v>207</v>
      </c>
      <c r="B217" s="11" t="s">
        <v>13</v>
      </c>
      <c r="C217" s="12" t="s">
        <v>461</v>
      </c>
      <c r="D217" s="12" t="s">
        <v>468</v>
      </c>
      <c r="E217" s="21">
        <v>3857328</v>
      </c>
      <c r="F217" s="27" t="s">
        <v>469</v>
      </c>
      <c r="G217" s="23">
        <v>168</v>
      </c>
      <c r="H217" s="23">
        <v>150</v>
      </c>
      <c r="I217" s="15">
        <v>0.2874666666666667</v>
      </c>
      <c r="J217" s="20">
        <v>0</v>
      </c>
      <c r="M217" s="18"/>
    </row>
    <row r="218" spans="1:13" s="17" customFormat="1" ht="17.25" customHeight="1" x14ac:dyDescent="0.2">
      <c r="A218" s="10">
        <v>208</v>
      </c>
      <c r="B218" s="11" t="s">
        <v>13</v>
      </c>
      <c r="C218" s="12" t="s">
        <v>461</v>
      </c>
      <c r="D218" s="12" t="s">
        <v>470</v>
      </c>
      <c r="E218" s="21">
        <v>3857327</v>
      </c>
      <c r="F218" s="27" t="s">
        <v>471</v>
      </c>
      <c r="G218" s="23">
        <v>232</v>
      </c>
      <c r="H218" s="23">
        <v>130</v>
      </c>
      <c r="I218" s="15">
        <v>0.34953846153846152</v>
      </c>
      <c r="J218" s="20">
        <v>0</v>
      </c>
      <c r="M218" s="18"/>
    </row>
    <row r="219" spans="1:13" s="17" customFormat="1" ht="17.25" customHeight="1" x14ac:dyDescent="0.2">
      <c r="A219" s="10">
        <v>209</v>
      </c>
      <c r="B219" s="11" t="s">
        <v>13</v>
      </c>
      <c r="C219" s="12" t="s">
        <v>461</v>
      </c>
      <c r="D219" s="12" t="s">
        <v>472</v>
      </c>
      <c r="E219" s="21">
        <v>3857321</v>
      </c>
      <c r="F219" s="27" t="s">
        <v>473</v>
      </c>
      <c r="G219" s="23">
        <v>184</v>
      </c>
      <c r="H219" s="23">
        <v>163</v>
      </c>
      <c r="I219" s="15">
        <v>0.25177914110429445</v>
      </c>
      <c r="J219" s="20">
        <v>0</v>
      </c>
      <c r="M219" s="18"/>
    </row>
    <row r="220" spans="1:13" s="17" customFormat="1" ht="17.25" customHeight="1" x14ac:dyDescent="0.2">
      <c r="A220" s="10">
        <v>210</v>
      </c>
      <c r="B220" s="11" t="s">
        <v>13</v>
      </c>
      <c r="C220" s="12" t="s">
        <v>461</v>
      </c>
      <c r="D220" s="12" t="s">
        <v>474</v>
      </c>
      <c r="E220" s="21">
        <v>3857323</v>
      </c>
      <c r="F220" s="27" t="s">
        <v>475</v>
      </c>
      <c r="G220" s="23">
        <v>192</v>
      </c>
      <c r="H220" s="23">
        <v>117</v>
      </c>
      <c r="I220" s="15">
        <v>0.30632478632478638</v>
      </c>
      <c r="J220" s="20">
        <v>0</v>
      </c>
      <c r="M220" s="18"/>
    </row>
    <row r="221" spans="1:13" s="17" customFormat="1" ht="17.25" customHeight="1" x14ac:dyDescent="0.2">
      <c r="A221" s="10">
        <v>211</v>
      </c>
      <c r="B221" s="11" t="s">
        <v>13</v>
      </c>
      <c r="C221" s="12" t="s">
        <v>461</v>
      </c>
      <c r="D221" s="12" t="s">
        <v>476</v>
      </c>
      <c r="E221" s="21">
        <v>3857324</v>
      </c>
      <c r="F221" s="27" t="s">
        <v>477</v>
      </c>
      <c r="G221" s="23">
        <v>168</v>
      </c>
      <c r="H221" s="23">
        <v>92</v>
      </c>
      <c r="I221" s="15">
        <v>0.46271739130434775</v>
      </c>
      <c r="J221" s="20">
        <v>0</v>
      </c>
      <c r="M221" s="18"/>
    </row>
    <row r="222" spans="1:13" s="17" customFormat="1" ht="17.25" customHeight="1" x14ac:dyDescent="0.2">
      <c r="A222" s="10">
        <v>212</v>
      </c>
      <c r="B222" s="11" t="s">
        <v>13</v>
      </c>
      <c r="C222" s="12" t="s">
        <v>461</v>
      </c>
      <c r="D222" s="12" t="s">
        <v>478</v>
      </c>
      <c r="E222" s="21">
        <v>3857326</v>
      </c>
      <c r="F222" s="27" t="s">
        <v>479</v>
      </c>
      <c r="G222" s="23">
        <v>168</v>
      </c>
      <c r="H222" s="23">
        <v>105</v>
      </c>
      <c r="I222" s="15">
        <v>0.45561904761904765</v>
      </c>
      <c r="J222" s="20">
        <v>0</v>
      </c>
      <c r="M222" s="18"/>
    </row>
    <row r="223" spans="1:13" s="17" customFormat="1" ht="17.25" customHeight="1" x14ac:dyDescent="0.2">
      <c r="A223" s="10">
        <v>213</v>
      </c>
      <c r="B223" s="11" t="s">
        <v>13</v>
      </c>
      <c r="C223" s="12" t="s">
        <v>461</v>
      </c>
      <c r="D223" s="12" t="s">
        <v>480</v>
      </c>
      <c r="E223" s="21">
        <v>3857325</v>
      </c>
      <c r="F223" s="27" t="s">
        <v>481</v>
      </c>
      <c r="G223" s="23">
        <v>232</v>
      </c>
      <c r="H223" s="23">
        <v>128</v>
      </c>
      <c r="I223" s="15">
        <v>0.34390625000000002</v>
      </c>
      <c r="J223" s="20">
        <v>0</v>
      </c>
      <c r="M223" s="18"/>
    </row>
    <row r="224" spans="1:13" s="17" customFormat="1" ht="17.25" customHeight="1" x14ac:dyDescent="0.2">
      <c r="A224" s="10">
        <v>214</v>
      </c>
      <c r="B224" s="11" t="s">
        <v>13</v>
      </c>
      <c r="C224" s="12" t="s">
        <v>482</v>
      </c>
      <c r="D224" s="12" t="s">
        <v>483</v>
      </c>
      <c r="E224" s="28">
        <v>3859422</v>
      </c>
      <c r="F224" s="27" t="s">
        <v>484</v>
      </c>
      <c r="G224" s="13">
        <v>1560</v>
      </c>
      <c r="H224" s="14">
        <v>1135</v>
      </c>
      <c r="I224" s="15">
        <v>0.28308370044052861</v>
      </c>
      <c r="J224" s="16">
        <v>0.47180616740088105</v>
      </c>
      <c r="M224" s="18"/>
    </row>
    <row r="225" spans="1:13" s="17" customFormat="1" ht="17.25" customHeight="1" x14ac:dyDescent="0.2">
      <c r="A225" s="10">
        <v>215</v>
      </c>
      <c r="B225" s="11" t="s">
        <v>13</v>
      </c>
      <c r="C225" s="12" t="s">
        <v>482</v>
      </c>
      <c r="D225" s="12" t="s">
        <v>485</v>
      </c>
      <c r="E225" s="28">
        <v>3859423</v>
      </c>
      <c r="F225" s="27" t="s">
        <v>486</v>
      </c>
      <c r="G225" s="13">
        <v>216</v>
      </c>
      <c r="H225" s="23">
        <v>62</v>
      </c>
      <c r="I225" s="15">
        <v>0.53548387096774197</v>
      </c>
      <c r="J225" s="20">
        <v>0</v>
      </c>
      <c r="M225" s="18"/>
    </row>
    <row r="226" spans="1:13" s="17" customFormat="1" ht="17.25" customHeight="1" x14ac:dyDescent="0.2">
      <c r="A226" s="10">
        <v>216</v>
      </c>
      <c r="B226" s="11" t="s">
        <v>13</v>
      </c>
      <c r="C226" s="12" t="s">
        <v>482</v>
      </c>
      <c r="D226" s="12" t="s">
        <v>487</v>
      </c>
      <c r="E226" s="28">
        <v>3859424</v>
      </c>
      <c r="F226" s="27" t="s">
        <v>488</v>
      </c>
      <c r="G226" s="13">
        <v>96</v>
      </c>
      <c r="H226" s="23">
        <v>77</v>
      </c>
      <c r="I226" s="15">
        <v>0.51324675324675328</v>
      </c>
      <c r="J226" s="20">
        <v>0</v>
      </c>
      <c r="M226" s="18"/>
    </row>
    <row r="227" spans="1:13" s="17" customFormat="1" ht="17.25" customHeight="1" x14ac:dyDescent="0.2">
      <c r="A227" s="10">
        <v>217</v>
      </c>
      <c r="B227" s="11" t="s">
        <v>13</v>
      </c>
      <c r="C227" s="12" t="s">
        <v>482</v>
      </c>
      <c r="D227" s="12" t="s">
        <v>489</v>
      </c>
      <c r="E227" s="28">
        <v>3859425</v>
      </c>
      <c r="F227" s="27" t="s">
        <v>490</v>
      </c>
      <c r="G227" s="13">
        <v>196</v>
      </c>
      <c r="H227" s="23">
        <v>45</v>
      </c>
      <c r="I227" s="15">
        <v>0.42222222222222222</v>
      </c>
      <c r="J227" s="20">
        <v>0</v>
      </c>
      <c r="M227" s="18"/>
    </row>
    <row r="228" spans="1:13" s="17" customFormat="1" ht="17.25" customHeight="1" x14ac:dyDescent="0.2">
      <c r="A228" s="10">
        <v>218</v>
      </c>
      <c r="B228" s="11" t="s">
        <v>13</v>
      </c>
      <c r="C228" s="12" t="s">
        <v>482</v>
      </c>
      <c r="D228" s="12" t="s">
        <v>491</v>
      </c>
      <c r="E228" s="28">
        <v>3859426</v>
      </c>
      <c r="F228" s="27" t="s">
        <v>492</v>
      </c>
      <c r="G228" s="13">
        <v>72</v>
      </c>
      <c r="H228" s="23">
        <v>52</v>
      </c>
      <c r="I228" s="15">
        <v>0.36288461538461536</v>
      </c>
      <c r="J228" s="20">
        <v>0</v>
      </c>
      <c r="M228" s="18"/>
    </row>
    <row r="229" spans="1:13" s="17" customFormat="1" ht="17.25" customHeight="1" x14ac:dyDescent="0.2">
      <c r="A229" s="10">
        <v>219</v>
      </c>
      <c r="B229" s="11" t="s">
        <v>13</v>
      </c>
      <c r="C229" s="12" t="s">
        <v>482</v>
      </c>
      <c r="D229" s="12" t="s">
        <v>493</v>
      </c>
      <c r="E229" s="28">
        <v>38594273</v>
      </c>
      <c r="F229" s="27" t="s">
        <v>494</v>
      </c>
      <c r="G229" s="13">
        <v>220</v>
      </c>
      <c r="H229" s="23">
        <v>100</v>
      </c>
      <c r="I229" s="15">
        <v>0.44880000000000003</v>
      </c>
      <c r="J229" s="20">
        <v>0</v>
      </c>
      <c r="M229" s="18"/>
    </row>
    <row r="230" spans="1:13" s="17" customFormat="1" ht="17.25" customHeight="1" x14ac:dyDescent="0.2">
      <c r="A230" s="10">
        <v>220</v>
      </c>
      <c r="B230" s="11" t="s">
        <v>13</v>
      </c>
      <c r="C230" s="12" t="s">
        <v>482</v>
      </c>
      <c r="D230" s="12" t="s">
        <v>495</v>
      </c>
      <c r="E230" s="28">
        <v>3859428</v>
      </c>
      <c r="F230" s="27" t="s">
        <v>335</v>
      </c>
      <c r="G230" s="13">
        <v>120</v>
      </c>
      <c r="H230" s="23">
        <v>80</v>
      </c>
      <c r="I230" s="15">
        <v>0.25987500000000002</v>
      </c>
      <c r="J230" s="20">
        <v>0</v>
      </c>
      <c r="M230" s="18"/>
    </row>
    <row r="231" spans="1:13" s="17" customFormat="1" ht="17.25" customHeight="1" x14ac:dyDescent="0.2">
      <c r="A231" s="10">
        <v>221</v>
      </c>
      <c r="B231" s="11" t="s">
        <v>13</v>
      </c>
      <c r="C231" s="12" t="s">
        <v>482</v>
      </c>
      <c r="D231" s="12" t="s">
        <v>496</v>
      </c>
      <c r="E231" s="28">
        <v>3859429</v>
      </c>
      <c r="F231" s="27" t="s">
        <v>497</v>
      </c>
      <c r="G231" s="13">
        <v>144</v>
      </c>
      <c r="H231" s="23">
        <v>143</v>
      </c>
      <c r="I231" s="15">
        <v>0.35748251748251747</v>
      </c>
      <c r="J231" s="20">
        <v>0</v>
      </c>
      <c r="M231" s="18"/>
    </row>
    <row r="232" spans="1:13" s="17" customFormat="1" ht="17.25" customHeight="1" x14ac:dyDescent="0.2">
      <c r="A232" s="10">
        <v>222</v>
      </c>
      <c r="B232" s="11" t="s">
        <v>13</v>
      </c>
      <c r="C232" s="12" t="s">
        <v>498</v>
      </c>
      <c r="D232" s="12" t="s">
        <v>499</v>
      </c>
      <c r="E232" s="21">
        <v>38536200</v>
      </c>
      <c r="F232" s="29" t="s">
        <v>500</v>
      </c>
      <c r="G232" s="23">
        <v>2376</v>
      </c>
      <c r="H232" s="23">
        <v>2103</v>
      </c>
      <c r="I232" s="15">
        <v>0.19993818354731335</v>
      </c>
      <c r="J232" s="16">
        <v>0.32621493105087968</v>
      </c>
      <c r="M232" s="18"/>
    </row>
    <row r="233" spans="1:13" s="17" customFormat="1" ht="17.25" customHeight="1" x14ac:dyDescent="0.2">
      <c r="A233" s="10">
        <v>223</v>
      </c>
      <c r="B233" s="11" t="s">
        <v>13</v>
      </c>
      <c r="C233" s="12" t="s">
        <v>498</v>
      </c>
      <c r="D233" s="12" t="s">
        <v>501</v>
      </c>
      <c r="E233" s="21">
        <v>38536294</v>
      </c>
      <c r="F233" s="29" t="s">
        <v>502</v>
      </c>
      <c r="G233" s="13">
        <v>240</v>
      </c>
      <c r="H233" s="19">
        <v>131</v>
      </c>
      <c r="I233" s="15">
        <v>0.48580152671755727</v>
      </c>
      <c r="J233" s="20">
        <v>0</v>
      </c>
      <c r="M233" s="18"/>
    </row>
    <row r="234" spans="1:13" s="17" customFormat="1" ht="17.25" customHeight="1" x14ac:dyDescent="0.2">
      <c r="A234" s="10">
        <v>224</v>
      </c>
      <c r="B234" s="11" t="s">
        <v>13</v>
      </c>
      <c r="C234" s="12" t="s">
        <v>498</v>
      </c>
      <c r="D234" s="12" t="s">
        <v>503</v>
      </c>
      <c r="E234" s="21">
        <v>38536264</v>
      </c>
      <c r="F234" s="29" t="s">
        <v>504</v>
      </c>
      <c r="G234" s="13">
        <v>240</v>
      </c>
      <c r="H234" s="19">
        <v>107</v>
      </c>
      <c r="I234" s="15">
        <v>0.3550467289719626</v>
      </c>
      <c r="J234" s="20">
        <v>0</v>
      </c>
      <c r="M234" s="18"/>
    </row>
    <row r="235" spans="1:13" s="17" customFormat="1" ht="17.25" customHeight="1" x14ac:dyDescent="0.2">
      <c r="A235" s="10">
        <v>225</v>
      </c>
      <c r="B235" s="11" t="s">
        <v>13</v>
      </c>
      <c r="C235" s="12" t="s">
        <v>498</v>
      </c>
      <c r="D235" s="12" t="s">
        <v>505</v>
      </c>
      <c r="E235" s="21">
        <v>38536261</v>
      </c>
      <c r="F235" s="29" t="s">
        <v>506</v>
      </c>
      <c r="G235" s="13">
        <v>96</v>
      </c>
      <c r="H235" s="19">
        <v>31</v>
      </c>
      <c r="I235" s="15">
        <v>0.60387096774193549</v>
      </c>
      <c r="J235" s="20">
        <v>0</v>
      </c>
      <c r="M235" s="18"/>
    </row>
    <row r="236" spans="1:13" s="17" customFormat="1" ht="17.25" customHeight="1" x14ac:dyDescent="0.2">
      <c r="A236" s="10">
        <v>226</v>
      </c>
      <c r="B236" s="11" t="s">
        <v>13</v>
      </c>
      <c r="C236" s="12" t="s">
        <v>498</v>
      </c>
      <c r="D236" s="12" t="s">
        <v>507</v>
      </c>
      <c r="E236" s="21">
        <v>3853623</v>
      </c>
      <c r="F236" s="29" t="s">
        <v>508</v>
      </c>
      <c r="G236" s="13">
        <v>288</v>
      </c>
      <c r="H236" s="19">
        <v>269</v>
      </c>
      <c r="I236" s="15">
        <v>2.8996282527881039E-2</v>
      </c>
      <c r="J236" s="20">
        <v>0</v>
      </c>
      <c r="M236" s="18"/>
    </row>
    <row r="237" spans="1:13" s="17" customFormat="1" ht="17.25" customHeight="1" x14ac:dyDescent="0.2">
      <c r="A237" s="10">
        <v>227</v>
      </c>
      <c r="B237" s="11" t="s">
        <v>13</v>
      </c>
      <c r="C237" s="12" t="s">
        <v>498</v>
      </c>
      <c r="D237" s="12" t="s">
        <v>509</v>
      </c>
      <c r="E237" s="21">
        <v>38536286</v>
      </c>
      <c r="F237" s="29" t="s">
        <v>510</v>
      </c>
      <c r="G237" s="13">
        <v>264</v>
      </c>
      <c r="H237" s="19">
        <v>200</v>
      </c>
      <c r="I237" s="15">
        <v>0.28210000000000002</v>
      </c>
      <c r="J237" s="20">
        <v>0</v>
      </c>
      <c r="M237" s="18"/>
    </row>
    <row r="238" spans="1:13" s="17" customFormat="1" ht="17.25" customHeight="1" x14ac:dyDescent="0.2">
      <c r="A238" s="10">
        <v>228</v>
      </c>
      <c r="B238" s="11" t="s">
        <v>13</v>
      </c>
      <c r="C238" s="12" t="s">
        <v>498</v>
      </c>
      <c r="D238" s="12" t="s">
        <v>511</v>
      </c>
      <c r="E238" s="21">
        <v>38536282</v>
      </c>
      <c r="F238" s="29" t="s">
        <v>512</v>
      </c>
      <c r="G238" s="13">
        <v>384</v>
      </c>
      <c r="H238" s="19">
        <v>228</v>
      </c>
      <c r="I238" s="15">
        <v>0.52978070175438596</v>
      </c>
      <c r="J238" s="20">
        <v>0</v>
      </c>
      <c r="M238" s="18"/>
    </row>
    <row r="239" spans="1:13" s="17" customFormat="1" ht="17.25" customHeight="1" x14ac:dyDescent="0.2">
      <c r="A239" s="10">
        <v>229</v>
      </c>
      <c r="B239" s="11" t="s">
        <v>13</v>
      </c>
      <c r="C239" s="12" t="s">
        <v>498</v>
      </c>
      <c r="D239" s="12" t="s">
        <v>513</v>
      </c>
      <c r="E239" s="21">
        <v>38536293</v>
      </c>
      <c r="F239" s="29" t="s">
        <v>514</v>
      </c>
      <c r="G239" s="13">
        <v>96</v>
      </c>
      <c r="H239" s="19">
        <v>67</v>
      </c>
      <c r="I239" s="15">
        <v>0.35626865671641789</v>
      </c>
      <c r="J239" s="20">
        <v>0</v>
      </c>
      <c r="M239" s="18"/>
    </row>
    <row r="240" spans="1:13" s="17" customFormat="1" ht="17.25" customHeight="1" x14ac:dyDescent="0.2">
      <c r="A240" s="10">
        <v>230</v>
      </c>
      <c r="B240" s="11" t="s">
        <v>13</v>
      </c>
      <c r="C240" s="12" t="s">
        <v>498</v>
      </c>
      <c r="D240" s="12" t="s">
        <v>515</v>
      </c>
      <c r="E240" s="21">
        <v>3853627</v>
      </c>
      <c r="F240" s="29" t="s">
        <v>516</v>
      </c>
      <c r="G240" s="13">
        <v>504</v>
      </c>
      <c r="H240" s="19">
        <v>447</v>
      </c>
      <c r="I240" s="15">
        <v>0.34765100671140936</v>
      </c>
      <c r="J240" s="16">
        <v>0.19865771812080538</v>
      </c>
      <c r="M240" s="18"/>
    </row>
    <row r="241" spans="1:13" s="17" customFormat="1" ht="17.25" customHeight="1" x14ac:dyDescent="0.2">
      <c r="A241" s="10">
        <v>231</v>
      </c>
      <c r="B241" s="11" t="s">
        <v>13</v>
      </c>
      <c r="C241" s="12" t="s">
        <v>498</v>
      </c>
      <c r="D241" s="12" t="s">
        <v>517</v>
      </c>
      <c r="E241" s="21">
        <v>38536275</v>
      </c>
      <c r="F241" s="29" t="s">
        <v>518</v>
      </c>
      <c r="G241" s="13">
        <v>96</v>
      </c>
      <c r="H241" s="19">
        <v>60</v>
      </c>
      <c r="I241" s="15">
        <v>0.34100000000000003</v>
      </c>
      <c r="J241" s="20">
        <v>0</v>
      </c>
      <c r="M241" s="18"/>
    </row>
    <row r="242" spans="1:13" s="17" customFormat="1" ht="17.25" customHeight="1" x14ac:dyDescent="0.2">
      <c r="A242" s="10">
        <v>232</v>
      </c>
      <c r="B242" s="11" t="s">
        <v>13</v>
      </c>
      <c r="C242" s="12" t="s">
        <v>498</v>
      </c>
      <c r="D242" s="12" t="s">
        <v>519</v>
      </c>
      <c r="E242" s="21">
        <v>3853624</v>
      </c>
      <c r="F242" s="29" t="s">
        <v>520</v>
      </c>
      <c r="G242" s="13">
        <v>528</v>
      </c>
      <c r="H242" s="19">
        <v>332</v>
      </c>
      <c r="I242" s="15">
        <v>0.39006024096385544</v>
      </c>
      <c r="J242" s="20">
        <v>0</v>
      </c>
      <c r="M242" s="18"/>
    </row>
    <row r="243" spans="1:13" s="17" customFormat="1" ht="17.25" customHeight="1" x14ac:dyDescent="0.2">
      <c r="A243" s="10">
        <v>233</v>
      </c>
      <c r="B243" s="11" t="s">
        <v>13</v>
      </c>
      <c r="C243" s="12" t="s">
        <v>498</v>
      </c>
      <c r="D243" s="12" t="s">
        <v>521</v>
      </c>
      <c r="E243" s="21">
        <v>38536272</v>
      </c>
      <c r="F243" s="29" t="s">
        <v>522</v>
      </c>
      <c r="G243" s="13">
        <v>240</v>
      </c>
      <c r="H243" s="23">
        <v>128</v>
      </c>
      <c r="I243" s="30">
        <v>0.39937499999999998</v>
      </c>
      <c r="J243" s="20">
        <v>0</v>
      </c>
      <c r="M243" s="18"/>
    </row>
    <row r="244" spans="1:13" s="17" customFormat="1" ht="17.25" customHeight="1" x14ac:dyDescent="0.2">
      <c r="A244" s="10">
        <v>234</v>
      </c>
      <c r="B244" s="11" t="s">
        <v>13</v>
      </c>
      <c r="C244" s="12" t="s">
        <v>498</v>
      </c>
      <c r="D244" s="12" t="s">
        <v>523</v>
      </c>
      <c r="E244" s="21">
        <v>38536263</v>
      </c>
      <c r="F244" s="29" t="s">
        <v>524</v>
      </c>
      <c r="G244" s="13">
        <v>120</v>
      </c>
      <c r="H244" s="23">
        <v>39</v>
      </c>
      <c r="I244" s="30">
        <v>0.48461538461538456</v>
      </c>
      <c r="J244" s="20">
        <v>0</v>
      </c>
      <c r="M244" s="18"/>
    </row>
    <row r="245" spans="1:13" s="17" customFormat="1" ht="17.25" customHeight="1" x14ac:dyDescent="0.2">
      <c r="A245" s="10">
        <v>235</v>
      </c>
      <c r="B245" s="11" t="s">
        <v>13</v>
      </c>
      <c r="C245" s="12" t="s">
        <v>498</v>
      </c>
      <c r="D245" s="12" t="s">
        <v>525</v>
      </c>
      <c r="E245" s="21">
        <v>38536279</v>
      </c>
      <c r="F245" s="29" t="s">
        <v>526</v>
      </c>
      <c r="G245" s="13">
        <v>48</v>
      </c>
      <c r="H245" s="23">
        <v>26</v>
      </c>
      <c r="I245" s="15">
        <v>0.35307692307692312</v>
      </c>
      <c r="J245" s="20">
        <v>0</v>
      </c>
      <c r="M245" s="18"/>
    </row>
    <row r="246" spans="1:13" s="17" customFormat="1" ht="17.25" customHeight="1" x14ac:dyDescent="0.2">
      <c r="A246" s="10">
        <v>236</v>
      </c>
      <c r="B246" s="11" t="s">
        <v>13</v>
      </c>
      <c r="C246" s="12" t="s">
        <v>498</v>
      </c>
      <c r="D246" s="12" t="s">
        <v>527</v>
      </c>
      <c r="E246" s="21">
        <v>3853625</v>
      </c>
      <c r="F246" s="29" t="s">
        <v>302</v>
      </c>
      <c r="G246" s="13">
        <v>432</v>
      </c>
      <c r="H246" s="23">
        <v>177</v>
      </c>
      <c r="I246" s="15">
        <v>0.50711864406779661</v>
      </c>
      <c r="J246" s="20">
        <v>0</v>
      </c>
      <c r="M246" s="18"/>
    </row>
    <row r="247" spans="1:13" s="17" customFormat="1" ht="17.25" customHeight="1" x14ac:dyDescent="0.2">
      <c r="A247" s="10">
        <v>237</v>
      </c>
      <c r="B247" s="11" t="s">
        <v>13</v>
      </c>
      <c r="C247" s="12" t="s">
        <v>528</v>
      </c>
      <c r="D247" s="12" t="s">
        <v>529</v>
      </c>
      <c r="E247" s="21">
        <v>3857122</v>
      </c>
      <c r="F247" s="29" t="s">
        <v>530</v>
      </c>
      <c r="G247" s="13">
        <v>1440</v>
      </c>
      <c r="H247" s="14">
        <v>982</v>
      </c>
      <c r="I247" s="15">
        <v>0.34692464358452146</v>
      </c>
      <c r="J247" s="16">
        <v>0.66323828920570271</v>
      </c>
      <c r="M247" s="18"/>
    </row>
    <row r="248" spans="1:13" s="17" customFormat="1" ht="17.25" customHeight="1" x14ac:dyDescent="0.2">
      <c r="A248" s="10">
        <v>238</v>
      </c>
      <c r="B248" s="11" t="s">
        <v>13</v>
      </c>
      <c r="C248" s="12" t="s">
        <v>528</v>
      </c>
      <c r="D248" s="12" t="s">
        <v>531</v>
      </c>
      <c r="E248" s="21">
        <v>3857126</v>
      </c>
      <c r="F248" s="29" t="s">
        <v>532</v>
      </c>
      <c r="G248" s="13">
        <v>304</v>
      </c>
      <c r="H248" s="23">
        <v>171</v>
      </c>
      <c r="I248" s="15">
        <v>0.44017543859649128</v>
      </c>
      <c r="J248" s="20">
        <v>0</v>
      </c>
      <c r="M248" s="18"/>
    </row>
    <row r="249" spans="1:13" s="17" customFormat="1" ht="17.25" customHeight="1" x14ac:dyDescent="0.2">
      <c r="A249" s="10">
        <v>239</v>
      </c>
      <c r="B249" s="11" t="s">
        <v>13</v>
      </c>
      <c r="C249" s="12" t="s">
        <v>528</v>
      </c>
      <c r="D249" s="12" t="s">
        <v>533</v>
      </c>
      <c r="E249" s="21">
        <v>3857127</v>
      </c>
      <c r="F249" s="29" t="s">
        <v>534</v>
      </c>
      <c r="G249" s="13">
        <v>144</v>
      </c>
      <c r="H249" s="23">
        <v>96</v>
      </c>
      <c r="I249" s="15">
        <v>0.37770833333333331</v>
      </c>
      <c r="J249" s="20">
        <v>0</v>
      </c>
      <c r="M249" s="18"/>
    </row>
    <row r="250" spans="1:13" s="17" customFormat="1" ht="17.25" customHeight="1" x14ac:dyDescent="0.2">
      <c r="A250" s="10">
        <v>240</v>
      </c>
      <c r="B250" s="11" t="s">
        <v>13</v>
      </c>
      <c r="C250" s="12" t="s">
        <v>528</v>
      </c>
      <c r="D250" s="12" t="s">
        <v>535</v>
      </c>
      <c r="E250" s="21">
        <v>3857121</v>
      </c>
      <c r="F250" s="29" t="s">
        <v>536</v>
      </c>
      <c r="G250" s="13">
        <v>172</v>
      </c>
      <c r="H250" s="23">
        <v>116</v>
      </c>
      <c r="I250" s="15">
        <v>0.34698275862068967</v>
      </c>
      <c r="J250" s="20">
        <v>0</v>
      </c>
      <c r="M250" s="18"/>
    </row>
    <row r="251" spans="1:13" s="17" customFormat="1" ht="17.25" customHeight="1" x14ac:dyDescent="0.2">
      <c r="A251" s="10">
        <v>241</v>
      </c>
      <c r="B251" s="11" t="s">
        <v>13</v>
      </c>
      <c r="C251" s="12" t="s">
        <v>528</v>
      </c>
      <c r="D251" s="12" t="s">
        <v>537</v>
      </c>
      <c r="E251" s="21">
        <v>3857129</v>
      </c>
      <c r="F251" s="29" t="s">
        <v>538</v>
      </c>
      <c r="G251" s="13">
        <v>268</v>
      </c>
      <c r="H251" s="23">
        <v>150</v>
      </c>
      <c r="I251" s="15">
        <v>0.5202</v>
      </c>
      <c r="J251" s="20">
        <v>0</v>
      </c>
      <c r="M251" s="18"/>
    </row>
    <row r="252" spans="1:13" s="17" customFormat="1" ht="17.25" customHeight="1" x14ac:dyDescent="0.2">
      <c r="A252" s="10">
        <v>242</v>
      </c>
      <c r="B252" s="11" t="s">
        <v>13</v>
      </c>
      <c r="C252" s="12" t="s">
        <v>528</v>
      </c>
      <c r="D252" s="12" t="s">
        <v>539</v>
      </c>
      <c r="E252" s="21">
        <v>3857128</v>
      </c>
      <c r="F252" s="29" t="s">
        <v>540</v>
      </c>
      <c r="G252" s="13">
        <v>216</v>
      </c>
      <c r="H252" s="23">
        <v>119</v>
      </c>
      <c r="I252" s="15">
        <v>0.43067226890756299</v>
      </c>
      <c r="J252" s="20">
        <v>0</v>
      </c>
      <c r="M252" s="18"/>
    </row>
    <row r="253" spans="1:13" s="17" customFormat="1" ht="17.25" customHeight="1" x14ac:dyDescent="0.2">
      <c r="A253" s="10">
        <v>243</v>
      </c>
      <c r="B253" s="11" t="s">
        <v>13</v>
      </c>
      <c r="C253" s="12" t="s">
        <v>528</v>
      </c>
      <c r="D253" s="12" t="s">
        <v>541</v>
      </c>
      <c r="E253" s="21">
        <v>3857125</v>
      </c>
      <c r="F253" s="29" t="s">
        <v>542</v>
      </c>
      <c r="G253" s="13">
        <v>216</v>
      </c>
      <c r="H253" s="23">
        <v>131</v>
      </c>
      <c r="I253" s="15">
        <v>0.34259541984732822</v>
      </c>
      <c r="J253" s="20">
        <v>0</v>
      </c>
      <c r="M253" s="18"/>
    </row>
    <row r="254" spans="1:13" s="17" customFormat="1" ht="17.25" customHeight="1" x14ac:dyDescent="0.2">
      <c r="A254" s="10">
        <v>244</v>
      </c>
      <c r="B254" s="11" t="s">
        <v>13</v>
      </c>
      <c r="C254" s="12" t="s">
        <v>528</v>
      </c>
      <c r="D254" s="12" t="s">
        <v>543</v>
      </c>
      <c r="E254" s="21">
        <v>38571250</v>
      </c>
      <c r="F254" s="27" t="s">
        <v>544</v>
      </c>
      <c r="G254" s="23">
        <v>56</v>
      </c>
      <c r="H254" s="23">
        <v>22</v>
      </c>
      <c r="I254" s="15">
        <v>0.28363636363636363</v>
      </c>
      <c r="J254" s="20">
        <v>0</v>
      </c>
      <c r="M254" s="18"/>
    </row>
    <row r="255" spans="1:13" s="17" customFormat="1" ht="17.25" customHeight="1" x14ac:dyDescent="0.2">
      <c r="A255" s="10">
        <v>245</v>
      </c>
      <c r="B255" s="11" t="s">
        <v>13</v>
      </c>
      <c r="C255" s="12" t="s">
        <v>545</v>
      </c>
      <c r="D255" s="12" t="s">
        <v>546</v>
      </c>
      <c r="E255" s="21">
        <v>385771</v>
      </c>
      <c r="F255" s="26" t="s">
        <v>308</v>
      </c>
      <c r="G255" s="13">
        <v>6016</v>
      </c>
      <c r="H255" s="14">
        <v>3760</v>
      </c>
      <c r="I255" s="15">
        <v>0.35217021276595745</v>
      </c>
      <c r="J255" s="16">
        <v>0.66031914893617016</v>
      </c>
      <c r="M255" s="18"/>
    </row>
    <row r="256" spans="1:13" s="17" customFormat="1" ht="17.25" customHeight="1" x14ac:dyDescent="0.2">
      <c r="A256" s="10">
        <v>246</v>
      </c>
      <c r="B256" s="11" t="s">
        <v>13</v>
      </c>
      <c r="C256" s="12" t="s">
        <v>545</v>
      </c>
      <c r="D256" s="12" t="s">
        <v>547</v>
      </c>
      <c r="E256" s="21">
        <v>3857737</v>
      </c>
      <c r="F256" s="26" t="s">
        <v>548</v>
      </c>
      <c r="G256" s="13">
        <v>1920</v>
      </c>
      <c r="H256" s="19">
        <v>653</v>
      </c>
      <c r="I256" s="15">
        <v>0.4562021439509954</v>
      </c>
      <c r="J256" s="16">
        <v>0</v>
      </c>
      <c r="M256" s="18"/>
    </row>
    <row r="257" spans="1:13" s="17" customFormat="1" ht="17.25" customHeight="1" x14ac:dyDescent="0.2">
      <c r="A257" s="10">
        <v>247</v>
      </c>
      <c r="B257" s="11" t="s">
        <v>13</v>
      </c>
      <c r="C257" s="12" t="s">
        <v>549</v>
      </c>
      <c r="D257" s="12" t="s">
        <v>550</v>
      </c>
      <c r="E257" s="21">
        <v>385352</v>
      </c>
      <c r="F257" s="11" t="s">
        <v>551</v>
      </c>
      <c r="G257" s="13">
        <v>1752</v>
      </c>
      <c r="H257" s="14">
        <v>1725</v>
      </c>
      <c r="I257" s="15">
        <v>0.24208695652173912</v>
      </c>
      <c r="J257" s="16">
        <v>0.35304347826086951</v>
      </c>
      <c r="M257" s="18"/>
    </row>
    <row r="258" spans="1:13" s="17" customFormat="1" ht="17.25" customHeight="1" x14ac:dyDescent="0.2">
      <c r="A258" s="10">
        <v>248</v>
      </c>
      <c r="B258" s="11" t="s">
        <v>13</v>
      </c>
      <c r="C258" s="12" t="s">
        <v>549</v>
      </c>
      <c r="D258" s="12" t="s">
        <v>552</v>
      </c>
      <c r="E258" s="21">
        <v>38535233</v>
      </c>
      <c r="F258" s="11" t="s">
        <v>553</v>
      </c>
      <c r="G258" s="23">
        <v>240</v>
      </c>
      <c r="H258" s="19">
        <v>212</v>
      </c>
      <c r="I258" s="31">
        <v>0.46075471698113213</v>
      </c>
      <c r="J258" s="20">
        <v>0</v>
      </c>
      <c r="M258" s="18"/>
    </row>
    <row r="259" spans="1:13" s="17" customFormat="1" ht="17.25" customHeight="1" x14ac:dyDescent="0.2">
      <c r="A259" s="10">
        <v>249</v>
      </c>
      <c r="B259" s="11" t="s">
        <v>13</v>
      </c>
      <c r="C259" s="12" t="s">
        <v>549</v>
      </c>
      <c r="D259" s="12" t="s">
        <v>554</v>
      </c>
      <c r="E259" s="21">
        <v>38535231</v>
      </c>
      <c r="F259" s="11" t="s">
        <v>555</v>
      </c>
      <c r="G259" s="23">
        <v>72</v>
      </c>
      <c r="H259" s="19">
        <v>68</v>
      </c>
      <c r="I259" s="31">
        <v>0.39573529411764707</v>
      </c>
      <c r="J259" s="20">
        <v>0</v>
      </c>
      <c r="M259" s="18"/>
    </row>
    <row r="260" spans="1:13" s="17" customFormat="1" ht="17.25" customHeight="1" x14ac:dyDescent="0.2">
      <c r="A260" s="10">
        <v>250</v>
      </c>
      <c r="B260" s="11" t="s">
        <v>13</v>
      </c>
      <c r="C260" s="12" t="s">
        <v>549</v>
      </c>
      <c r="D260" s="12" t="s">
        <v>556</v>
      </c>
      <c r="E260" s="21">
        <v>3853527</v>
      </c>
      <c r="F260" s="11" t="s">
        <v>557</v>
      </c>
      <c r="G260" s="23">
        <v>120</v>
      </c>
      <c r="H260" s="19">
        <v>109</v>
      </c>
      <c r="I260" s="31">
        <v>0.25321100917431189</v>
      </c>
      <c r="J260" s="20">
        <v>0</v>
      </c>
      <c r="M260" s="18"/>
    </row>
    <row r="261" spans="1:13" s="17" customFormat="1" ht="17.25" customHeight="1" x14ac:dyDescent="0.2">
      <c r="A261" s="10">
        <v>251</v>
      </c>
      <c r="B261" s="11" t="s">
        <v>13</v>
      </c>
      <c r="C261" s="12" t="s">
        <v>549</v>
      </c>
      <c r="D261" s="12" t="s">
        <v>558</v>
      </c>
      <c r="E261" s="21">
        <v>3853528</v>
      </c>
      <c r="F261" s="11" t="s">
        <v>559</v>
      </c>
      <c r="G261" s="23">
        <v>120</v>
      </c>
      <c r="H261" s="19">
        <v>103</v>
      </c>
      <c r="I261" s="31">
        <v>0.32310679611650484</v>
      </c>
      <c r="J261" s="20">
        <v>0</v>
      </c>
      <c r="M261" s="18"/>
    </row>
    <row r="262" spans="1:13" s="17" customFormat="1" ht="17.25" customHeight="1" x14ac:dyDescent="0.2">
      <c r="A262" s="10">
        <v>252</v>
      </c>
      <c r="B262" s="11" t="s">
        <v>13</v>
      </c>
      <c r="C262" s="12" t="s">
        <v>549</v>
      </c>
      <c r="D262" s="12" t="s">
        <v>493</v>
      </c>
      <c r="E262" s="21">
        <v>3853524</v>
      </c>
      <c r="F262" s="11" t="s">
        <v>560</v>
      </c>
      <c r="G262" s="23">
        <v>120</v>
      </c>
      <c r="H262" s="19">
        <v>113</v>
      </c>
      <c r="I262" s="31">
        <v>0.36548672566371682</v>
      </c>
      <c r="J262" s="20">
        <v>0</v>
      </c>
      <c r="M262" s="18"/>
    </row>
    <row r="263" spans="1:13" s="17" customFormat="1" ht="17.25" customHeight="1" x14ac:dyDescent="0.2">
      <c r="A263" s="10">
        <v>253</v>
      </c>
      <c r="B263" s="11" t="s">
        <v>13</v>
      </c>
      <c r="C263" s="12" t="s">
        <v>549</v>
      </c>
      <c r="D263" s="12" t="s">
        <v>561</v>
      </c>
      <c r="E263" s="21">
        <v>3853529</v>
      </c>
      <c r="F263" s="11" t="s">
        <v>562</v>
      </c>
      <c r="G263" s="23">
        <v>168</v>
      </c>
      <c r="H263" s="19">
        <v>148</v>
      </c>
      <c r="I263" s="31">
        <v>0.437027027027027</v>
      </c>
      <c r="J263" s="20">
        <v>0</v>
      </c>
      <c r="M263" s="18"/>
    </row>
    <row r="264" spans="1:13" s="17" customFormat="1" ht="17.25" customHeight="1" x14ac:dyDescent="0.2">
      <c r="A264" s="10">
        <v>254</v>
      </c>
      <c r="B264" s="11" t="s">
        <v>13</v>
      </c>
      <c r="C264" s="12" t="s">
        <v>549</v>
      </c>
      <c r="D264" s="12" t="s">
        <v>563</v>
      </c>
      <c r="E264" s="21">
        <v>3853525</v>
      </c>
      <c r="F264" s="11" t="s">
        <v>564</v>
      </c>
      <c r="G264" s="23">
        <v>288</v>
      </c>
      <c r="H264" s="19">
        <v>281</v>
      </c>
      <c r="I264" s="31">
        <v>0.17181494661921712</v>
      </c>
      <c r="J264" s="20">
        <v>0</v>
      </c>
      <c r="M264" s="18"/>
    </row>
    <row r="265" spans="1:13" s="17" customFormat="1" ht="17.25" customHeight="1" x14ac:dyDescent="0.2">
      <c r="A265" s="10">
        <v>255</v>
      </c>
      <c r="B265" s="11" t="s">
        <v>13</v>
      </c>
      <c r="C265" s="12" t="s">
        <v>549</v>
      </c>
      <c r="D265" s="12" t="s">
        <v>565</v>
      </c>
      <c r="E265" s="21">
        <v>3853526</v>
      </c>
      <c r="F265" s="11" t="s">
        <v>566</v>
      </c>
      <c r="G265" s="13">
        <v>144</v>
      </c>
      <c r="H265" s="19">
        <v>136</v>
      </c>
      <c r="I265" s="31">
        <v>0.36029411764705876</v>
      </c>
      <c r="J265" s="20">
        <v>0</v>
      </c>
      <c r="M265" s="18"/>
    </row>
    <row r="266" spans="1:13" s="17" customFormat="1" ht="17.25" customHeight="1" x14ac:dyDescent="0.2">
      <c r="A266" s="10">
        <v>256</v>
      </c>
      <c r="B266" s="11" t="s">
        <v>13</v>
      </c>
      <c r="C266" s="12" t="s">
        <v>567</v>
      </c>
      <c r="D266" s="12" t="s">
        <v>568</v>
      </c>
      <c r="E266" s="21">
        <v>3859322</v>
      </c>
      <c r="F266" s="32" t="s">
        <v>569</v>
      </c>
      <c r="G266" s="13">
        <v>1008</v>
      </c>
      <c r="H266" s="14">
        <v>902</v>
      </c>
      <c r="I266" s="33">
        <v>0.30764966740576494</v>
      </c>
      <c r="J266" s="33">
        <v>0.21535476718403546</v>
      </c>
      <c r="M266" s="18"/>
    </row>
    <row r="267" spans="1:13" s="17" customFormat="1" ht="17.25" customHeight="1" x14ac:dyDescent="0.2">
      <c r="A267" s="10">
        <v>257</v>
      </c>
      <c r="B267" s="11" t="s">
        <v>13</v>
      </c>
      <c r="C267" s="12" t="s">
        <v>567</v>
      </c>
      <c r="D267" s="12" t="s">
        <v>570</v>
      </c>
      <c r="E267" s="21">
        <v>3859327</v>
      </c>
      <c r="F267" s="32" t="s">
        <v>571</v>
      </c>
      <c r="G267" s="23">
        <v>144</v>
      </c>
      <c r="H267" s="19">
        <v>69</v>
      </c>
      <c r="I267" s="15">
        <v>0.34144927536231884</v>
      </c>
      <c r="J267" s="20">
        <v>0</v>
      </c>
      <c r="M267" s="18"/>
    </row>
    <row r="268" spans="1:13" s="17" customFormat="1" ht="17.25" customHeight="1" x14ac:dyDescent="0.2">
      <c r="A268" s="10">
        <v>258</v>
      </c>
      <c r="B268" s="11" t="s">
        <v>13</v>
      </c>
      <c r="C268" s="12" t="s">
        <v>567</v>
      </c>
      <c r="D268" s="12" t="s">
        <v>572</v>
      </c>
      <c r="E268" s="21">
        <v>3859325</v>
      </c>
      <c r="F268" s="32" t="s">
        <v>573</v>
      </c>
      <c r="G268" s="23">
        <v>144</v>
      </c>
      <c r="H268" s="19">
        <v>86</v>
      </c>
      <c r="I268" s="15">
        <v>0.25395348837209303</v>
      </c>
      <c r="J268" s="20">
        <v>0</v>
      </c>
      <c r="M268" s="18"/>
    </row>
    <row r="269" spans="1:13" s="17" customFormat="1" ht="17.25" customHeight="1" x14ac:dyDescent="0.2">
      <c r="A269" s="10">
        <v>259</v>
      </c>
      <c r="B269" s="11" t="s">
        <v>13</v>
      </c>
      <c r="C269" s="12" t="s">
        <v>567</v>
      </c>
      <c r="D269" s="12" t="s">
        <v>574</v>
      </c>
      <c r="E269" s="21">
        <v>3859324</v>
      </c>
      <c r="F269" s="32" t="s">
        <v>575</v>
      </c>
      <c r="G269" s="23">
        <v>96</v>
      </c>
      <c r="H269" s="19">
        <v>95</v>
      </c>
      <c r="I269" s="15">
        <v>0.20210526315789476</v>
      </c>
      <c r="J269" s="20">
        <v>0</v>
      </c>
      <c r="M269" s="18"/>
    </row>
    <row r="270" spans="1:13" s="17" customFormat="1" ht="17.25" customHeight="1" x14ac:dyDescent="0.2">
      <c r="A270" s="10">
        <v>260</v>
      </c>
      <c r="B270" s="11" t="s">
        <v>13</v>
      </c>
      <c r="C270" s="12" t="s">
        <v>567</v>
      </c>
      <c r="D270" s="12" t="s">
        <v>576</v>
      </c>
      <c r="E270" s="21">
        <v>3859329</v>
      </c>
      <c r="F270" s="32" t="s">
        <v>577</v>
      </c>
      <c r="G270" s="23">
        <v>96</v>
      </c>
      <c r="H270" s="19">
        <v>94</v>
      </c>
      <c r="I270" s="15">
        <v>0.12255319148936168</v>
      </c>
      <c r="J270" s="20">
        <v>0</v>
      </c>
      <c r="M270" s="18"/>
    </row>
    <row r="271" spans="1:13" s="17" customFormat="1" ht="17.25" customHeight="1" x14ac:dyDescent="0.2">
      <c r="A271" s="10">
        <v>261</v>
      </c>
      <c r="B271" s="11" t="s">
        <v>13</v>
      </c>
      <c r="C271" s="12" t="s">
        <v>578</v>
      </c>
      <c r="D271" s="12" t="s">
        <v>579</v>
      </c>
      <c r="E271" s="22">
        <v>3853321</v>
      </c>
      <c r="F271" s="11" t="s">
        <v>580</v>
      </c>
      <c r="G271" s="13">
        <v>816</v>
      </c>
      <c r="H271" s="14">
        <v>800</v>
      </c>
      <c r="I271" s="15">
        <v>0.14981249999999999</v>
      </c>
      <c r="J271" s="16">
        <v>0.27965000000000001</v>
      </c>
      <c r="M271" s="18"/>
    </row>
    <row r="272" spans="1:13" s="17" customFormat="1" ht="17.25" customHeight="1" x14ac:dyDescent="0.2">
      <c r="A272" s="10">
        <v>262</v>
      </c>
      <c r="B272" s="11" t="s">
        <v>13</v>
      </c>
      <c r="C272" s="12" t="s">
        <v>578</v>
      </c>
      <c r="D272" s="12" t="s">
        <v>581</v>
      </c>
      <c r="E272" s="21">
        <v>3853328</v>
      </c>
      <c r="F272" s="11" t="s">
        <v>582</v>
      </c>
      <c r="G272" s="13">
        <v>197</v>
      </c>
      <c r="H272" s="14">
        <v>165</v>
      </c>
      <c r="I272" s="33">
        <v>2.0848484848484849E-2</v>
      </c>
      <c r="J272" s="20">
        <v>0</v>
      </c>
      <c r="M272" s="18"/>
    </row>
    <row r="273" spans="1:13" s="17" customFormat="1" ht="17.25" customHeight="1" x14ac:dyDescent="0.2">
      <c r="A273" s="10">
        <v>263</v>
      </c>
      <c r="B273" s="11" t="s">
        <v>13</v>
      </c>
      <c r="C273" s="12" t="s">
        <v>578</v>
      </c>
      <c r="D273" s="12" t="s">
        <v>583</v>
      </c>
      <c r="E273" s="21">
        <v>3853324</v>
      </c>
      <c r="F273" s="11" t="s">
        <v>584</v>
      </c>
      <c r="G273" s="13">
        <v>251</v>
      </c>
      <c r="H273" s="14">
        <v>221</v>
      </c>
      <c r="I273" s="33">
        <v>3.190045248868778E-2</v>
      </c>
      <c r="J273" s="20">
        <v>0</v>
      </c>
      <c r="M273" s="18"/>
    </row>
    <row r="274" spans="1:13" s="17" customFormat="1" ht="17.25" customHeight="1" x14ac:dyDescent="0.2">
      <c r="A274" s="10">
        <v>264</v>
      </c>
      <c r="B274" s="11" t="s">
        <v>13</v>
      </c>
      <c r="C274" s="12" t="s">
        <v>578</v>
      </c>
      <c r="D274" s="12" t="s">
        <v>585</v>
      </c>
      <c r="E274" s="21">
        <v>3853326</v>
      </c>
      <c r="F274" s="11" t="s">
        <v>586</v>
      </c>
      <c r="G274" s="13">
        <v>176</v>
      </c>
      <c r="H274" s="14">
        <v>160</v>
      </c>
      <c r="I274" s="33">
        <v>5.0625000000000003E-2</v>
      </c>
      <c r="J274" s="20">
        <v>0</v>
      </c>
      <c r="M274" s="18"/>
    </row>
    <row r="275" spans="1:13" s="17" customFormat="1" ht="17.25" customHeight="1" x14ac:dyDescent="0.2">
      <c r="A275" s="10">
        <v>265</v>
      </c>
      <c r="B275" s="11" t="s">
        <v>13</v>
      </c>
      <c r="C275" s="12" t="s">
        <v>578</v>
      </c>
      <c r="D275" s="12" t="s">
        <v>587</v>
      </c>
      <c r="E275" s="21">
        <v>3853327</v>
      </c>
      <c r="F275" s="11" t="s">
        <v>588</v>
      </c>
      <c r="G275" s="13">
        <v>179</v>
      </c>
      <c r="H275" s="14">
        <v>133</v>
      </c>
      <c r="I275" s="33">
        <v>0.13353383458646614</v>
      </c>
      <c r="J275" s="20">
        <v>0</v>
      </c>
      <c r="M275" s="18"/>
    </row>
    <row r="276" spans="1:13" s="17" customFormat="1" ht="17.25" customHeight="1" x14ac:dyDescent="0.2">
      <c r="A276" s="10">
        <v>266</v>
      </c>
      <c r="B276" s="11" t="s">
        <v>13</v>
      </c>
      <c r="C276" s="12" t="s">
        <v>578</v>
      </c>
      <c r="D276" s="12" t="s">
        <v>589</v>
      </c>
      <c r="E276" s="21">
        <v>3853325</v>
      </c>
      <c r="F276" s="11" t="s">
        <v>590</v>
      </c>
      <c r="G276" s="13">
        <v>109</v>
      </c>
      <c r="H276" s="14">
        <v>79</v>
      </c>
      <c r="I276" s="33">
        <v>0.10126582278481014</v>
      </c>
      <c r="J276" s="20">
        <v>0</v>
      </c>
      <c r="M276" s="18"/>
    </row>
    <row r="277" spans="1:13" s="17" customFormat="1" ht="17.25" customHeight="1" x14ac:dyDescent="0.2">
      <c r="A277" s="10">
        <v>267</v>
      </c>
      <c r="B277" s="11" t="s">
        <v>13</v>
      </c>
      <c r="C277" s="12" t="s">
        <v>578</v>
      </c>
      <c r="D277" s="12" t="s">
        <v>591</v>
      </c>
      <c r="E277" s="21">
        <v>3853323</v>
      </c>
      <c r="F277" s="11" t="s">
        <v>592</v>
      </c>
      <c r="G277" s="13">
        <v>112</v>
      </c>
      <c r="H277" s="14">
        <v>88</v>
      </c>
      <c r="I277" s="33">
        <v>0.11499999999999999</v>
      </c>
      <c r="J277" s="20">
        <v>0</v>
      </c>
      <c r="M277" s="18"/>
    </row>
    <row r="278" spans="1:13" s="17" customFormat="1" ht="17.25" customHeight="1" x14ac:dyDescent="0.2">
      <c r="A278" s="10">
        <v>268</v>
      </c>
      <c r="B278" s="11" t="s">
        <v>13</v>
      </c>
      <c r="C278" s="12" t="s">
        <v>593</v>
      </c>
      <c r="D278" s="12" t="s">
        <v>594</v>
      </c>
      <c r="E278" s="12">
        <v>385962</v>
      </c>
      <c r="F278" s="7" t="s">
        <v>595</v>
      </c>
      <c r="G278" s="14">
        <v>1440</v>
      </c>
      <c r="H278" s="14">
        <v>1133</v>
      </c>
      <c r="I278" s="15">
        <v>0.21148278905560455</v>
      </c>
      <c r="J278" s="16">
        <v>0.15105913503971755</v>
      </c>
      <c r="M278" s="18"/>
    </row>
    <row r="279" spans="1:13" s="17" customFormat="1" ht="17.25" customHeight="1" x14ac:dyDescent="0.2">
      <c r="A279" s="10">
        <v>269</v>
      </c>
      <c r="B279" s="11" t="s">
        <v>13</v>
      </c>
      <c r="C279" s="12" t="s">
        <v>593</v>
      </c>
      <c r="D279" s="12" t="s">
        <v>596</v>
      </c>
      <c r="E279" s="12">
        <v>385962</v>
      </c>
      <c r="F279" s="7" t="s">
        <v>597</v>
      </c>
      <c r="G279" s="14">
        <v>96</v>
      </c>
      <c r="H279" s="14">
        <v>96</v>
      </c>
      <c r="I279" s="15">
        <v>0.19</v>
      </c>
      <c r="J279" s="16">
        <v>0</v>
      </c>
      <c r="M279" s="18"/>
    </row>
    <row r="280" spans="1:13" s="17" customFormat="1" ht="17.25" customHeight="1" x14ac:dyDescent="0.2">
      <c r="A280" s="10">
        <v>270</v>
      </c>
      <c r="B280" s="11" t="s">
        <v>13</v>
      </c>
      <c r="C280" s="12" t="s">
        <v>593</v>
      </c>
      <c r="D280" s="12" t="s">
        <v>598</v>
      </c>
      <c r="E280" s="22">
        <v>3859639</v>
      </c>
      <c r="F280" s="7" t="s">
        <v>599</v>
      </c>
      <c r="G280" s="23">
        <v>120</v>
      </c>
      <c r="H280" s="19">
        <v>107</v>
      </c>
      <c r="I280" s="20">
        <v>2.0934579439252334E-2</v>
      </c>
      <c r="J280" s="20">
        <v>0</v>
      </c>
      <c r="M280" s="18"/>
    </row>
    <row r="281" spans="1:13" s="17" customFormat="1" ht="17.25" customHeight="1" x14ac:dyDescent="0.2">
      <c r="A281" s="10">
        <v>271</v>
      </c>
      <c r="B281" s="11" t="s">
        <v>13</v>
      </c>
      <c r="C281" s="12" t="s">
        <v>593</v>
      </c>
      <c r="D281" s="12" t="s">
        <v>600</v>
      </c>
      <c r="E281" s="22">
        <v>3859644</v>
      </c>
      <c r="F281" s="7" t="s">
        <v>601</v>
      </c>
      <c r="G281" s="23">
        <v>144</v>
      </c>
      <c r="H281" s="19">
        <v>126</v>
      </c>
      <c r="I281" s="33">
        <v>5.1984126984126994E-2</v>
      </c>
      <c r="J281" s="20">
        <v>0</v>
      </c>
      <c r="M281" s="18"/>
    </row>
    <row r="282" spans="1:13" s="17" customFormat="1" ht="17.25" customHeight="1" x14ac:dyDescent="0.2">
      <c r="A282" s="10">
        <v>272</v>
      </c>
      <c r="B282" s="11" t="s">
        <v>13</v>
      </c>
      <c r="C282" s="12" t="s">
        <v>593</v>
      </c>
      <c r="D282" s="12" t="s">
        <v>602</v>
      </c>
      <c r="E282" s="22">
        <v>3859630</v>
      </c>
      <c r="F282" s="7" t="s">
        <v>603</v>
      </c>
      <c r="G282" s="23">
        <v>120</v>
      </c>
      <c r="H282" s="19">
        <v>54</v>
      </c>
      <c r="I282" s="33">
        <v>0.51851851851851849</v>
      </c>
      <c r="J282" s="20">
        <v>0</v>
      </c>
      <c r="M282" s="18"/>
    </row>
    <row r="283" spans="1:13" s="17" customFormat="1" ht="17.25" customHeight="1" x14ac:dyDescent="0.2">
      <c r="A283" s="10">
        <v>273</v>
      </c>
      <c r="B283" s="11" t="s">
        <v>13</v>
      </c>
      <c r="C283" s="12" t="s">
        <v>593</v>
      </c>
      <c r="D283" s="12" t="s">
        <v>604</v>
      </c>
      <c r="E283" s="22">
        <v>3859637</v>
      </c>
      <c r="F283" s="7" t="s">
        <v>605</v>
      </c>
      <c r="G283" s="23">
        <v>144</v>
      </c>
      <c r="H283" s="19">
        <v>141</v>
      </c>
      <c r="I283" s="33">
        <v>0.11829787234042552</v>
      </c>
      <c r="J283" s="20">
        <v>0</v>
      </c>
      <c r="M283" s="18"/>
    </row>
    <row r="284" spans="1:13" s="17" customFormat="1" ht="17.25" customHeight="1" x14ac:dyDescent="0.2">
      <c r="A284" s="10">
        <v>274</v>
      </c>
      <c r="B284" s="11" t="s">
        <v>13</v>
      </c>
      <c r="C284" s="12" t="s">
        <v>593</v>
      </c>
      <c r="D284" s="12" t="s">
        <v>606</v>
      </c>
      <c r="E284" s="22">
        <v>3859643</v>
      </c>
      <c r="F284" s="7" t="s">
        <v>607</v>
      </c>
      <c r="G284" s="23">
        <v>120</v>
      </c>
      <c r="H284" s="19">
        <v>102</v>
      </c>
      <c r="I284" s="33">
        <v>5.4901960784313732E-2</v>
      </c>
      <c r="J284" s="20">
        <v>0</v>
      </c>
      <c r="M284" s="18"/>
    </row>
    <row r="285" spans="1:13" s="17" customFormat="1" ht="17.25" customHeight="1" x14ac:dyDescent="0.2">
      <c r="A285" s="10">
        <v>275</v>
      </c>
      <c r="B285" s="11" t="s">
        <v>13</v>
      </c>
      <c r="C285" s="12" t="s">
        <v>593</v>
      </c>
      <c r="D285" s="12" t="s">
        <v>608</v>
      </c>
      <c r="E285" s="22">
        <v>3859631</v>
      </c>
      <c r="F285" s="7" t="s">
        <v>609</v>
      </c>
      <c r="G285" s="23">
        <v>96</v>
      </c>
      <c r="H285" s="19">
        <v>73</v>
      </c>
      <c r="I285" s="33">
        <v>5.2739726027397266E-2</v>
      </c>
      <c r="J285" s="20">
        <v>0</v>
      </c>
      <c r="M285" s="18"/>
    </row>
    <row r="286" spans="1:13" s="17" customFormat="1" ht="17.25" customHeight="1" x14ac:dyDescent="0.2">
      <c r="A286" s="10">
        <v>276</v>
      </c>
      <c r="B286" s="11" t="s">
        <v>13</v>
      </c>
      <c r="C286" s="12" t="s">
        <v>593</v>
      </c>
      <c r="D286" s="12" t="s">
        <v>610</v>
      </c>
      <c r="E286" s="22">
        <v>3859632</v>
      </c>
      <c r="F286" s="7" t="s">
        <v>611</v>
      </c>
      <c r="G286" s="23">
        <v>168</v>
      </c>
      <c r="H286" s="19">
        <v>147</v>
      </c>
      <c r="I286" s="33">
        <v>5.4081632653061235E-2</v>
      </c>
      <c r="J286" s="20">
        <v>0</v>
      </c>
      <c r="M286" s="18"/>
    </row>
    <row r="287" spans="1:13" s="17" customFormat="1" ht="17.25" customHeight="1" x14ac:dyDescent="0.2">
      <c r="A287" s="10">
        <v>277</v>
      </c>
      <c r="B287" s="11" t="s">
        <v>13</v>
      </c>
      <c r="C287" s="12" t="s">
        <v>593</v>
      </c>
      <c r="D287" s="12" t="s">
        <v>612</v>
      </c>
      <c r="E287" s="22">
        <v>3859635</v>
      </c>
      <c r="F287" s="7" t="s">
        <v>613</v>
      </c>
      <c r="G287" s="23">
        <v>120</v>
      </c>
      <c r="H287" s="19">
        <v>115</v>
      </c>
      <c r="I287" s="33">
        <v>5.0869565217391305E-2</v>
      </c>
      <c r="J287" s="20">
        <v>0</v>
      </c>
      <c r="M287" s="18"/>
    </row>
    <row r="288" spans="1:13" s="17" customFormat="1" ht="17.25" customHeight="1" x14ac:dyDescent="0.2">
      <c r="A288" s="10">
        <v>278</v>
      </c>
      <c r="B288" s="11" t="s">
        <v>13</v>
      </c>
      <c r="C288" s="12" t="s">
        <v>593</v>
      </c>
      <c r="D288" s="12" t="s">
        <v>614</v>
      </c>
      <c r="E288" s="22">
        <v>3859645</v>
      </c>
      <c r="F288" s="7" t="s">
        <v>615</v>
      </c>
      <c r="G288" s="23">
        <v>144</v>
      </c>
      <c r="H288" s="19">
        <v>103</v>
      </c>
      <c r="I288" s="33">
        <v>0.16932038834951457</v>
      </c>
      <c r="J288" s="20">
        <v>0</v>
      </c>
      <c r="M288" s="18"/>
    </row>
    <row r="289" spans="1:13" s="17" customFormat="1" ht="17.25" customHeight="1" x14ac:dyDescent="0.2">
      <c r="A289" s="10">
        <v>279</v>
      </c>
      <c r="B289" s="11" t="s">
        <v>13</v>
      </c>
      <c r="C289" s="12" t="s">
        <v>593</v>
      </c>
      <c r="D289" s="12" t="s">
        <v>616</v>
      </c>
      <c r="E289" s="22">
        <v>3859638</v>
      </c>
      <c r="F289" s="7" t="s">
        <v>617</v>
      </c>
      <c r="G289" s="23">
        <v>216</v>
      </c>
      <c r="H289" s="19">
        <v>197</v>
      </c>
      <c r="I289" s="33">
        <v>5.228426395939087E-2</v>
      </c>
      <c r="J289" s="20">
        <v>0</v>
      </c>
      <c r="M289" s="18"/>
    </row>
    <row r="290" spans="1:13" s="17" customFormat="1" ht="17.25" customHeight="1" x14ac:dyDescent="0.2">
      <c r="A290" s="10">
        <v>280</v>
      </c>
      <c r="B290" s="11" t="s">
        <v>13</v>
      </c>
      <c r="C290" s="12" t="s">
        <v>593</v>
      </c>
      <c r="D290" s="12" t="s">
        <v>618</v>
      </c>
      <c r="E290" s="22">
        <v>3859634</v>
      </c>
      <c r="F290" s="7" t="s">
        <v>619</v>
      </c>
      <c r="G290" s="23">
        <v>192</v>
      </c>
      <c r="H290" s="19">
        <v>188</v>
      </c>
      <c r="I290" s="33">
        <v>0.03</v>
      </c>
      <c r="J290" s="20">
        <v>0</v>
      </c>
      <c r="M290" s="18"/>
    </row>
    <row r="291" spans="1:13" s="17" customFormat="1" ht="17.25" customHeight="1" x14ac:dyDescent="0.2">
      <c r="A291" s="10">
        <v>281</v>
      </c>
      <c r="B291" s="11" t="s">
        <v>13</v>
      </c>
      <c r="C291" s="12" t="s">
        <v>593</v>
      </c>
      <c r="D291" s="12" t="s">
        <v>620</v>
      </c>
      <c r="E291" s="22">
        <v>3859636</v>
      </c>
      <c r="F291" s="7" t="s">
        <v>250</v>
      </c>
      <c r="G291" s="13">
        <v>192</v>
      </c>
      <c r="H291" s="19">
        <v>188</v>
      </c>
      <c r="I291" s="33">
        <v>0</v>
      </c>
      <c r="J291" s="20">
        <v>0</v>
      </c>
      <c r="M291" s="18"/>
    </row>
    <row r="292" spans="1:13" s="17" customFormat="1" ht="17.25" customHeight="1" x14ac:dyDescent="0.2">
      <c r="A292" s="10">
        <v>282</v>
      </c>
      <c r="B292" s="11" t="s">
        <v>13</v>
      </c>
      <c r="C292" s="12" t="s">
        <v>593</v>
      </c>
      <c r="D292" s="12" t="s">
        <v>621</v>
      </c>
      <c r="E292" s="22">
        <v>3859633</v>
      </c>
      <c r="F292" s="7" t="s">
        <v>622</v>
      </c>
      <c r="G292" s="13">
        <v>168</v>
      </c>
      <c r="H292" s="19">
        <v>151</v>
      </c>
      <c r="I292" s="33">
        <v>0</v>
      </c>
      <c r="J292" s="20">
        <v>0</v>
      </c>
      <c r="M292" s="18"/>
    </row>
    <row r="293" spans="1:13" s="17" customFormat="1" ht="17.25" customHeight="1" x14ac:dyDescent="0.2">
      <c r="A293" s="10">
        <v>283</v>
      </c>
      <c r="B293" s="11" t="s">
        <v>13</v>
      </c>
      <c r="C293" s="12" t="s">
        <v>623</v>
      </c>
      <c r="D293" s="12" t="s">
        <v>624</v>
      </c>
      <c r="E293" s="21">
        <v>385302</v>
      </c>
      <c r="F293" s="11" t="s">
        <v>625</v>
      </c>
      <c r="G293" s="13">
        <v>1224</v>
      </c>
      <c r="H293" s="13">
        <v>1188</v>
      </c>
      <c r="I293" s="15">
        <v>0.13175084175084176</v>
      </c>
      <c r="J293" s="16">
        <v>0.23309764309764308</v>
      </c>
      <c r="M293" s="18"/>
    </row>
    <row r="294" spans="1:13" s="17" customFormat="1" ht="17.25" customHeight="1" x14ac:dyDescent="0.2">
      <c r="A294" s="10">
        <v>284</v>
      </c>
      <c r="B294" s="11" t="s">
        <v>13</v>
      </c>
      <c r="C294" s="12" t="s">
        <v>623</v>
      </c>
      <c r="D294" s="12" t="s">
        <v>626</v>
      </c>
      <c r="E294" s="21">
        <v>38530237</v>
      </c>
      <c r="F294" s="11" t="s">
        <v>625</v>
      </c>
      <c r="G294" s="13">
        <v>48</v>
      </c>
      <c r="H294" s="13">
        <v>0</v>
      </c>
      <c r="I294" s="33">
        <v>0.01</v>
      </c>
      <c r="J294" s="20">
        <v>0.01</v>
      </c>
      <c r="M294" s="18"/>
    </row>
    <row r="295" spans="1:13" s="17" customFormat="1" ht="17.25" customHeight="1" x14ac:dyDescent="0.2">
      <c r="A295" s="10">
        <v>285</v>
      </c>
      <c r="B295" s="11" t="s">
        <v>13</v>
      </c>
      <c r="C295" s="12" t="s">
        <v>623</v>
      </c>
      <c r="D295" s="12" t="s">
        <v>627</v>
      </c>
      <c r="E295" s="21">
        <v>38530261</v>
      </c>
      <c r="F295" s="11" t="s">
        <v>628</v>
      </c>
      <c r="G295" s="13">
        <v>672</v>
      </c>
      <c r="H295" s="19">
        <v>447</v>
      </c>
      <c r="I295" s="15">
        <v>0.30442953020134228</v>
      </c>
      <c r="J295" s="16">
        <v>0.47838926174496643</v>
      </c>
      <c r="M295" s="18"/>
    </row>
    <row r="296" spans="1:13" s="17" customFormat="1" ht="17.25" customHeight="1" x14ac:dyDescent="0.2">
      <c r="A296" s="10">
        <v>286</v>
      </c>
      <c r="B296" s="11" t="s">
        <v>13</v>
      </c>
      <c r="C296" s="12" t="s">
        <v>623</v>
      </c>
      <c r="D296" s="12" t="s">
        <v>629</v>
      </c>
      <c r="E296" s="21">
        <v>38530233</v>
      </c>
      <c r="F296" s="11" t="s">
        <v>630</v>
      </c>
      <c r="G296" s="23">
        <v>216</v>
      </c>
      <c r="H296" s="19">
        <v>164</v>
      </c>
      <c r="I296" s="15">
        <v>0.24073170731707313</v>
      </c>
      <c r="J296" s="20">
        <v>0</v>
      </c>
      <c r="M296" s="18"/>
    </row>
    <row r="297" spans="1:13" s="17" customFormat="1" ht="17.25" customHeight="1" x14ac:dyDescent="0.2">
      <c r="A297" s="10">
        <v>287</v>
      </c>
      <c r="B297" s="11" t="s">
        <v>13</v>
      </c>
      <c r="C297" s="12" t="s">
        <v>623</v>
      </c>
      <c r="D297" s="12" t="s">
        <v>631</v>
      </c>
      <c r="E297" s="21">
        <v>38530253</v>
      </c>
      <c r="F297" s="11" t="s">
        <v>632</v>
      </c>
      <c r="G297" s="23">
        <v>240</v>
      </c>
      <c r="H297" s="19">
        <v>213</v>
      </c>
      <c r="I297" s="15">
        <v>0.12032863849765259</v>
      </c>
      <c r="J297" s="16">
        <v>0.19690140845070422</v>
      </c>
      <c r="M297" s="18"/>
    </row>
    <row r="298" spans="1:13" s="17" customFormat="1" ht="17.25" customHeight="1" x14ac:dyDescent="0.2">
      <c r="A298" s="10">
        <v>288</v>
      </c>
      <c r="B298" s="11" t="s">
        <v>13</v>
      </c>
      <c r="C298" s="12" t="s">
        <v>623</v>
      </c>
      <c r="D298" s="12" t="s">
        <v>633</v>
      </c>
      <c r="E298" s="21">
        <v>38530283</v>
      </c>
      <c r="F298" s="11" t="s">
        <v>634</v>
      </c>
      <c r="G298" s="23">
        <v>216</v>
      </c>
      <c r="H298" s="19">
        <v>122</v>
      </c>
      <c r="I298" s="15">
        <v>0.35655737704918034</v>
      </c>
      <c r="J298" s="20">
        <v>0</v>
      </c>
      <c r="M298" s="18"/>
    </row>
    <row r="299" spans="1:13" s="17" customFormat="1" ht="17.25" customHeight="1" x14ac:dyDescent="0.2">
      <c r="A299" s="10">
        <v>289</v>
      </c>
      <c r="B299" s="11" t="s">
        <v>13</v>
      </c>
      <c r="C299" s="12" t="s">
        <v>623</v>
      </c>
      <c r="D299" s="12" t="s">
        <v>635</v>
      </c>
      <c r="E299" s="21">
        <v>38530275</v>
      </c>
      <c r="F299" s="11" t="s">
        <v>636</v>
      </c>
      <c r="G299" s="23">
        <v>216</v>
      </c>
      <c r="H299" s="19">
        <v>173</v>
      </c>
      <c r="I299" s="15">
        <v>0.19040462427745666</v>
      </c>
      <c r="J299" s="20">
        <v>0</v>
      </c>
      <c r="M299" s="18"/>
    </row>
    <row r="300" spans="1:13" s="17" customFormat="1" ht="17.25" customHeight="1" x14ac:dyDescent="0.2">
      <c r="A300" s="10">
        <v>290</v>
      </c>
      <c r="B300" s="11" t="s">
        <v>13</v>
      </c>
      <c r="C300" s="12" t="s">
        <v>623</v>
      </c>
      <c r="D300" s="12" t="s">
        <v>637</v>
      </c>
      <c r="E300" s="21">
        <v>38530273</v>
      </c>
      <c r="F300" s="11" t="s">
        <v>638</v>
      </c>
      <c r="G300" s="23">
        <v>216</v>
      </c>
      <c r="H300" s="19">
        <v>150</v>
      </c>
      <c r="I300" s="15">
        <v>0.39440000000000003</v>
      </c>
      <c r="J300" s="20">
        <v>0</v>
      </c>
      <c r="M300" s="18"/>
    </row>
    <row r="301" spans="1:13" s="17" customFormat="1" ht="17.25" customHeight="1" x14ac:dyDescent="0.2">
      <c r="A301" s="10">
        <v>291</v>
      </c>
      <c r="B301" s="11" t="s">
        <v>13</v>
      </c>
      <c r="C301" s="12" t="s">
        <v>623</v>
      </c>
      <c r="D301" s="12" t="s">
        <v>639</v>
      </c>
      <c r="E301" s="21">
        <v>38530243</v>
      </c>
      <c r="F301" s="11" t="s">
        <v>640</v>
      </c>
      <c r="G301" s="23">
        <v>168</v>
      </c>
      <c r="H301" s="19">
        <v>142</v>
      </c>
      <c r="I301" s="20">
        <v>2.1267605633802814E-2</v>
      </c>
      <c r="J301" s="20">
        <v>0</v>
      </c>
      <c r="M301" s="18"/>
    </row>
    <row r="302" spans="1:13" s="17" customFormat="1" ht="17.25" customHeight="1" x14ac:dyDescent="0.2">
      <c r="A302" s="10">
        <v>292</v>
      </c>
      <c r="B302" s="11" t="s">
        <v>13</v>
      </c>
      <c r="C302" s="12" t="s">
        <v>623</v>
      </c>
      <c r="D302" s="12" t="s">
        <v>641</v>
      </c>
      <c r="E302" s="21">
        <v>38530293</v>
      </c>
      <c r="F302" s="11" t="s">
        <v>642</v>
      </c>
      <c r="G302" s="23">
        <v>120</v>
      </c>
      <c r="H302" s="19">
        <v>95</v>
      </c>
      <c r="I302" s="15">
        <v>0.32305263157894731</v>
      </c>
      <c r="J302" s="20">
        <v>0</v>
      </c>
      <c r="M302" s="18"/>
    </row>
    <row r="303" spans="1:13" s="17" customFormat="1" ht="17.25" customHeight="1" x14ac:dyDescent="0.2">
      <c r="A303" s="10">
        <v>293</v>
      </c>
      <c r="B303" s="11" t="s">
        <v>13</v>
      </c>
      <c r="C303" s="12" t="s">
        <v>643</v>
      </c>
      <c r="D303" s="12" t="s">
        <v>644</v>
      </c>
      <c r="E303" s="12">
        <v>38543840</v>
      </c>
      <c r="F303" s="34" t="s">
        <v>645</v>
      </c>
      <c r="G303" s="35">
        <v>216</v>
      </c>
      <c r="H303" s="36">
        <v>190</v>
      </c>
      <c r="I303" s="15">
        <v>0.34357894736842104</v>
      </c>
      <c r="J303" s="16">
        <v>0.24694736842105264</v>
      </c>
      <c r="M303" s="18"/>
    </row>
    <row r="304" spans="1:13" s="17" customFormat="1" ht="17.25" customHeight="1" x14ac:dyDescent="0.2">
      <c r="A304" s="10">
        <v>294</v>
      </c>
      <c r="B304" s="11" t="s">
        <v>13</v>
      </c>
      <c r="C304" s="12" t="s">
        <v>643</v>
      </c>
      <c r="D304" s="12" t="s">
        <v>646</v>
      </c>
      <c r="E304" s="12">
        <v>3854771</v>
      </c>
      <c r="F304" s="34" t="s">
        <v>647</v>
      </c>
      <c r="G304" s="13">
        <v>312</v>
      </c>
      <c r="H304" s="13">
        <v>270</v>
      </c>
      <c r="I304" s="15">
        <v>0.10111111111111111</v>
      </c>
      <c r="J304" s="20">
        <v>0</v>
      </c>
      <c r="M304" s="18"/>
    </row>
    <row r="305" spans="1:13" s="17" customFormat="1" ht="17.25" customHeight="1" x14ac:dyDescent="0.2">
      <c r="A305" s="10">
        <v>295</v>
      </c>
      <c r="B305" s="11" t="s">
        <v>13</v>
      </c>
      <c r="C305" s="12" t="s">
        <v>643</v>
      </c>
      <c r="D305" s="12" t="s">
        <v>648</v>
      </c>
      <c r="E305" s="12">
        <v>38543831</v>
      </c>
      <c r="F305" s="34" t="s">
        <v>649</v>
      </c>
      <c r="G305" s="13">
        <v>240</v>
      </c>
      <c r="H305" s="36">
        <v>204</v>
      </c>
      <c r="I305" s="15">
        <v>0.46372549019607839</v>
      </c>
      <c r="J305" s="16">
        <v>0.45294117647058818</v>
      </c>
      <c r="M305" s="18"/>
    </row>
    <row r="306" spans="1:13" s="17" customFormat="1" ht="17.25" customHeight="1" x14ac:dyDescent="0.2">
      <c r="A306" s="10">
        <v>296</v>
      </c>
      <c r="B306" s="11" t="s">
        <v>13</v>
      </c>
      <c r="C306" s="12" t="s">
        <v>643</v>
      </c>
      <c r="D306" s="12" t="s">
        <v>650</v>
      </c>
      <c r="E306" s="12">
        <v>38543836</v>
      </c>
      <c r="F306" s="34" t="s">
        <v>651</v>
      </c>
      <c r="G306" s="13">
        <v>96</v>
      </c>
      <c r="H306" s="36">
        <v>80</v>
      </c>
      <c r="I306" s="15">
        <v>0.27500000000000002</v>
      </c>
      <c r="J306" s="20">
        <v>0</v>
      </c>
      <c r="M306" s="18"/>
    </row>
    <row r="307" spans="1:13" s="17" customFormat="1" ht="17.25" customHeight="1" x14ac:dyDescent="0.2">
      <c r="A307" s="10">
        <v>297</v>
      </c>
      <c r="B307" s="11" t="s">
        <v>13</v>
      </c>
      <c r="C307" s="12" t="s">
        <v>643</v>
      </c>
      <c r="D307" s="12" t="s">
        <v>652</v>
      </c>
      <c r="E307" s="12">
        <v>38543837</v>
      </c>
      <c r="F307" s="34" t="s">
        <v>653</v>
      </c>
      <c r="G307" s="13">
        <v>120</v>
      </c>
      <c r="H307" s="36">
        <v>87</v>
      </c>
      <c r="I307" s="15">
        <v>0.48045977011494256</v>
      </c>
      <c r="J307" s="20">
        <v>0</v>
      </c>
      <c r="M307" s="18"/>
    </row>
    <row r="308" spans="1:13" s="17" customFormat="1" ht="17.25" customHeight="1" x14ac:dyDescent="0.2">
      <c r="A308" s="10">
        <v>298</v>
      </c>
      <c r="B308" s="11" t="s">
        <v>13</v>
      </c>
      <c r="C308" s="12" t="s">
        <v>643</v>
      </c>
      <c r="D308" s="12" t="s">
        <v>654</v>
      </c>
      <c r="E308" s="12">
        <v>38543834</v>
      </c>
      <c r="F308" s="34" t="s">
        <v>655</v>
      </c>
      <c r="G308" s="13">
        <v>96</v>
      </c>
      <c r="H308" s="13">
        <v>83</v>
      </c>
      <c r="I308" s="15">
        <v>0.28819277108433738</v>
      </c>
      <c r="J308" s="20">
        <v>0</v>
      </c>
      <c r="M308" s="18"/>
    </row>
    <row r="309" spans="1:13" s="17" customFormat="1" ht="17.25" customHeight="1" x14ac:dyDescent="0.2">
      <c r="A309" s="10">
        <v>299</v>
      </c>
      <c r="B309" s="11" t="s">
        <v>13</v>
      </c>
      <c r="C309" s="12" t="s">
        <v>643</v>
      </c>
      <c r="D309" s="12" t="s">
        <v>654</v>
      </c>
      <c r="E309" s="12">
        <v>38543835</v>
      </c>
      <c r="F309" s="34" t="s">
        <v>655</v>
      </c>
      <c r="G309" s="13">
        <v>96</v>
      </c>
      <c r="H309" s="13">
        <v>88</v>
      </c>
      <c r="I309" s="20">
        <v>0</v>
      </c>
      <c r="J309" s="20">
        <v>0</v>
      </c>
      <c r="M309" s="18"/>
    </row>
    <row r="310" spans="1:13" s="17" customFormat="1" ht="17.25" customHeight="1" x14ac:dyDescent="0.2">
      <c r="A310" s="10">
        <v>300</v>
      </c>
      <c r="B310" s="11" t="s">
        <v>13</v>
      </c>
      <c r="C310" s="12" t="s">
        <v>643</v>
      </c>
      <c r="D310" s="12" t="s">
        <v>656</v>
      </c>
      <c r="E310" s="12">
        <v>38543839</v>
      </c>
      <c r="F310" s="34" t="s">
        <v>657</v>
      </c>
      <c r="G310" s="13">
        <v>96</v>
      </c>
      <c r="H310" s="36">
        <v>76</v>
      </c>
      <c r="I310" s="15">
        <v>0.43697368421052635</v>
      </c>
      <c r="J310" s="20">
        <v>0</v>
      </c>
      <c r="M310" s="18"/>
    </row>
    <row r="311" spans="1:13" s="17" customFormat="1" ht="17.25" customHeight="1" x14ac:dyDescent="0.2">
      <c r="A311" s="10">
        <v>301</v>
      </c>
      <c r="B311" s="11" t="s">
        <v>13</v>
      </c>
      <c r="C311" s="12" t="s">
        <v>643</v>
      </c>
      <c r="D311" s="12" t="s">
        <v>513</v>
      </c>
      <c r="E311" s="12">
        <v>3854381</v>
      </c>
      <c r="F311" s="34" t="s">
        <v>658</v>
      </c>
      <c r="G311" s="13">
        <v>1024</v>
      </c>
      <c r="H311" s="36">
        <v>911</v>
      </c>
      <c r="I311" s="15">
        <v>0.48120746432491773</v>
      </c>
      <c r="J311" s="16">
        <v>0.2824478594950604</v>
      </c>
      <c r="M311" s="18"/>
    </row>
    <row r="312" spans="1:13" s="17" customFormat="1" ht="17.25" customHeight="1" x14ac:dyDescent="0.2">
      <c r="A312" s="10">
        <v>302</v>
      </c>
      <c r="B312" s="11" t="s">
        <v>13</v>
      </c>
      <c r="C312" s="12" t="s">
        <v>643</v>
      </c>
      <c r="D312" s="12" t="s">
        <v>659</v>
      </c>
      <c r="E312" s="12">
        <v>3854761</v>
      </c>
      <c r="F312" s="34" t="s">
        <v>660</v>
      </c>
      <c r="G312" s="13">
        <v>624</v>
      </c>
      <c r="H312" s="36">
        <v>538</v>
      </c>
      <c r="I312" s="15">
        <v>0.2971747211895911</v>
      </c>
      <c r="J312" s="16">
        <v>0.43514869888475832</v>
      </c>
      <c r="M312" s="18"/>
    </row>
    <row r="313" spans="1:13" s="17" customFormat="1" ht="17.25" customHeight="1" x14ac:dyDescent="0.2">
      <c r="A313" s="10">
        <v>303</v>
      </c>
      <c r="B313" s="11" t="s">
        <v>13</v>
      </c>
      <c r="C313" s="12" t="s">
        <v>643</v>
      </c>
      <c r="D313" s="12" t="s">
        <v>661</v>
      </c>
      <c r="E313" s="12">
        <v>3854770</v>
      </c>
      <c r="F313" s="34" t="s">
        <v>662</v>
      </c>
      <c r="G313" s="13">
        <v>384</v>
      </c>
      <c r="H313" s="13">
        <v>312</v>
      </c>
      <c r="I313" s="15">
        <v>0.35644230769230767</v>
      </c>
      <c r="J313" s="16">
        <v>0.50766025641025636</v>
      </c>
      <c r="M313" s="18"/>
    </row>
    <row r="314" spans="1:13" s="17" customFormat="1" ht="17.25" customHeight="1" x14ac:dyDescent="0.2">
      <c r="A314" s="10">
        <v>304</v>
      </c>
      <c r="B314" s="11" t="s">
        <v>13</v>
      </c>
      <c r="C314" s="12" t="s">
        <v>643</v>
      </c>
      <c r="D314" s="12" t="s">
        <v>661</v>
      </c>
      <c r="E314" s="12">
        <v>3854770</v>
      </c>
      <c r="F314" s="34" t="s">
        <v>662</v>
      </c>
      <c r="G314" s="13">
        <v>48</v>
      </c>
      <c r="H314" s="13">
        <v>10</v>
      </c>
      <c r="I314" s="20">
        <v>0</v>
      </c>
      <c r="J314" s="20">
        <v>0</v>
      </c>
      <c r="M314" s="18"/>
    </row>
    <row r="315" spans="1:13" s="17" customFormat="1" ht="17.25" customHeight="1" x14ac:dyDescent="0.2">
      <c r="A315" s="10">
        <v>305</v>
      </c>
      <c r="B315" s="11" t="s">
        <v>13</v>
      </c>
      <c r="C315" s="12" t="s">
        <v>643</v>
      </c>
      <c r="D315" s="12" t="s">
        <v>663</v>
      </c>
      <c r="E315" s="12">
        <v>38547222</v>
      </c>
      <c r="F315" s="34" t="s">
        <v>664</v>
      </c>
      <c r="G315" s="13">
        <v>384</v>
      </c>
      <c r="H315" s="13">
        <v>295</v>
      </c>
      <c r="I315" s="15">
        <v>0.2151186440677966</v>
      </c>
      <c r="J315" s="16">
        <v>0.55477966101694909</v>
      </c>
      <c r="M315" s="18"/>
    </row>
    <row r="316" spans="1:13" s="17" customFormat="1" ht="17.25" customHeight="1" x14ac:dyDescent="0.2">
      <c r="A316" s="10">
        <v>306</v>
      </c>
      <c r="B316" s="11" t="s">
        <v>13</v>
      </c>
      <c r="C316" s="12" t="s">
        <v>643</v>
      </c>
      <c r="D316" s="12" t="s">
        <v>663</v>
      </c>
      <c r="E316" s="12">
        <v>38547224</v>
      </c>
      <c r="F316" s="34" t="s">
        <v>664</v>
      </c>
      <c r="G316" s="13">
        <v>120</v>
      </c>
      <c r="H316" s="13">
        <v>100</v>
      </c>
      <c r="I316" s="20">
        <v>0</v>
      </c>
      <c r="J316" s="20">
        <v>0</v>
      </c>
      <c r="M316" s="18"/>
    </row>
    <row r="317" spans="1:13" s="17" customFormat="1" ht="17.25" customHeight="1" x14ac:dyDescent="0.2">
      <c r="A317" s="10">
        <v>307</v>
      </c>
      <c r="B317" s="11" t="s">
        <v>13</v>
      </c>
      <c r="C317" s="12" t="s">
        <v>643</v>
      </c>
      <c r="D317" s="12" t="s">
        <v>665</v>
      </c>
      <c r="E317" s="12">
        <v>38547791</v>
      </c>
      <c r="F317" s="34" t="s">
        <v>666</v>
      </c>
      <c r="G317" s="13">
        <v>192</v>
      </c>
      <c r="H317" s="36">
        <v>165</v>
      </c>
      <c r="I317" s="15">
        <v>0.38327272727272726</v>
      </c>
      <c r="J317" s="20">
        <v>0.54109090909090907</v>
      </c>
      <c r="M317" s="18"/>
    </row>
    <row r="318" spans="1:13" s="17" customFormat="1" ht="17.25" customHeight="1" x14ac:dyDescent="0.2">
      <c r="A318" s="10">
        <v>308</v>
      </c>
      <c r="B318" s="11" t="s">
        <v>13</v>
      </c>
      <c r="C318" s="12" t="s">
        <v>643</v>
      </c>
      <c r="D318" s="12" t="s">
        <v>667</v>
      </c>
      <c r="E318" s="12">
        <v>38547741</v>
      </c>
      <c r="F318" s="34" t="s">
        <v>668</v>
      </c>
      <c r="G318" s="13">
        <v>480</v>
      </c>
      <c r="H318" s="36">
        <v>442</v>
      </c>
      <c r="I318" s="15">
        <v>0.31631221719457009</v>
      </c>
      <c r="J318" s="16">
        <v>0.32651583710407239</v>
      </c>
      <c r="M318" s="18"/>
    </row>
    <row r="319" spans="1:13" s="17" customFormat="1" ht="17.25" customHeight="1" x14ac:dyDescent="0.2">
      <c r="A319" s="10">
        <v>309</v>
      </c>
      <c r="B319" s="11" t="s">
        <v>13</v>
      </c>
      <c r="C319" s="12" t="s">
        <v>643</v>
      </c>
      <c r="D319" s="12" t="s">
        <v>669</v>
      </c>
      <c r="E319" s="12">
        <v>38547745</v>
      </c>
      <c r="F319" s="34" t="s">
        <v>670</v>
      </c>
      <c r="G319" s="13">
        <v>168</v>
      </c>
      <c r="H319" s="36">
        <v>163</v>
      </c>
      <c r="I319" s="15">
        <v>0.44171779141104295</v>
      </c>
      <c r="J319" s="20">
        <v>0</v>
      </c>
      <c r="M319" s="18"/>
    </row>
    <row r="320" spans="1:13" s="17" customFormat="1" ht="17.25" customHeight="1" x14ac:dyDescent="0.2">
      <c r="A320" s="10">
        <v>310</v>
      </c>
      <c r="B320" s="11" t="s">
        <v>13</v>
      </c>
      <c r="C320" s="12" t="s">
        <v>643</v>
      </c>
      <c r="D320" s="12" t="s">
        <v>671</v>
      </c>
      <c r="E320" s="12">
        <v>38543846</v>
      </c>
      <c r="F320" s="34" t="s">
        <v>672</v>
      </c>
      <c r="G320" s="13">
        <v>48</v>
      </c>
      <c r="H320" s="36">
        <v>25</v>
      </c>
      <c r="I320" s="15">
        <v>0.54</v>
      </c>
      <c r="J320" s="20">
        <v>0</v>
      </c>
      <c r="M320" s="18"/>
    </row>
    <row r="321" spans="1:13" s="17" customFormat="1" ht="17.25" customHeight="1" x14ac:dyDescent="0.2">
      <c r="A321" s="10">
        <v>311</v>
      </c>
      <c r="B321" s="11" t="s">
        <v>13</v>
      </c>
      <c r="C321" s="12" t="s">
        <v>643</v>
      </c>
      <c r="D321" s="12" t="s">
        <v>673</v>
      </c>
      <c r="E321" s="12">
        <v>38547794</v>
      </c>
      <c r="F321" s="34" t="s">
        <v>674</v>
      </c>
      <c r="G321" s="13">
        <v>216</v>
      </c>
      <c r="H321" s="36">
        <v>134</v>
      </c>
      <c r="I321" s="15">
        <v>0.25231343283582092</v>
      </c>
      <c r="J321" s="20">
        <v>0</v>
      </c>
      <c r="M321" s="18"/>
    </row>
    <row r="322" spans="1:13" s="17" customFormat="1" ht="17.25" customHeight="1" x14ac:dyDescent="0.2">
      <c r="A322" s="10">
        <v>312</v>
      </c>
      <c r="B322" s="11" t="s">
        <v>13</v>
      </c>
      <c r="C322" s="12" t="s">
        <v>643</v>
      </c>
      <c r="D322" s="12" t="s">
        <v>675</v>
      </c>
      <c r="E322" s="12">
        <v>38547747</v>
      </c>
      <c r="F322" s="34" t="s">
        <v>676</v>
      </c>
      <c r="G322" s="13">
        <v>72</v>
      </c>
      <c r="H322" s="36">
        <v>59</v>
      </c>
      <c r="I322" s="15">
        <v>0.54915254237288136</v>
      </c>
      <c r="J322" s="20">
        <v>0</v>
      </c>
      <c r="M322" s="18"/>
    </row>
    <row r="323" spans="1:13" s="17" customFormat="1" ht="17.25" customHeight="1" x14ac:dyDescent="0.2">
      <c r="A323" s="10">
        <v>313</v>
      </c>
      <c r="B323" s="11" t="s">
        <v>13</v>
      </c>
      <c r="C323" s="12" t="s">
        <v>643</v>
      </c>
      <c r="D323" s="12" t="s">
        <v>677</v>
      </c>
      <c r="E323" s="12">
        <v>38547706</v>
      </c>
      <c r="F323" s="34" t="s">
        <v>678</v>
      </c>
      <c r="G323" s="13">
        <v>144</v>
      </c>
      <c r="H323" s="36">
        <v>94</v>
      </c>
      <c r="I323" s="15">
        <v>0.44925531914893613</v>
      </c>
      <c r="J323" s="20">
        <v>0</v>
      </c>
      <c r="M323" s="18"/>
    </row>
    <row r="324" spans="1:13" s="17" customFormat="1" ht="17.25" customHeight="1" x14ac:dyDescent="0.2">
      <c r="A324" s="10">
        <v>314</v>
      </c>
      <c r="B324" s="11" t="s">
        <v>13</v>
      </c>
      <c r="C324" s="12" t="s">
        <v>643</v>
      </c>
      <c r="D324" s="12" t="s">
        <v>679</v>
      </c>
      <c r="E324" s="12">
        <v>38547223</v>
      </c>
      <c r="F324" s="11" t="s">
        <v>680</v>
      </c>
      <c r="G324" s="13">
        <v>96</v>
      </c>
      <c r="H324" s="36">
        <v>66</v>
      </c>
      <c r="I324" s="15">
        <v>0.43909090909090903</v>
      </c>
      <c r="J324" s="20">
        <v>0</v>
      </c>
      <c r="M324" s="18"/>
    </row>
    <row r="325" spans="1:13" s="17" customFormat="1" ht="17.25" customHeight="1" x14ac:dyDescent="0.2">
      <c r="A325" s="10">
        <v>315</v>
      </c>
      <c r="B325" s="11" t="s">
        <v>13</v>
      </c>
      <c r="C325" s="12" t="s">
        <v>643</v>
      </c>
      <c r="D325" s="12" t="s">
        <v>681</v>
      </c>
      <c r="E325" s="12">
        <v>38547748</v>
      </c>
      <c r="F325" s="11" t="s">
        <v>682</v>
      </c>
      <c r="G325" s="13">
        <v>96</v>
      </c>
      <c r="H325" s="36">
        <v>87</v>
      </c>
      <c r="I325" s="15">
        <v>0.22206896551724137</v>
      </c>
      <c r="J325" s="20">
        <v>0</v>
      </c>
      <c r="M325" s="18"/>
    </row>
    <row r="326" spans="1:13" s="17" customFormat="1" ht="17.25" customHeight="1" x14ac:dyDescent="0.2">
      <c r="A326" s="10">
        <v>316</v>
      </c>
      <c r="B326" s="11" t="s">
        <v>13</v>
      </c>
      <c r="C326" s="12" t="s">
        <v>643</v>
      </c>
      <c r="D326" s="12" t="s">
        <v>683</v>
      </c>
      <c r="E326" s="12">
        <v>38543849</v>
      </c>
      <c r="F326" s="34" t="s">
        <v>684</v>
      </c>
      <c r="G326" s="13">
        <v>96</v>
      </c>
      <c r="H326" s="36">
        <v>79</v>
      </c>
      <c r="I326" s="15">
        <v>0.47341772151898731</v>
      </c>
      <c r="J326" s="20">
        <v>0</v>
      </c>
      <c r="M326" s="18"/>
    </row>
    <row r="327" spans="1:13" s="17" customFormat="1" ht="17.25" customHeight="1" x14ac:dyDescent="0.2">
      <c r="A327" s="10">
        <v>317</v>
      </c>
      <c r="B327" s="11" t="s">
        <v>13</v>
      </c>
      <c r="C327" s="12" t="s">
        <v>685</v>
      </c>
      <c r="D327" s="12" t="s">
        <v>686</v>
      </c>
      <c r="E327" s="12" t="s">
        <v>687</v>
      </c>
      <c r="F327" s="11" t="s">
        <v>688</v>
      </c>
      <c r="G327" s="14">
        <v>4192</v>
      </c>
      <c r="H327" s="14">
        <v>2752</v>
      </c>
      <c r="I327" s="15">
        <v>0.27570857558139533</v>
      </c>
      <c r="J327" s="16">
        <v>0.50730377906976742</v>
      </c>
      <c r="M327" s="18"/>
    </row>
    <row r="328" spans="1:13" s="17" customFormat="1" ht="17.25" customHeight="1" x14ac:dyDescent="0.2">
      <c r="A328" s="10">
        <v>318</v>
      </c>
      <c r="B328" s="11" t="s">
        <v>13</v>
      </c>
      <c r="C328" s="12" t="s">
        <v>685</v>
      </c>
      <c r="D328" s="12" t="s">
        <v>689</v>
      </c>
      <c r="E328" s="12" t="s">
        <v>690</v>
      </c>
      <c r="F328" s="11" t="s">
        <v>691</v>
      </c>
      <c r="G328" s="13">
        <v>2592</v>
      </c>
      <c r="H328" s="14">
        <v>1989</v>
      </c>
      <c r="I328" s="15">
        <v>0.28379084967320262</v>
      </c>
      <c r="J328" s="20">
        <v>0.45129198010441068</v>
      </c>
      <c r="M328" s="18"/>
    </row>
    <row r="329" spans="1:13" s="17" customFormat="1" ht="17.25" customHeight="1" x14ac:dyDescent="0.2">
      <c r="A329" s="10">
        <v>319</v>
      </c>
      <c r="B329" s="11" t="s">
        <v>13</v>
      </c>
      <c r="C329" s="12" t="s">
        <v>685</v>
      </c>
      <c r="D329" s="12" t="s">
        <v>692</v>
      </c>
      <c r="E329" s="12" t="s">
        <v>693</v>
      </c>
      <c r="F329" s="11" t="s">
        <v>694</v>
      </c>
      <c r="G329" s="13">
        <v>9328</v>
      </c>
      <c r="H329" s="14">
        <v>7080</v>
      </c>
      <c r="I329" s="15">
        <v>0.31633757062146894</v>
      </c>
      <c r="J329" s="20">
        <v>0.44324082738836224</v>
      </c>
      <c r="M329" s="18"/>
    </row>
    <row r="330" spans="1:13" s="17" customFormat="1" ht="17.25" customHeight="1" x14ac:dyDescent="0.2">
      <c r="A330" s="10">
        <v>320</v>
      </c>
      <c r="B330" s="11" t="s">
        <v>13</v>
      </c>
      <c r="C330" s="12" t="s">
        <v>685</v>
      </c>
      <c r="D330" s="12" t="s">
        <v>695</v>
      </c>
      <c r="E330" s="12" t="s">
        <v>696</v>
      </c>
      <c r="F330" s="11" t="s">
        <v>697</v>
      </c>
      <c r="G330" s="13">
        <v>2672</v>
      </c>
      <c r="H330" s="14">
        <v>1908</v>
      </c>
      <c r="I330" s="15">
        <v>0.31345911949685534</v>
      </c>
      <c r="J330" s="20">
        <v>0.47406115264427828</v>
      </c>
      <c r="M330" s="18"/>
    </row>
    <row r="331" spans="1:13" s="17" customFormat="1" ht="17.25" customHeight="1" x14ac:dyDescent="0.2">
      <c r="A331" s="10">
        <v>321</v>
      </c>
      <c r="B331" s="11" t="s">
        <v>13</v>
      </c>
      <c r="C331" s="12" t="s">
        <v>685</v>
      </c>
      <c r="D331" s="12" t="s">
        <v>698</v>
      </c>
      <c r="E331" s="12" t="s">
        <v>699</v>
      </c>
      <c r="F331" s="11" t="s">
        <v>700</v>
      </c>
      <c r="G331" s="13">
        <v>2016</v>
      </c>
      <c r="H331" s="14">
        <v>1689</v>
      </c>
      <c r="I331" s="15">
        <v>0.30337477797513329</v>
      </c>
      <c r="J331" s="20">
        <v>0.42255772646536416</v>
      </c>
      <c r="M331" s="18"/>
    </row>
    <row r="332" spans="1:13" s="17" customFormat="1" ht="17.25" customHeight="1" x14ac:dyDescent="0.2">
      <c r="A332" s="10">
        <v>322</v>
      </c>
      <c r="B332" s="11" t="s">
        <v>13</v>
      </c>
      <c r="C332" s="12" t="s">
        <v>685</v>
      </c>
      <c r="D332" s="12" t="s">
        <v>701</v>
      </c>
      <c r="E332" s="12" t="s">
        <v>702</v>
      </c>
      <c r="F332" s="11" t="s">
        <v>703</v>
      </c>
      <c r="G332" s="13">
        <v>2192</v>
      </c>
      <c r="H332" s="14">
        <v>1471</v>
      </c>
      <c r="I332" s="15">
        <v>0.26658735554044871</v>
      </c>
      <c r="J332" s="20">
        <v>0.52158395649218225</v>
      </c>
      <c r="M332" s="18"/>
    </row>
    <row r="333" spans="1:13" s="17" customFormat="1" ht="17.25" customHeight="1" x14ac:dyDescent="0.2">
      <c r="A333" s="10">
        <v>323</v>
      </c>
      <c r="B333" s="11" t="s">
        <v>13</v>
      </c>
      <c r="C333" s="12" t="s">
        <v>685</v>
      </c>
      <c r="D333" s="12" t="s">
        <v>704</v>
      </c>
      <c r="E333" s="12" t="s">
        <v>705</v>
      </c>
      <c r="F333" s="11" t="s">
        <v>706</v>
      </c>
      <c r="G333" s="13">
        <v>3992</v>
      </c>
      <c r="H333" s="14">
        <v>2778</v>
      </c>
      <c r="I333" s="15">
        <v>0.22318214542836576</v>
      </c>
      <c r="J333" s="20">
        <v>0.4240460763138949</v>
      </c>
      <c r="M333" s="18"/>
    </row>
    <row r="334" spans="1:13" s="17" customFormat="1" ht="17.25" customHeight="1" x14ac:dyDescent="0.2">
      <c r="A334" s="10">
        <v>324</v>
      </c>
      <c r="B334" s="11" t="s">
        <v>13</v>
      </c>
      <c r="C334" s="12" t="s">
        <v>685</v>
      </c>
      <c r="D334" s="12" t="s">
        <v>707</v>
      </c>
      <c r="E334" s="12" t="s">
        <v>708</v>
      </c>
      <c r="F334" s="11" t="s">
        <v>709</v>
      </c>
      <c r="G334" s="13">
        <v>1824</v>
      </c>
      <c r="H334" s="14">
        <v>1221</v>
      </c>
      <c r="I334" s="15">
        <v>0.29577395577395577</v>
      </c>
      <c r="J334" s="20">
        <v>0.38678132678132682</v>
      </c>
      <c r="M334" s="18"/>
    </row>
    <row r="335" spans="1:13" s="17" customFormat="1" ht="17.25" customHeight="1" x14ac:dyDescent="0.2">
      <c r="A335" s="10">
        <v>325</v>
      </c>
      <c r="B335" s="11" t="s">
        <v>13</v>
      </c>
      <c r="C335" s="12" t="s">
        <v>685</v>
      </c>
      <c r="D335" s="12" t="s">
        <v>710</v>
      </c>
      <c r="E335" s="12" t="s">
        <v>711</v>
      </c>
      <c r="F335" s="11" t="s">
        <v>712</v>
      </c>
      <c r="G335" s="13">
        <v>1536</v>
      </c>
      <c r="H335" s="14">
        <v>1248</v>
      </c>
      <c r="I335" s="15">
        <v>0.29855769230769236</v>
      </c>
      <c r="J335" s="20">
        <v>0.39807692307692311</v>
      </c>
      <c r="M335" s="18"/>
    </row>
    <row r="336" spans="1:13" s="17" customFormat="1" ht="17.25" customHeight="1" x14ac:dyDescent="0.2">
      <c r="A336" s="10">
        <v>326</v>
      </c>
      <c r="B336" s="11" t="s">
        <v>13</v>
      </c>
      <c r="C336" s="12" t="s">
        <v>685</v>
      </c>
      <c r="D336" s="12" t="s">
        <v>713</v>
      </c>
      <c r="E336" s="12" t="s">
        <v>714</v>
      </c>
      <c r="F336" s="11" t="s">
        <v>715</v>
      </c>
      <c r="G336" s="13">
        <v>1184</v>
      </c>
      <c r="H336" s="14">
        <v>792</v>
      </c>
      <c r="I336" s="15">
        <v>0.34507575757575759</v>
      </c>
      <c r="J336" s="20">
        <v>0</v>
      </c>
      <c r="M336" s="18"/>
    </row>
    <row r="337" spans="1:13" s="17" customFormat="1" ht="17.25" customHeight="1" x14ac:dyDescent="0.2">
      <c r="A337" s="10">
        <v>327</v>
      </c>
      <c r="B337" s="11" t="s">
        <v>13</v>
      </c>
      <c r="C337" s="12" t="s">
        <v>685</v>
      </c>
      <c r="D337" s="12" t="s">
        <v>716</v>
      </c>
      <c r="E337" s="12" t="s">
        <v>717</v>
      </c>
      <c r="F337" s="11" t="s">
        <v>718</v>
      </c>
      <c r="G337" s="13">
        <v>960</v>
      </c>
      <c r="H337" s="14">
        <v>732</v>
      </c>
      <c r="I337" s="15">
        <v>0.29435792349726775</v>
      </c>
      <c r="J337" s="20">
        <v>0.38571038251366119</v>
      </c>
      <c r="M337" s="18"/>
    </row>
    <row r="338" spans="1:13" s="17" customFormat="1" ht="17.25" customHeight="1" x14ac:dyDescent="0.2">
      <c r="A338" s="10">
        <v>328</v>
      </c>
      <c r="B338" s="11" t="s">
        <v>13</v>
      </c>
      <c r="C338" s="12" t="s">
        <v>685</v>
      </c>
      <c r="D338" s="12" t="s">
        <v>719</v>
      </c>
      <c r="E338" s="12" t="s">
        <v>720</v>
      </c>
      <c r="F338" s="11" t="s">
        <v>721</v>
      </c>
      <c r="G338" s="13">
        <v>1592</v>
      </c>
      <c r="H338" s="14">
        <v>1257</v>
      </c>
      <c r="I338" s="15">
        <v>0.30227525855210824</v>
      </c>
      <c r="J338" s="20">
        <v>0.39943516308671445</v>
      </c>
      <c r="M338" s="18"/>
    </row>
    <row r="339" spans="1:13" s="17" customFormat="1" ht="17.25" customHeight="1" x14ac:dyDescent="0.2">
      <c r="A339" s="10">
        <v>329</v>
      </c>
      <c r="B339" s="11" t="s">
        <v>13</v>
      </c>
      <c r="C339" s="12" t="s">
        <v>685</v>
      </c>
      <c r="D339" s="12" t="s">
        <v>722</v>
      </c>
      <c r="E339" s="12" t="s">
        <v>723</v>
      </c>
      <c r="F339" s="11" t="s">
        <v>724</v>
      </c>
      <c r="G339" s="13">
        <v>160</v>
      </c>
      <c r="H339" s="14">
        <v>103</v>
      </c>
      <c r="I339" s="15">
        <v>0.17660194174757282</v>
      </c>
      <c r="J339" s="20">
        <v>0</v>
      </c>
      <c r="M339" s="18"/>
    </row>
    <row r="340" spans="1:13" s="17" customFormat="1" ht="17.25" customHeight="1" x14ac:dyDescent="0.2">
      <c r="A340" s="10">
        <v>330</v>
      </c>
      <c r="B340" s="11" t="s">
        <v>13</v>
      </c>
      <c r="C340" s="12" t="s">
        <v>685</v>
      </c>
      <c r="D340" s="12" t="s">
        <v>725</v>
      </c>
      <c r="E340" s="12" t="s">
        <v>726</v>
      </c>
      <c r="F340" s="11" t="s">
        <v>727</v>
      </c>
      <c r="G340" s="13">
        <v>1280</v>
      </c>
      <c r="H340" s="14">
        <v>909</v>
      </c>
      <c r="I340" s="15">
        <v>0.27887788778877887</v>
      </c>
      <c r="J340" s="20">
        <v>0.39042904290429037</v>
      </c>
      <c r="M340" s="18"/>
    </row>
    <row r="341" spans="1:13" s="17" customFormat="1" ht="17.25" customHeight="1" x14ac:dyDescent="0.2">
      <c r="A341" s="10">
        <v>331</v>
      </c>
      <c r="B341" s="11" t="s">
        <v>13</v>
      </c>
      <c r="C341" s="12" t="s">
        <v>685</v>
      </c>
      <c r="D341" s="12" t="s">
        <v>728</v>
      </c>
      <c r="E341" s="12" t="s">
        <v>729</v>
      </c>
      <c r="F341" s="11" t="s">
        <v>730</v>
      </c>
      <c r="G341" s="13">
        <v>672</v>
      </c>
      <c r="H341" s="14">
        <v>455</v>
      </c>
      <c r="I341" s="15">
        <v>0.37714285714285711</v>
      </c>
      <c r="J341" s="20">
        <v>0</v>
      </c>
      <c r="M341" s="18"/>
    </row>
    <row r="342" spans="1:13" s="17" customFormat="1" ht="17.25" customHeight="1" x14ac:dyDescent="0.2">
      <c r="A342" s="10">
        <v>332</v>
      </c>
      <c r="B342" s="11" t="s">
        <v>13</v>
      </c>
      <c r="C342" s="12" t="s">
        <v>685</v>
      </c>
      <c r="D342" s="12" t="s">
        <v>731</v>
      </c>
      <c r="E342" s="12" t="s">
        <v>732</v>
      </c>
      <c r="F342" s="11" t="s">
        <v>733</v>
      </c>
      <c r="G342" s="13">
        <v>1536</v>
      </c>
      <c r="H342" s="14">
        <v>994</v>
      </c>
      <c r="I342" s="15">
        <v>0.3082997987927566</v>
      </c>
      <c r="J342" s="20">
        <v>0.4224849094567405</v>
      </c>
      <c r="M342" s="18"/>
    </row>
    <row r="343" spans="1:13" s="17" customFormat="1" ht="17.25" customHeight="1" x14ac:dyDescent="0.2">
      <c r="A343" s="10">
        <v>333</v>
      </c>
      <c r="B343" s="11" t="s">
        <v>13</v>
      </c>
      <c r="C343" s="12" t="s">
        <v>685</v>
      </c>
      <c r="D343" s="12" t="s">
        <v>734</v>
      </c>
      <c r="E343" s="12" t="s">
        <v>735</v>
      </c>
      <c r="F343" s="11" t="s">
        <v>736</v>
      </c>
      <c r="G343" s="13">
        <v>512</v>
      </c>
      <c r="H343" s="14">
        <v>353</v>
      </c>
      <c r="I343" s="15">
        <v>0.2136827195467422</v>
      </c>
      <c r="J343" s="20">
        <v>0.33739376770538243</v>
      </c>
      <c r="M343" s="18"/>
    </row>
    <row r="344" spans="1:13" s="17" customFormat="1" ht="17.25" customHeight="1" x14ac:dyDescent="0.2">
      <c r="A344" s="10">
        <v>334</v>
      </c>
      <c r="B344" s="11" t="s">
        <v>13</v>
      </c>
      <c r="C344" s="12" t="s">
        <v>685</v>
      </c>
      <c r="D344" s="12" t="s">
        <v>737</v>
      </c>
      <c r="E344" s="12" t="s">
        <v>738</v>
      </c>
      <c r="F344" s="11" t="s">
        <v>739</v>
      </c>
      <c r="G344" s="13">
        <v>512</v>
      </c>
      <c r="H344" s="14">
        <v>336</v>
      </c>
      <c r="I344" s="15">
        <v>0.28708333333333336</v>
      </c>
      <c r="J344" s="20">
        <v>0</v>
      </c>
      <c r="M344" s="18"/>
    </row>
    <row r="345" spans="1:13" s="17" customFormat="1" ht="17.25" customHeight="1" x14ac:dyDescent="0.2">
      <c r="A345" s="10">
        <v>335</v>
      </c>
      <c r="B345" s="11" t="s">
        <v>13</v>
      </c>
      <c r="C345" s="12" t="s">
        <v>685</v>
      </c>
      <c r="D345" s="12" t="s">
        <v>740</v>
      </c>
      <c r="E345" s="12" t="s">
        <v>741</v>
      </c>
      <c r="F345" s="11" t="s">
        <v>742</v>
      </c>
      <c r="G345" s="13">
        <v>448</v>
      </c>
      <c r="H345" s="14">
        <v>385</v>
      </c>
      <c r="I345" s="15">
        <v>0.23142857142857143</v>
      </c>
      <c r="J345" s="20">
        <v>0.37870129870129871</v>
      </c>
      <c r="M345" s="18"/>
    </row>
    <row r="346" spans="1:13" s="17" customFormat="1" ht="17.25" customHeight="1" x14ac:dyDescent="0.2">
      <c r="A346" s="10">
        <v>336</v>
      </c>
      <c r="B346" s="11" t="s">
        <v>13</v>
      </c>
      <c r="C346" s="12" t="s">
        <v>685</v>
      </c>
      <c r="D346" s="12" t="s">
        <v>743</v>
      </c>
      <c r="E346" s="12" t="s">
        <v>744</v>
      </c>
      <c r="F346" s="11" t="s">
        <v>745</v>
      </c>
      <c r="G346" s="13">
        <v>576</v>
      </c>
      <c r="H346" s="14">
        <v>442</v>
      </c>
      <c r="I346" s="15">
        <v>0.23572398190045249</v>
      </c>
      <c r="J346" s="20">
        <v>0.46119909502262441</v>
      </c>
      <c r="M346" s="18"/>
    </row>
    <row r="347" spans="1:13" s="17" customFormat="1" ht="17.25" customHeight="1" x14ac:dyDescent="0.2">
      <c r="A347" s="10">
        <v>337</v>
      </c>
      <c r="B347" s="11" t="s">
        <v>13</v>
      </c>
      <c r="C347" s="12" t="s">
        <v>685</v>
      </c>
      <c r="D347" s="12" t="s">
        <v>746</v>
      </c>
      <c r="E347" s="12" t="s">
        <v>747</v>
      </c>
      <c r="F347" s="11" t="s">
        <v>748</v>
      </c>
      <c r="G347" s="13">
        <v>576</v>
      </c>
      <c r="H347" s="14">
        <v>391</v>
      </c>
      <c r="I347" s="15">
        <v>0.31365728900255757</v>
      </c>
      <c r="J347" s="20">
        <v>0</v>
      </c>
      <c r="M347" s="18"/>
    </row>
    <row r="348" spans="1:13" s="17" customFormat="1" ht="17.25" customHeight="1" x14ac:dyDescent="0.2">
      <c r="A348" s="10">
        <v>338</v>
      </c>
      <c r="B348" s="11" t="s">
        <v>13</v>
      </c>
      <c r="C348" s="12" t="s">
        <v>685</v>
      </c>
      <c r="D348" s="12" t="s">
        <v>749</v>
      </c>
      <c r="E348" s="12" t="s">
        <v>750</v>
      </c>
      <c r="F348" s="11" t="s">
        <v>751</v>
      </c>
      <c r="G348" s="13">
        <v>480</v>
      </c>
      <c r="H348" s="14">
        <v>318</v>
      </c>
      <c r="I348" s="15">
        <v>0.30990566037735851</v>
      </c>
      <c r="J348" s="20">
        <v>0</v>
      </c>
      <c r="M348" s="18"/>
    </row>
    <row r="349" spans="1:13" s="17" customFormat="1" ht="17.25" customHeight="1" x14ac:dyDescent="0.2">
      <c r="A349" s="10">
        <v>339</v>
      </c>
      <c r="B349" s="11" t="s">
        <v>13</v>
      </c>
      <c r="C349" s="12" t="s">
        <v>685</v>
      </c>
      <c r="D349" s="12" t="s">
        <v>752</v>
      </c>
      <c r="E349" s="12" t="s">
        <v>753</v>
      </c>
      <c r="F349" s="11" t="s">
        <v>754</v>
      </c>
      <c r="G349" s="13">
        <v>800</v>
      </c>
      <c r="H349" s="14">
        <v>525</v>
      </c>
      <c r="I349" s="15">
        <v>0.23718095238095235</v>
      </c>
      <c r="J349" s="20">
        <v>0.39889523809523808</v>
      </c>
      <c r="M349" s="18"/>
    </row>
    <row r="350" spans="1:13" s="17" customFormat="1" ht="17.25" customHeight="1" x14ac:dyDescent="0.2">
      <c r="A350" s="10">
        <v>340</v>
      </c>
      <c r="B350" s="11" t="s">
        <v>13</v>
      </c>
      <c r="C350" s="12" t="s">
        <v>685</v>
      </c>
      <c r="D350" s="12" t="s">
        <v>755</v>
      </c>
      <c r="E350" s="12" t="s">
        <v>756</v>
      </c>
      <c r="F350" s="11" t="s">
        <v>757</v>
      </c>
      <c r="G350" s="13">
        <v>832</v>
      </c>
      <c r="H350" s="14">
        <v>547</v>
      </c>
      <c r="I350" s="15">
        <v>0.29755027422303476</v>
      </c>
      <c r="J350" s="20">
        <v>0</v>
      </c>
      <c r="M350" s="18"/>
    </row>
    <row r="351" spans="1:13" s="17" customFormat="1" ht="17.25" customHeight="1" x14ac:dyDescent="0.2">
      <c r="A351" s="10">
        <v>341</v>
      </c>
      <c r="B351" s="11" t="s">
        <v>13</v>
      </c>
      <c r="C351" s="12" t="s">
        <v>685</v>
      </c>
      <c r="D351" s="12" t="s">
        <v>758</v>
      </c>
      <c r="E351" s="12" t="s">
        <v>759</v>
      </c>
      <c r="F351" s="11" t="s">
        <v>760</v>
      </c>
      <c r="G351" s="13">
        <v>1536</v>
      </c>
      <c r="H351" s="14">
        <v>1097</v>
      </c>
      <c r="I351" s="15">
        <v>0.24306289881494988</v>
      </c>
      <c r="J351" s="20">
        <v>0</v>
      </c>
      <c r="M351" s="18"/>
    </row>
    <row r="352" spans="1:13" s="17" customFormat="1" ht="17.25" customHeight="1" x14ac:dyDescent="0.2">
      <c r="A352" s="10">
        <v>342</v>
      </c>
      <c r="B352" s="11" t="s">
        <v>13</v>
      </c>
      <c r="C352" s="12" t="s">
        <v>685</v>
      </c>
      <c r="D352" s="12" t="s">
        <v>761</v>
      </c>
      <c r="E352" s="12" t="s">
        <v>762</v>
      </c>
      <c r="F352" s="11" t="s">
        <v>763</v>
      </c>
      <c r="G352" s="13">
        <v>608</v>
      </c>
      <c r="H352" s="14">
        <v>484</v>
      </c>
      <c r="I352" s="15">
        <v>0.26752066115702483</v>
      </c>
      <c r="J352" s="20">
        <v>0</v>
      </c>
      <c r="M352" s="18"/>
    </row>
    <row r="353" spans="1:13" s="17" customFormat="1" ht="17.25" customHeight="1" x14ac:dyDescent="0.2">
      <c r="A353" s="10">
        <v>343</v>
      </c>
      <c r="B353" s="11" t="s">
        <v>13</v>
      </c>
      <c r="C353" s="12" t="s">
        <v>685</v>
      </c>
      <c r="D353" s="12" t="s">
        <v>764</v>
      </c>
      <c r="E353" s="12" t="s">
        <v>765</v>
      </c>
      <c r="F353" s="11" t="s">
        <v>766</v>
      </c>
      <c r="G353" s="13">
        <v>320</v>
      </c>
      <c r="H353" s="14">
        <v>277</v>
      </c>
      <c r="I353" s="15">
        <v>0.23191335740072205</v>
      </c>
      <c r="J353" s="20">
        <v>0</v>
      </c>
      <c r="M353" s="18"/>
    </row>
    <row r="354" spans="1:13" s="17" customFormat="1" ht="17.25" customHeight="1" x14ac:dyDescent="0.2">
      <c r="A354" s="10">
        <v>344</v>
      </c>
      <c r="B354" s="11" t="s">
        <v>13</v>
      </c>
      <c r="C354" s="12" t="s">
        <v>685</v>
      </c>
      <c r="D354" s="12" t="s">
        <v>767</v>
      </c>
      <c r="E354" s="12" t="s">
        <v>768</v>
      </c>
      <c r="F354" s="11" t="s">
        <v>769</v>
      </c>
      <c r="G354" s="13">
        <v>768</v>
      </c>
      <c r="H354" s="14">
        <v>600</v>
      </c>
      <c r="I354" s="15">
        <v>0.30053333333333332</v>
      </c>
      <c r="J354" s="20">
        <v>0.40786666666666666</v>
      </c>
      <c r="M354" s="18"/>
    </row>
    <row r="355" spans="1:13" s="17" customFormat="1" ht="17.25" customHeight="1" x14ac:dyDescent="0.2">
      <c r="A355" s="10">
        <v>345</v>
      </c>
      <c r="B355" s="11" t="s">
        <v>13</v>
      </c>
      <c r="C355" s="12" t="s">
        <v>685</v>
      </c>
      <c r="D355" s="12" t="s">
        <v>770</v>
      </c>
      <c r="E355" s="12" t="s">
        <v>771</v>
      </c>
      <c r="F355" s="11" t="s">
        <v>772</v>
      </c>
      <c r="G355" s="13">
        <v>448</v>
      </c>
      <c r="H355" s="14">
        <v>340</v>
      </c>
      <c r="I355" s="15">
        <v>0.22647058823529409</v>
      </c>
      <c r="J355" s="20">
        <v>0.31911764705882351</v>
      </c>
      <c r="M355" s="18"/>
    </row>
    <row r="356" spans="1:13" s="17" customFormat="1" ht="17.25" customHeight="1" x14ac:dyDescent="0.2">
      <c r="A356" s="10">
        <v>346</v>
      </c>
      <c r="B356" s="11" t="s">
        <v>13</v>
      </c>
      <c r="C356" s="12" t="s">
        <v>685</v>
      </c>
      <c r="D356" s="12" t="s">
        <v>773</v>
      </c>
      <c r="E356" s="12" t="s">
        <v>774</v>
      </c>
      <c r="F356" s="11" t="s">
        <v>775</v>
      </c>
      <c r="G356" s="13">
        <v>1024</v>
      </c>
      <c r="H356" s="14">
        <v>638</v>
      </c>
      <c r="I356" s="15">
        <v>0.36514106583072098</v>
      </c>
      <c r="J356" s="20">
        <v>0.61617554858934176</v>
      </c>
      <c r="M356" s="18"/>
    </row>
    <row r="357" spans="1:13" s="17" customFormat="1" ht="17.25" customHeight="1" x14ac:dyDescent="0.2">
      <c r="A357" s="10">
        <v>347</v>
      </c>
      <c r="B357" s="11" t="s">
        <v>13</v>
      </c>
      <c r="C357" s="12" t="s">
        <v>685</v>
      </c>
      <c r="D357" s="12" t="s">
        <v>776</v>
      </c>
      <c r="E357" s="12" t="s">
        <v>777</v>
      </c>
      <c r="F357" s="11" t="s">
        <v>778</v>
      </c>
      <c r="G357" s="13">
        <v>1152</v>
      </c>
      <c r="H357" s="14">
        <v>834</v>
      </c>
      <c r="I357" s="15">
        <v>0.2429496402877698</v>
      </c>
      <c r="J357" s="20">
        <v>0.37546762589928062</v>
      </c>
      <c r="M357" s="18"/>
    </row>
    <row r="358" spans="1:13" s="17" customFormat="1" ht="17.25" customHeight="1" x14ac:dyDescent="0.2">
      <c r="A358" s="10">
        <v>348</v>
      </c>
      <c r="B358" s="11" t="s">
        <v>13</v>
      </c>
      <c r="C358" s="12" t="s">
        <v>685</v>
      </c>
      <c r="D358" s="12" t="s">
        <v>779</v>
      </c>
      <c r="E358" s="12" t="s">
        <v>780</v>
      </c>
      <c r="F358" s="11" t="s">
        <v>781</v>
      </c>
      <c r="G358" s="13">
        <v>704</v>
      </c>
      <c r="H358" s="14">
        <v>468</v>
      </c>
      <c r="I358" s="15">
        <v>0.28472222222222221</v>
      </c>
      <c r="J358" s="20">
        <v>0</v>
      </c>
      <c r="M358" s="18"/>
    </row>
    <row r="359" spans="1:13" s="17" customFormat="1" ht="17.25" customHeight="1" x14ac:dyDescent="0.2">
      <c r="A359" s="10">
        <v>349</v>
      </c>
      <c r="B359" s="11" t="s">
        <v>13</v>
      </c>
      <c r="C359" s="12" t="s">
        <v>685</v>
      </c>
      <c r="D359" s="12" t="s">
        <v>782</v>
      </c>
      <c r="E359" s="12" t="s">
        <v>783</v>
      </c>
      <c r="F359" s="11" t="s">
        <v>784</v>
      </c>
      <c r="G359" s="13">
        <v>1120</v>
      </c>
      <c r="H359" s="14">
        <v>779</v>
      </c>
      <c r="I359" s="15">
        <v>0.34422336328626441</v>
      </c>
      <c r="J359" s="20">
        <v>0</v>
      </c>
      <c r="M359" s="18"/>
    </row>
    <row r="360" spans="1:13" s="17" customFormat="1" ht="17.25" customHeight="1" x14ac:dyDescent="0.2">
      <c r="A360" s="10">
        <v>350</v>
      </c>
      <c r="B360" s="11" t="s">
        <v>13</v>
      </c>
      <c r="C360" s="12" t="s">
        <v>685</v>
      </c>
      <c r="D360" s="12" t="s">
        <v>785</v>
      </c>
      <c r="E360" s="12" t="s">
        <v>786</v>
      </c>
      <c r="F360" s="11" t="s">
        <v>787</v>
      </c>
      <c r="G360" s="13">
        <v>608</v>
      </c>
      <c r="H360" s="14">
        <v>425</v>
      </c>
      <c r="I360" s="15">
        <v>0.28080000000000005</v>
      </c>
      <c r="J360" s="20">
        <v>0.35726400000000008</v>
      </c>
      <c r="M360" s="18"/>
    </row>
    <row r="361" spans="1:13" s="17" customFormat="1" ht="17.25" customHeight="1" x14ac:dyDescent="0.2">
      <c r="A361" s="10">
        <v>351</v>
      </c>
      <c r="B361" s="11" t="s">
        <v>13</v>
      </c>
      <c r="C361" s="12" t="s">
        <v>685</v>
      </c>
      <c r="D361" s="12" t="s">
        <v>788</v>
      </c>
      <c r="E361" s="12" t="s">
        <v>789</v>
      </c>
      <c r="F361" s="11" t="s">
        <v>790</v>
      </c>
      <c r="G361" s="13">
        <v>768</v>
      </c>
      <c r="H361" s="14">
        <v>500</v>
      </c>
      <c r="I361" s="15">
        <v>0.25431999999999999</v>
      </c>
      <c r="J361" s="20">
        <v>0</v>
      </c>
      <c r="M361" s="18"/>
    </row>
    <row r="362" spans="1:13" s="17" customFormat="1" ht="17.25" customHeight="1" x14ac:dyDescent="0.2">
      <c r="A362" s="10">
        <v>352</v>
      </c>
      <c r="B362" s="11" t="s">
        <v>13</v>
      </c>
      <c r="C362" s="12" t="s">
        <v>685</v>
      </c>
      <c r="D362" s="12" t="s">
        <v>791</v>
      </c>
      <c r="E362" s="12" t="s">
        <v>792</v>
      </c>
      <c r="F362" s="11" t="s">
        <v>793</v>
      </c>
      <c r="G362" s="13">
        <v>832</v>
      </c>
      <c r="H362" s="14">
        <v>558</v>
      </c>
      <c r="I362" s="15">
        <v>0.245</v>
      </c>
      <c r="J362" s="20">
        <v>0.34416666666666668</v>
      </c>
      <c r="M362" s="18"/>
    </row>
    <row r="363" spans="1:13" s="17" customFormat="1" ht="17.25" customHeight="1" x14ac:dyDescent="0.2">
      <c r="A363" s="10">
        <v>353</v>
      </c>
      <c r="B363" s="11" t="s">
        <v>13</v>
      </c>
      <c r="C363" s="12" t="s">
        <v>685</v>
      </c>
      <c r="D363" s="12" t="s">
        <v>794</v>
      </c>
      <c r="E363" s="12" t="s">
        <v>795</v>
      </c>
      <c r="F363" s="11" t="s">
        <v>796</v>
      </c>
      <c r="G363" s="13">
        <v>1152</v>
      </c>
      <c r="H363" s="14">
        <v>736</v>
      </c>
      <c r="I363" s="15">
        <v>0.25258152173913045</v>
      </c>
      <c r="J363" s="20">
        <v>0</v>
      </c>
      <c r="M363" s="18"/>
    </row>
    <row r="364" spans="1:13" s="17" customFormat="1" ht="17.25" customHeight="1" x14ac:dyDescent="0.2">
      <c r="A364" s="10">
        <v>354</v>
      </c>
      <c r="B364" s="11" t="s">
        <v>13</v>
      </c>
      <c r="C364" s="12" t="s">
        <v>685</v>
      </c>
      <c r="D364" s="12" t="s">
        <v>797</v>
      </c>
      <c r="E364" s="12" t="s">
        <v>798</v>
      </c>
      <c r="F364" s="11" t="s">
        <v>799</v>
      </c>
      <c r="G364" s="13">
        <v>512</v>
      </c>
      <c r="H364" s="14">
        <v>382</v>
      </c>
      <c r="I364" s="15">
        <v>0.13782722513089005</v>
      </c>
      <c r="J364" s="20">
        <v>0.49829842931937168</v>
      </c>
      <c r="M364" s="18"/>
    </row>
    <row r="365" spans="1:13" s="17" customFormat="1" ht="17.25" customHeight="1" x14ac:dyDescent="0.2">
      <c r="A365" s="10">
        <v>355</v>
      </c>
      <c r="B365" s="11" t="s">
        <v>13</v>
      </c>
      <c r="C365" s="12" t="s">
        <v>685</v>
      </c>
      <c r="D365" s="12" t="s">
        <v>800</v>
      </c>
      <c r="E365" s="12" t="s">
        <v>801</v>
      </c>
      <c r="F365" s="11" t="s">
        <v>802</v>
      </c>
      <c r="G365" s="13">
        <v>832</v>
      </c>
      <c r="H365" s="14">
        <v>588</v>
      </c>
      <c r="I365" s="15">
        <v>0.34884353741496599</v>
      </c>
      <c r="J365" s="20">
        <v>0.61047619047619051</v>
      </c>
      <c r="M365" s="18"/>
    </row>
    <row r="366" spans="1:13" s="17" customFormat="1" ht="17.25" customHeight="1" x14ac:dyDescent="0.2">
      <c r="A366" s="10">
        <v>356</v>
      </c>
      <c r="B366" s="11" t="s">
        <v>13</v>
      </c>
      <c r="C366" s="12" t="s">
        <v>685</v>
      </c>
      <c r="D366" s="12" t="s">
        <v>803</v>
      </c>
      <c r="E366" s="12" t="s">
        <v>804</v>
      </c>
      <c r="F366" s="11" t="s">
        <v>805</v>
      </c>
      <c r="G366" s="13">
        <v>512</v>
      </c>
      <c r="H366" s="14">
        <v>320</v>
      </c>
      <c r="I366" s="15">
        <v>0.31524999999999997</v>
      </c>
      <c r="J366" s="20">
        <v>0.44862499999999994</v>
      </c>
      <c r="M366" s="18"/>
    </row>
    <row r="367" spans="1:13" s="17" customFormat="1" ht="17.25" customHeight="1" x14ac:dyDescent="0.2">
      <c r="A367" s="10">
        <v>357</v>
      </c>
      <c r="B367" s="11" t="s">
        <v>13</v>
      </c>
      <c r="C367" s="12" t="s">
        <v>685</v>
      </c>
      <c r="D367" s="12" t="s">
        <v>806</v>
      </c>
      <c r="E367" s="12" t="s">
        <v>807</v>
      </c>
      <c r="F367" s="11" t="s">
        <v>808</v>
      </c>
      <c r="G367" s="13">
        <v>1216</v>
      </c>
      <c r="H367" s="14">
        <v>770</v>
      </c>
      <c r="I367" s="15">
        <v>0.28863636363636364</v>
      </c>
      <c r="J367" s="20">
        <v>0.39097107438016526</v>
      </c>
      <c r="M367" s="18"/>
    </row>
    <row r="368" spans="1:13" s="17" customFormat="1" ht="17.25" customHeight="1" x14ac:dyDescent="0.2">
      <c r="A368" s="10">
        <v>358</v>
      </c>
      <c r="B368" s="11" t="s">
        <v>13</v>
      </c>
      <c r="C368" s="12" t="s">
        <v>685</v>
      </c>
      <c r="D368" s="12" t="s">
        <v>809</v>
      </c>
      <c r="E368" s="12" t="s">
        <v>810</v>
      </c>
      <c r="F368" s="11" t="s">
        <v>811</v>
      </c>
      <c r="G368" s="13">
        <v>1248</v>
      </c>
      <c r="H368" s="14">
        <v>791</v>
      </c>
      <c r="I368" s="15">
        <v>0.32070796460176998</v>
      </c>
      <c r="J368" s="20">
        <v>0.23477055470534747</v>
      </c>
      <c r="M368" s="18"/>
    </row>
    <row r="369" spans="1:13" s="17" customFormat="1" ht="17.25" customHeight="1" x14ac:dyDescent="0.2">
      <c r="A369" s="10">
        <v>359</v>
      </c>
      <c r="B369" s="11" t="s">
        <v>13</v>
      </c>
      <c r="C369" s="12" t="s">
        <v>685</v>
      </c>
      <c r="D369" s="12" t="s">
        <v>812</v>
      </c>
      <c r="E369" s="12" t="s">
        <v>813</v>
      </c>
      <c r="F369" s="11" t="s">
        <v>814</v>
      </c>
      <c r="G369" s="13">
        <v>1280</v>
      </c>
      <c r="H369" s="14">
        <v>776</v>
      </c>
      <c r="I369" s="15">
        <v>0.27475515463917527</v>
      </c>
      <c r="J369" s="20">
        <v>0.43005154639175253</v>
      </c>
      <c r="M369" s="18"/>
    </row>
    <row r="370" spans="1:13" s="17" customFormat="1" ht="17.25" customHeight="1" x14ac:dyDescent="0.2">
      <c r="A370" s="10">
        <v>360</v>
      </c>
      <c r="B370" s="11" t="s">
        <v>13</v>
      </c>
      <c r="C370" s="12" t="s">
        <v>685</v>
      </c>
      <c r="D370" s="12" t="s">
        <v>815</v>
      </c>
      <c r="E370" s="12">
        <v>24</v>
      </c>
      <c r="F370" s="11" t="s">
        <v>688</v>
      </c>
      <c r="G370" s="13">
        <v>500</v>
      </c>
      <c r="H370" s="14">
        <v>171</v>
      </c>
      <c r="I370" s="15">
        <v>0.15497076023391812</v>
      </c>
      <c r="J370" s="20">
        <v>0</v>
      </c>
      <c r="M370" s="18"/>
    </row>
    <row r="371" spans="1:13" s="17" customFormat="1" ht="17.25" customHeight="1" x14ac:dyDescent="0.2">
      <c r="A371" s="10">
        <v>361</v>
      </c>
      <c r="B371" s="11" t="s">
        <v>13</v>
      </c>
      <c r="C371" s="12" t="s">
        <v>685</v>
      </c>
      <c r="D371" s="12" t="s">
        <v>816</v>
      </c>
      <c r="E371" s="12">
        <v>371</v>
      </c>
      <c r="F371" s="11" t="s">
        <v>817</v>
      </c>
      <c r="G371" s="13">
        <v>1272</v>
      </c>
      <c r="H371" s="14">
        <v>1076</v>
      </c>
      <c r="I371" s="15">
        <v>0.33448884758364311</v>
      </c>
      <c r="J371" s="20">
        <v>0.41486203721617992</v>
      </c>
      <c r="M371" s="18"/>
    </row>
    <row r="372" spans="1:13" s="17" customFormat="1" ht="17.25" customHeight="1" x14ac:dyDescent="0.2">
      <c r="A372" s="10">
        <v>362</v>
      </c>
      <c r="B372" s="11" t="s">
        <v>13</v>
      </c>
      <c r="C372" s="12" t="s">
        <v>685</v>
      </c>
      <c r="D372" s="12" t="s">
        <v>818</v>
      </c>
      <c r="E372" s="12">
        <v>372</v>
      </c>
      <c r="F372" s="11" t="s">
        <v>819</v>
      </c>
      <c r="G372" s="13">
        <v>224</v>
      </c>
      <c r="H372" s="14">
        <v>223</v>
      </c>
      <c r="I372" s="15">
        <v>0.25883408071748881</v>
      </c>
      <c r="J372" s="20">
        <v>0.47784753363228699</v>
      </c>
      <c r="M372" s="18"/>
    </row>
    <row r="373" spans="1:13" s="17" customFormat="1" ht="17.25" customHeight="1" x14ac:dyDescent="0.2">
      <c r="A373" s="10">
        <v>363</v>
      </c>
      <c r="B373" s="11" t="s">
        <v>13</v>
      </c>
      <c r="C373" s="12" t="s">
        <v>685</v>
      </c>
      <c r="D373" s="12" t="s">
        <v>820</v>
      </c>
      <c r="E373" s="12">
        <v>375</v>
      </c>
      <c r="F373" s="11" t="s">
        <v>821</v>
      </c>
      <c r="G373" s="13">
        <v>768</v>
      </c>
      <c r="H373" s="14">
        <v>642</v>
      </c>
      <c r="I373" s="15">
        <v>0.27258566978193144</v>
      </c>
      <c r="J373" s="20">
        <v>0.58878504672897192</v>
      </c>
      <c r="M373" s="18"/>
    </row>
    <row r="374" spans="1:13" s="17" customFormat="1" ht="17.25" customHeight="1" x14ac:dyDescent="0.2">
      <c r="A374" s="10">
        <v>364</v>
      </c>
      <c r="B374" s="11" t="s">
        <v>13</v>
      </c>
      <c r="C374" s="12" t="s">
        <v>685</v>
      </c>
      <c r="D374" s="12" t="s">
        <v>822</v>
      </c>
      <c r="E374" s="12">
        <v>376</v>
      </c>
      <c r="F374" s="11" t="s">
        <v>823</v>
      </c>
      <c r="G374" s="13">
        <v>768</v>
      </c>
      <c r="H374" s="14">
        <v>587</v>
      </c>
      <c r="I374" s="15">
        <v>0.29676320272572404</v>
      </c>
      <c r="J374" s="20">
        <v>0.58211243611584329</v>
      </c>
      <c r="M374" s="18"/>
    </row>
    <row r="375" spans="1:13" s="17" customFormat="1" ht="17.25" customHeight="1" x14ac:dyDescent="0.2">
      <c r="A375" s="10">
        <v>365</v>
      </c>
      <c r="B375" s="11" t="s">
        <v>13</v>
      </c>
      <c r="C375" s="12" t="s">
        <v>685</v>
      </c>
      <c r="D375" s="12" t="s">
        <v>824</v>
      </c>
      <c r="E375" s="12">
        <v>713</v>
      </c>
      <c r="F375" s="11" t="s">
        <v>825</v>
      </c>
      <c r="G375" s="13">
        <v>288</v>
      </c>
      <c r="H375" s="14">
        <v>264</v>
      </c>
      <c r="I375" s="15">
        <v>0.24306818181818185</v>
      </c>
      <c r="J375" s="20">
        <v>0</v>
      </c>
      <c r="M375" s="18"/>
    </row>
    <row r="376" spans="1:13" s="17" customFormat="1" ht="17.25" customHeight="1" x14ac:dyDescent="0.2">
      <c r="A376" s="10">
        <v>366</v>
      </c>
      <c r="B376" s="11" t="s">
        <v>13</v>
      </c>
      <c r="C376" s="12" t="s">
        <v>685</v>
      </c>
      <c r="D376" s="12" t="s">
        <v>826</v>
      </c>
      <c r="E376" s="12">
        <v>726</v>
      </c>
      <c r="F376" s="11" t="s">
        <v>827</v>
      </c>
      <c r="G376" s="13">
        <v>96</v>
      </c>
      <c r="H376" s="14">
        <v>66</v>
      </c>
      <c r="I376" s="15">
        <v>0.29924242424242425</v>
      </c>
      <c r="J376" s="20">
        <v>0</v>
      </c>
      <c r="M376" s="18"/>
    </row>
    <row r="377" spans="1:13" s="17" customFormat="1" ht="17.25" customHeight="1" x14ac:dyDescent="0.2">
      <c r="A377" s="10">
        <v>367</v>
      </c>
      <c r="B377" s="11" t="s">
        <v>13</v>
      </c>
      <c r="C377" s="12" t="s">
        <v>685</v>
      </c>
      <c r="D377" s="12" t="s">
        <v>828</v>
      </c>
      <c r="E377" s="12" t="s">
        <v>829</v>
      </c>
      <c r="F377" s="11" t="s">
        <v>830</v>
      </c>
      <c r="G377" s="13">
        <v>7440</v>
      </c>
      <c r="H377" s="14">
        <v>4594</v>
      </c>
      <c r="I377" s="15">
        <v>0.25984327383543754</v>
      </c>
      <c r="J377" s="20">
        <v>0.44882020026121033</v>
      </c>
      <c r="M377" s="18"/>
    </row>
    <row r="378" spans="1:13" s="17" customFormat="1" ht="17.25" customHeight="1" x14ac:dyDescent="0.2">
      <c r="A378" s="10">
        <v>368</v>
      </c>
      <c r="B378" s="11" t="s">
        <v>13</v>
      </c>
      <c r="C378" s="12" t="s">
        <v>685</v>
      </c>
      <c r="D378" s="12" t="s">
        <v>831</v>
      </c>
      <c r="E378" s="12" t="s">
        <v>832</v>
      </c>
      <c r="F378" s="11" t="s">
        <v>715</v>
      </c>
      <c r="G378" s="13">
        <v>6696</v>
      </c>
      <c r="H378" s="14">
        <v>4399</v>
      </c>
      <c r="I378" s="15">
        <v>0.25640372812002726</v>
      </c>
      <c r="J378" s="20">
        <v>0.43477153898613319</v>
      </c>
      <c r="M378" s="18"/>
    </row>
    <row r="379" spans="1:13" s="17" customFormat="1" ht="17.25" customHeight="1" x14ac:dyDescent="0.2">
      <c r="A379" s="10">
        <v>369</v>
      </c>
      <c r="B379" s="11" t="s">
        <v>13</v>
      </c>
      <c r="C379" s="12" t="s">
        <v>833</v>
      </c>
      <c r="D379" s="12" t="s">
        <v>834</v>
      </c>
      <c r="E379" s="21">
        <v>385642</v>
      </c>
      <c r="F379" s="11" t="s">
        <v>835</v>
      </c>
      <c r="G379" s="13">
        <v>3008</v>
      </c>
      <c r="H379" s="13">
        <v>2845</v>
      </c>
      <c r="I379" s="15">
        <v>1.016871704745167E-2</v>
      </c>
      <c r="J379" s="16">
        <v>0.35590509666080844</v>
      </c>
      <c r="M379" s="18"/>
    </row>
    <row r="380" spans="1:13" s="17" customFormat="1" ht="17.25" customHeight="1" x14ac:dyDescent="0.2">
      <c r="A380" s="10">
        <v>370</v>
      </c>
      <c r="B380" s="11" t="s">
        <v>13</v>
      </c>
      <c r="C380" s="12" t="s">
        <v>833</v>
      </c>
      <c r="D380" s="12" t="s">
        <v>836</v>
      </c>
      <c r="E380" s="21">
        <v>38564230</v>
      </c>
      <c r="F380" s="11" t="s">
        <v>837</v>
      </c>
      <c r="G380" s="13">
        <v>416</v>
      </c>
      <c r="H380" s="13">
        <v>379</v>
      </c>
      <c r="I380" s="15">
        <v>0</v>
      </c>
      <c r="J380" s="16">
        <v>0</v>
      </c>
      <c r="M380" s="18"/>
    </row>
    <row r="381" spans="1:13" s="17" customFormat="1" ht="17.25" customHeight="1" x14ac:dyDescent="0.2">
      <c r="A381" s="10">
        <v>371</v>
      </c>
      <c r="B381" s="11" t="s">
        <v>13</v>
      </c>
      <c r="C381" s="12" t="s">
        <v>833</v>
      </c>
      <c r="D381" s="12" t="s">
        <v>838</v>
      </c>
      <c r="E381" s="21">
        <v>3856431</v>
      </c>
      <c r="F381" s="11" t="s">
        <v>839</v>
      </c>
      <c r="G381" s="13">
        <v>2112</v>
      </c>
      <c r="H381" s="13">
        <v>1575</v>
      </c>
      <c r="I381" s="15">
        <v>0.24234920634920637</v>
      </c>
      <c r="J381" s="16">
        <v>0.38555555555555554</v>
      </c>
      <c r="M381" s="18"/>
    </row>
    <row r="382" spans="1:13" s="17" customFormat="1" ht="17.25" customHeight="1" x14ac:dyDescent="0.2">
      <c r="A382" s="10">
        <v>372</v>
      </c>
      <c r="B382" s="11" t="s">
        <v>13</v>
      </c>
      <c r="C382" s="12" t="s">
        <v>833</v>
      </c>
      <c r="D382" s="12" t="s">
        <v>840</v>
      </c>
      <c r="E382" s="21">
        <v>38564257</v>
      </c>
      <c r="F382" s="11" t="s">
        <v>841</v>
      </c>
      <c r="G382" s="13">
        <v>100</v>
      </c>
      <c r="H382" s="13">
        <v>89</v>
      </c>
      <c r="I382" s="20">
        <v>2.0898876404494386E-2</v>
      </c>
      <c r="J382" s="20">
        <v>0</v>
      </c>
      <c r="M382" s="18"/>
    </row>
    <row r="383" spans="1:13" s="17" customFormat="1" ht="17.25" customHeight="1" x14ac:dyDescent="0.2">
      <c r="A383" s="10">
        <v>373</v>
      </c>
      <c r="B383" s="11" t="s">
        <v>13</v>
      </c>
      <c r="C383" s="12" t="s">
        <v>833</v>
      </c>
      <c r="D383" s="12" t="s">
        <v>842</v>
      </c>
      <c r="E383" s="22">
        <v>38564287</v>
      </c>
      <c r="F383" s="11" t="s">
        <v>843</v>
      </c>
      <c r="G383" s="13">
        <v>40</v>
      </c>
      <c r="H383" s="13">
        <v>30</v>
      </c>
      <c r="I383" s="15">
        <v>0.38666666666666671</v>
      </c>
      <c r="J383" s="20">
        <v>0</v>
      </c>
      <c r="M383" s="18"/>
    </row>
    <row r="384" spans="1:13" s="17" customFormat="1" ht="17.25" customHeight="1" x14ac:dyDescent="0.2">
      <c r="A384" s="10">
        <v>374</v>
      </c>
      <c r="B384" s="11" t="s">
        <v>13</v>
      </c>
      <c r="C384" s="12" t="s">
        <v>833</v>
      </c>
      <c r="D384" s="12" t="s">
        <v>844</v>
      </c>
      <c r="E384" s="21">
        <v>38564251</v>
      </c>
      <c r="F384" s="11" t="s">
        <v>845</v>
      </c>
      <c r="G384" s="13">
        <v>416</v>
      </c>
      <c r="H384" s="13">
        <v>413</v>
      </c>
      <c r="I384" s="15">
        <v>0.24939467312348668</v>
      </c>
      <c r="J384" s="16">
        <v>0.19951573849878934</v>
      </c>
      <c r="M384" s="18"/>
    </row>
    <row r="385" spans="1:13" s="17" customFormat="1" ht="17.25" customHeight="1" x14ac:dyDescent="0.2">
      <c r="A385" s="10">
        <v>375</v>
      </c>
      <c r="B385" s="11" t="s">
        <v>13</v>
      </c>
      <c r="C385" s="12" t="s">
        <v>833</v>
      </c>
      <c r="D385" s="12" t="s">
        <v>846</v>
      </c>
      <c r="E385" s="21">
        <v>38564263</v>
      </c>
      <c r="F385" s="11" t="s">
        <v>847</v>
      </c>
      <c r="G385" s="13">
        <v>400</v>
      </c>
      <c r="H385" s="13">
        <v>290</v>
      </c>
      <c r="I385" s="15">
        <v>0.24110344827586211</v>
      </c>
      <c r="J385" s="20">
        <v>0</v>
      </c>
      <c r="M385" s="18"/>
    </row>
    <row r="386" spans="1:13" s="17" customFormat="1" ht="17.25" customHeight="1" x14ac:dyDescent="0.2">
      <c r="A386" s="10">
        <v>376</v>
      </c>
      <c r="B386" s="11" t="s">
        <v>13</v>
      </c>
      <c r="C386" s="12" t="s">
        <v>833</v>
      </c>
      <c r="D386" s="12" t="s">
        <v>848</v>
      </c>
      <c r="E386" s="21">
        <v>38564285</v>
      </c>
      <c r="F386" s="11" t="s">
        <v>849</v>
      </c>
      <c r="G386" s="13">
        <v>150</v>
      </c>
      <c r="H386" s="13">
        <v>121</v>
      </c>
      <c r="I386" s="15">
        <v>0.35685950413223144</v>
      </c>
      <c r="J386" s="20">
        <v>0</v>
      </c>
      <c r="M386" s="18"/>
    </row>
    <row r="387" spans="1:13" s="17" customFormat="1" ht="17.25" customHeight="1" x14ac:dyDescent="0.2">
      <c r="A387" s="10">
        <v>377</v>
      </c>
      <c r="B387" s="11" t="s">
        <v>13</v>
      </c>
      <c r="C387" s="12" t="s">
        <v>833</v>
      </c>
      <c r="D387" s="12" t="s">
        <v>850</v>
      </c>
      <c r="E387" s="21">
        <v>38564258</v>
      </c>
      <c r="F387" s="11" t="s">
        <v>851</v>
      </c>
      <c r="G387" s="13">
        <v>192</v>
      </c>
      <c r="H387" s="13">
        <v>190</v>
      </c>
      <c r="I387" s="15">
        <v>6.0631578947368418E-2</v>
      </c>
      <c r="J387" s="20">
        <v>0</v>
      </c>
      <c r="M387" s="18"/>
    </row>
    <row r="388" spans="1:13" s="17" customFormat="1" ht="17.25" customHeight="1" x14ac:dyDescent="0.2">
      <c r="A388" s="10">
        <v>378</v>
      </c>
      <c r="B388" s="11" t="s">
        <v>13</v>
      </c>
      <c r="C388" s="12" t="s">
        <v>833</v>
      </c>
      <c r="D388" s="12" t="s">
        <v>852</v>
      </c>
      <c r="E388" s="21">
        <v>38564283</v>
      </c>
      <c r="F388" s="11" t="s">
        <v>853</v>
      </c>
      <c r="G388" s="13">
        <v>200</v>
      </c>
      <c r="H388" s="13">
        <v>194</v>
      </c>
      <c r="I388" s="15">
        <v>0.21541237113402059</v>
      </c>
      <c r="J388" s="20">
        <v>0</v>
      </c>
      <c r="M388" s="18"/>
    </row>
    <row r="389" spans="1:13" s="17" customFormat="1" ht="17.25" customHeight="1" x14ac:dyDescent="0.2">
      <c r="A389" s="10">
        <v>379</v>
      </c>
      <c r="B389" s="11" t="s">
        <v>13</v>
      </c>
      <c r="C389" s="12" t="s">
        <v>833</v>
      </c>
      <c r="D389" s="12" t="s">
        <v>854</v>
      </c>
      <c r="E389" s="21">
        <v>38564273</v>
      </c>
      <c r="F389" s="11" t="s">
        <v>855</v>
      </c>
      <c r="G389" s="13">
        <v>100</v>
      </c>
      <c r="H389" s="13">
        <v>93</v>
      </c>
      <c r="I389" s="15">
        <v>0.17548387096774196</v>
      </c>
      <c r="J389" s="20">
        <v>0</v>
      </c>
      <c r="M389" s="18"/>
    </row>
    <row r="390" spans="1:13" s="17" customFormat="1" ht="17.25" customHeight="1" x14ac:dyDescent="0.2">
      <c r="A390" s="10">
        <v>380</v>
      </c>
      <c r="B390" s="11" t="s">
        <v>13</v>
      </c>
      <c r="C390" s="12" t="s">
        <v>833</v>
      </c>
      <c r="D390" s="12" t="s">
        <v>856</v>
      </c>
      <c r="E390" s="21">
        <v>38564286</v>
      </c>
      <c r="F390" s="11" t="s">
        <v>857</v>
      </c>
      <c r="G390" s="13">
        <v>150</v>
      </c>
      <c r="H390" s="13">
        <v>146</v>
      </c>
      <c r="I390" s="15">
        <v>7.8904109589041094E-2</v>
      </c>
      <c r="J390" s="20">
        <v>0</v>
      </c>
      <c r="M390" s="18"/>
    </row>
    <row r="391" spans="1:13" s="17" customFormat="1" ht="17.25" customHeight="1" x14ac:dyDescent="0.2">
      <c r="A391" s="10">
        <v>381</v>
      </c>
      <c r="B391" s="11" t="s">
        <v>13</v>
      </c>
      <c r="C391" s="12" t="s">
        <v>833</v>
      </c>
      <c r="D391" s="12" t="s">
        <v>858</v>
      </c>
      <c r="E391" s="21">
        <v>38564289</v>
      </c>
      <c r="F391" s="11" t="s">
        <v>859</v>
      </c>
      <c r="G391" s="13">
        <v>100</v>
      </c>
      <c r="H391" s="13">
        <v>87</v>
      </c>
      <c r="I391" s="15">
        <v>0.19436781609195403</v>
      </c>
      <c r="J391" s="20">
        <v>0</v>
      </c>
      <c r="M391" s="18"/>
    </row>
    <row r="392" spans="1:13" s="17" customFormat="1" ht="17.25" customHeight="1" x14ac:dyDescent="0.2">
      <c r="A392" s="10">
        <v>382</v>
      </c>
      <c r="B392" s="11" t="s">
        <v>13</v>
      </c>
      <c r="C392" s="12" t="s">
        <v>833</v>
      </c>
      <c r="D392" s="12" t="s">
        <v>860</v>
      </c>
      <c r="E392" s="21">
        <v>38564255</v>
      </c>
      <c r="F392" s="11" t="s">
        <v>861</v>
      </c>
      <c r="G392" s="13">
        <v>50</v>
      </c>
      <c r="H392" s="13">
        <v>36</v>
      </c>
      <c r="I392" s="15">
        <v>0.14000000000000001</v>
      </c>
      <c r="J392" s="20">
        <v>0</v>
      </c>
      <c r="M392" s="18"/>
    </row>
    <row r="393" spans="1:13" s="17" customFormat="1" ht="17.25" customHeight="1" x14ac:dyDescent="0.2">
      <c r="A393" s="10">
        <v>383</v>
      </c>
      <c r="B393" s="11" t="s">
        <v>13</v>
      </c>
      <c r="C393" s="12" t="s">
        <v>833</v>
      </c>
      <c r="D393" s="12" t="s">
        <v>862</v>
      </c>
      <c r="E393" s="21">
        <v>38564293</v>
      </c>
      <c r="F393" s="11" t="s">
        <v>863</v>
      </c>
      <c r="G393" s="13">
        <v>300</v>
      </c>
      <c r="H393" s="13">
        <v>224</v>
      </c>
      <c r="I393" s="15">
        <v>0.20441964285714287</v>
      </c>
      <c r="J393" s="20">
        <v>0</v>
      </c>
      <c r="M393" s="18"/>
    </row>
    <row r="394" spans="1:13" s="17" customFormat="1" ht="17.25" customHeight="1" x14ac:dyDescent="0.2">
      <c r="A394" s="10">
        <v>384</v>
      </c>
      <c r="B394" s="11" t="s">
        <v>13</v>
      </c>
      <c r="C394" s="12" t="s">
        <v>833</v>
      </c>
      <c r="D394" s="12" t="s">
        <v>864</v>
      </c>
      <c r="E394" s="21">
        <v>38564297</v>
      </c>
      <c r="F394" s="11" t="s">
        <v>865</v>
      </c>
      <c r="G394" s="13">
        <v>64</v>
      </c>
      <c r="H394" s="13">
        <v>63</v>
      </c>
      <c r="I394" s="15">
        <v>0.36571428571428566</v>
      </c>
      <c r="J394" s="20">
        <v>0</v>
      </c>
      <c r="M394" s="18"/>
    </row>
    <row r="395" spans="1:13" s="17" customFormat="1" ht="17.25" customHeight="1" x14ac:dyDescent="0.2">
      <c r="A395" s="10">
        <v>385</v>
      </c>
      <c r="B395" s="11" t="s">
        <v>13</v>
      </c>
      <c r="C395" s="12" t="s">
        <v>833</v>
      </c>
      <c r="D395" s="12" t="s">
        <v>866</v>
      </c>
      <c r="E395" s="21">
        <v>38564291</v>
      </c>
      <c r="F395" s="11" t="s">
        <v>867</v>
      </c>
      <c r="G395" s="13">
        <v>50</v>
      </c>
      <c r="H395" s="13">
        <v>32</v>
      </c>
      <c r="I395" s="15">
        <v>0.50312500000000004</v>
      </c>
      <c r="J395" s="20">
        <v>0</v>
      </c>
      <c r="M395" s="18"/>
    </row>
    <row r="396" spans="1:13" s="17" customFormat="1" ht="17.25" customHeight="1" x14ac:dyDescent="0.2">
      <c r="A396" s="10">
        <v>386</v>
      </c>
      <c r="B396" s="11" t="s">
        <v>13</v>
      </c>
      <c r="C396" s="12" t="s">
        <v>833</v>
      </c>
      <c r="D396" s="12" t="s">
        <v>868</v>
      </c>
      <c r="E396" s="21">
        <v>38564275</v>
      </c>
      <c r="F396" s="11" t="s">
        <v>869</v>
      </c>
      <c r="G396" s="13">
        <v>192</v>
      </c>
      <c r="H396" s="13">
        <v>145</v>
      </c>
      <c r="I396" s="15">
        <v>0.36813793103448278</v>
      </c>
      <c r="J396" s="20">
        <v>0</v>
      </c>
      <c r="M396" s="18"/>
    </row>
    <row r="397" spans="1:13" s="17" customFormat="1" ht="17.25" customHeight="1" x14ac:dyDescent="0.2">
      <c r="A397" s="10">
        <v>387</v>
      </c>
      <c r="B397" s="11" t="s">
        <v>13</v>
      </c>
      <c r="C397" s="12" t="s">
        <v>833</v>
      </c>
      <c r="D397" s="12" t="s">
        <v>870</v>
      </c>
      <c r="E397" s="21">
        <v>38564274</v>
      </c>
      <c r="F397" s="11" t="s">
        <v>871</v>
      </c>
      <c r="G397" s="13">
        <v>96</v>
      </c>
      <c r="H397" s="13">
        <v>42</v>
      </c>
      <c r="I397" s="15">
        <v>0.26190476190476192</v>
      </c>
      <c r="J397" s="20">
        <v>0</v>
      </c>
      <c r="M397" s="18"/>
    </row>
    <row r="398" spans="1:13" s="17" customFormat="1" ht="17.25" customHeight="1" x14ac:dyDescent="0.2">
      <c r="A398" s="10">
        <v>388</v>
      </c>
      <c r="B398" s="11" t="s">
        <v>13</v>
      </c>
      <c r="C398" s="12" t="s">
        <v>833</v>
      </c>
      <c r="D398" s="12" t="s">
        <v>872</v>
      </c>
      <c r="E398" s="21">
        <v>3856425</v>
      </c>
      <c r="F398" s="11" t="s">
        <v>873</v>
      </c>
      <c r="G398" s="13">
        <v>96</v>
      </c>
      <c r="H398" s="13">
        <v>86</v>
      </c>
      <c r="I398" s="15">
        <v>0.22465116279069766</v>
      </c>
      <c r="J398" s="20">
        <v>0</v>
      </c>
      <c r="M398" s="18"/>
    </row>
    <row r="399" spans="1:13" s="17" customFormat="1" ht="17.25" customHeight="1" x14ac:dyDescent="0.2">
      <c r="A399" s="10">
        <v>389</v>
      </c>
      <c r="B399" s="11" t="s">
        <v>13</v>
      </c>
      <c r="C399" s="12" t="s">
        <v>874</v>
      </c>
      <c r="D399" s="12" t="s">
        <v>875</v>
      </c>
      <c r="E399" s="21">
        <v>385632</v>
      </c>
      <c r="F399" s="11" t="s">
        <v>876</v>
      </c>
      <c r="G399" s="14">
        <v>2592</v>
      </c>
      <c r="H399" s="14">
        <v>2414</v>
      </c>
      <c r="I399" s="15">
        <v>7.0231980115990064E-2</v>
      </c>
      <c r="J399" s="16">
        <v>0.35115990057995028</v>
      </c>
      <c r="M399" s="18"/>
    </row>
    <row r="400" spans="1:13" s="17" customFormat="1" ht="17.25" customHeight="1" x14ac:dyDescent="0.2">
      <c r="A400" s="10">
        <v>390</v>
      </c>
      <c r="B400" s="11" t="s">
        <v>13</v>
      </c>
      <c r="C400" s="12" t="s">
        <v>874</v>
      </c>
      <c r="D400" s="12" t="s">
        <v>877</v>
      </c>
      <c r="E400" s="21">
        <v>38563265</v>
      </c>
      <c r="F400" s="11" t="s">
        <v>878</v>
      </c>
      <c r="G400" s="14">
        <v>168</v>
      </c>
      <c r="H400" s="19">
        <v>119</v>
      </c>
      <c r="I400" s="20">
        <v>0</v>
      </c>
      <c r="J400" s="16">
        <v>0.29495798319327732</v>
      </c>
      <c r="M400" s="18"/>
    </row>
    <row r="401" spans="1:13" s="17" customFormat="1" ht="17.25" customHeight="1" x14ac:dyDescent="0.2">
      <c r="A401" s="10">
        <v>391</v>
      </c>
      <c r="B401" s="11" t="s">
        <v>13</v>
      </c>
      <c r="C401" s="12" t="s">
        <v>874</v>
      </c>
      <c r="D401" s="12" t="s">
        <v>879</v>
      </c>
      <c r="E401" s="21">
        <v>38563295</v>
      </c>
      <c r="F401" s="11" t="s">
        <v>880</v>
      </c>
      <c r="G401" s="14">
        <v>96</v>
      </c>
      <c r="H401" s="19">
        <v>84</v>
      </c>
      <c r="I401" s="20">
        <v>0</v>
      </c>
      <c r="J401" s="16">
        <v>0.3066666666666667</v>
      </c>
      <c r="M401" s="18"/>
    </row>
    <row r="402" spans="1:13" s="17" customFormat="1" ht="17.25" customHeight="1" x14ac:dyDescent="0.2">
      <c r="A402" s="10">
        <v>392</v>
      </c>
      <c r="B402" s="11" t="s">
        <v>13</v>
      </c>
      <c r="C402" s="12" t="s">
        <v>874</v>
      </c>
      <c r="D402" s="12" t="s">
        <v>881</v>
      </c>
      <c r="E402" s="21">
        <v>38563266</v>
      </c>
      <c r="F402" s="11" t="s">
        <v>882</v>
      </c>
      <c r="G402" s="14">
        <v>120</v>
      </c>
      <c r="H402" s="19">
        <v>76</v>
      </c>
      <c r="I402" s="20">
        <v>0</v>
      </c>
      <c r="J402" s="16">
        <v>0.23763157894736842</v>
      </c>
      <c r="M402" s="18"/>
    </row>
    <row r="403" spans="1:13" s="17" customFormat="1" ht="17.25" customHeight="1" x14ac:dyDescent="0.2">
      <c r="A403" s="10">
        <v>393</v>
      </c>
      <c r="B403" s="11" t="s">
        <v>13</v>
      </c>
      <c r="C403" s="12" t="s">
        <v>874</v>
      </c>
      <c r="D403" s="12" t="s">
        <v>883</v>
      </c>
      <c r="E403" s="21">
        <v>38563267</v>
      </c>
      <c r="F403" s="11" t="s">
        <v>884</v>
      </c>
      <c r="G403" s="14">
        <v>96</v>
      </c>
      <c r="H403" s="19">
        <v>36</v>
      </c>
      <c r="I403" s="20">
        <v>0</v>
      </c>
      <c r="J403" s="16">
        <v>0.26666666666666666</v>
      </c>
      <c r="M403" s="18"/>
    </row>
    <row r="404" spans="1:13" s="17" customFormat="1" ht="17.25" customHeight="1" x14ac:dyDescent="0.2">
      <c r="A404" s="10">
        <v>394</v>
      </c>
      <c r="B404" s="11" t="s">
        <v>13</v>
      </c>
      <c r="C404" s="12" t="s">
        <v>874</v>
      </c>
      <c r="D404" s="12" t="s">
        <v>885</v>
      </c>
      <c r="E404" s="21">
        <v>38563293</v>
      </c>
      <c r="F404" s="11" t="s">
        <v>886</v>
      </c>
      <c r="G404" s="14">
        <v>216</v>
      </c>
      <c r="H404" s="19">
        <v>193</v>
      </c>
      <c r="I404" s="20">
        <v>0</v>
      </c>
      <c r="J404" s="16">
        <v>0.36113989637305705</v>
      </c>
      <c r="M404" s="18"/>
    </row>
    <row r="405" spans="1:13" s="17" customFormat="1" ht="17.25" customHeight="1" x14ac:dyDescent="0.2">
      <c r="A405" s="10">
        <v>395</v>
      </c>
      <c r="B405" s="11" t="s">
        <v>13</v>
      </c>
      <c r="C405" s="12" t="s">
        <v>874</v>
      </c>
      <c r="D405" s="12" t="s">
        <v>887</v>
      </c>
      <c r="E405" s="21">
        <v>38563253</v>
      </c>
      <c r="F405" s="11" t="s">
        <v>888</v>
      </c>
      <c r="G405" s="14">
        <v>264</v>
      </c>
      <c r="H405" s="19">
        <v>257</v>
      </c>
      <c r="I405" s="20">
        <v>0</v>
      </c>
      <c r="J405" s="16">
        <v>0.42980544747081706</v>
      </c>
      <c r="M405" s="18"/>
    </row>
    <row r="406" spans="1:13" s="17" customFormat="1" ht="17.25" customHeight="1" x14ac:dyDescent="0.2">
      <c r="A406" s="10">
        <v>396</v>
      </c>
      <c r="B406" s="11" t="s">
        <v>13</v>
      </c>
      <c r="C406" s="12" t="s">
        <v>874</v>
      </c>
      <c r="D406" s="12" t="s">
        <v>889</v>
      </c>
      <c r="E406" s="21">
        <v>38563243</v>
      </c>
      <c r="F406" s="11" t="s">
        <v>890</v>
      </c>
      <c r="G406" s="14">
        <v>192</v>
      </c>
      <c r="H406" s="19">
        <v>179</v>
      </c>
      <c r="I406" s="20">
        <v>0</v>
      </c>
      <c r="J406" s="16">
        <v>7.3519553072625712E-2</v>
      </c>
      <c r="M406" s="18"/>
    </row>
    <row r="407" spans="1:13" s="17" customFormat="1" ht="17.25" customHeight="1" x14ac:dyDescent="0.2">
      <c r="A407" s="10">
        <v>397</v>
      </c>
      <c r="B407" s="11" t="s">
        <v>13</v>
      </c>
      <c r="C407" s="12" t="s">
        <v>874</v>
      </c>
      <c r="D407" s="12" t="s">
        <v>891</v>
      </c>
      <c r="E407" s="21">
        <v>38563283</v>
      </c>
      <c r="F407" s="11" t="s">
        <v>892</v>
      </c>
      <c r="G407" s="37">
        <v>144</v>
      </c>
      <c r="H407" s="19">
        <v>117</v>
      </c>
      <c r="I407" s="20">
        <v>0</v>
      </c>
      <c r="J407" s="16">
        <v>0.21358974358974356</v>
      </c>
      <c r="M407" s="18"/>
    </row>
    <row r="408" spans="1:13" s="17" customFormat="1" ht="17.25" customHeight="1" x14ac:dyDescent="0.2">
      <c r="A408" s="10">
        <v>398</v>
      </c>
      <c r="B408" s="11" t="s">
        <v>13</v>
      </c>
      <c r="C408" s="12" t="s">
        <v>874</v>
      </c>
      <c r="D408" s="12" t="s">
        <v>893</v>
      </c>
      <c r="E408" s="21">
        <v>38563299</v>
      </c>
      <c r="F408" s="11" t="s">
        <v>894</v>
      </c>
      <c r="G408" s="14">
        <v>144</v>
      </c>
      <c r="H408" s="19">
        <v>72</v>
      </c>
      <c r="I408" s="20">
        <v>0</v>
      </c>
      <c r="J408" s="16">
        <v>0.39861111111111108</v>
      </c>
      <c r="M408" s="18"/>
    </row>
    <row r="409" spans="1:13" s="17" customFormat="1" ht="17.25" customHeight="1" x14ac:dyDescent="0.2">
      <c r="A409" s="10">
        <v>399</v>
      </c>
      <c r="B409" s="11" t="s">
        <v>13</v>
      </c>
      <c r="C409" s="12" t="s">
        <v>874</v>
      </c>
      <c r="D409" s="12" t="s">
        <v>895</v>
      </c>
      <c r="E409" s="21">
        <v>38563273</v>
      </c>
      <c r="F409" s="11" t="s">
        <v>896</v>
      </c>
      <c r="G409" s="37">
        <v>192</v>
      </c>
      <c r="H409" s="19">
        <v>179</v>
      </c>
      <c r="I409" s="20">
        <v>0</v>
      </c>
      <c r="J409" s="16">
        <v>0.1486033519553073</v>
      </c>
      <c r="M409" s="18"/>
    </row>
    <row r="410" spans="1:13" s="17" customFormat="1" ht="17.25" customHeight="1" x14ac:dyDescent="0.2">
      <c r="A410" s="10">
        <v>400</v>
      </c>
      <c r="B410" s="11" t="s">
        <v>13</v>
      </c>
      <c r="C410" s="12" t="s">
        <v>874</v>
      </c>
      <c r="D410" s="12" t="s">
        <v>897</v>
      </c>
      <c r="E410" s="21">
        <v>38563264</v>
      </c>
      <c r="F410" s="11" t="s">
        <v>898</v>
      </c>
      <c r="G410" s="37">
        <v>216</v>
      </c>
      <c r="H410" s="19">
        <v>174</v>
      </c>
      <c r="I410" s="20">
        <v>0</v>
      </c>
      <c r="J410" s="16">
        <v>0.27494252873563219</v>
      </c>
      <c r="M410" s="18"/>
    </row>
    <row r="411" spans="1:13" s="17" customFormat="1" ht="17.25" customHeight="1" x14ac:dyDescent="0.2">
      <c r="A411" s="10">
        <v>401</v>
      </c>
      <c r="B411" s="11" t="s">
        <v>13</v>
      </c>
      <c r="C411" s="12" t="s">
        <v>874</v>
      </c>
      <c r="D411" s="12" t="s">
        <v>899</v>
      </c>
      <c r="E411" s="21">
        <v>38563291</v>
      </c>
      <c r="F411" s="11" t="s">
        <v>900</v>
      </c>
      <c r="G411" s="37">
        <v>144</v>
      </c>
      <c r="H411" s="19">
        <v>131</v>
      </c>
      <c r="I411" s="20">
        <v>0</v>
      </c>
      <c r="J411" s="16">
        <v>0.28335877862595416</v>
      </c>
      <c r="M411" s="18"/>
    </row>
    <row r="412" spans="1:13" s="17" customFormat="1" ht="17.25" customHeight="1" x14ac:dyDescent="0.2">
      <c r="A412" s="10">
        <v>402</v>
      </c>
      <c r="B412" s="11" t="s">
        <v>13</v>
      </c>
      <c r="C412" s="12" t="s">
        <v>874</v>
      </c>
      <c r="D412" s="12" t="s">
        <v>901</v>
      </c>
      <c r="E412" s="21">
        <v>38563263</v>
      </c>
      <c r="F412" s="11" t="s">
        <v>902</v>
      </c>
      <c r="G412" s="37">
        <v>144</v>
      </c>
      <c r="H412" s="19">
        <v>133</v>
      </c>
      <c r="I412" s="20">
        <v>0</v>
      </c>
      <c r="J412" s="16">
        <v>0.32962406015037593</v>
      </c>
      <c r="M412" s="18"/>
    </row>
    <row r="413" spans="1:13" s="17" customFormat="1" ht="17.25" customHeight="1" x14ac:dyDescent="0.2">
      <c r="A413" s="10">
        <v>403</v>
      </c>
      <c r="B413" s="11" t="s">
        <v>13</v>
      </c>
      <c r="C413" s="12" t="s">
        <v>874</v>
      </c>
      <c r="D413" s="12" t="s">
        <v>903</v>
      </c>
      <c r="E413" s="21">
        <v>38563298</v>
      </c>
      <c r="F413" s="11" t="s">
        <v>904</v>
      </c>
      <c r="G413" s="37">
        <v>120</v>
      </c>
      <c r="H413" s="19">
        <v>108</v>
      </c>
      <c r="I413" s="20">
        <v>0</v>
      </c>
      <c r="J413" s="16">
        <v>2.0185185185185188E-2</v>
      </c>
      <c r="M413" s="18"/>
    </row>
    <row r="414" spans="1:13" s="17" customFormat="1" ht="17.25" customHeight="1" x14ac:dyDescent="0.2">
      <c r="A414" s="10">
        <v>404</v>
      </c>
      <c r="B414" s="11" t="s">
        <v>13</v>
      </c>
      <c r="C414" s="12" t="s">
        <v>874</v>
      </c>
      <c r="D414" s="12" t="s">
        <v>905</v>
      </c>
      <c r="E414" s="21">
        <v>38563296</v>
      </c>
      <c r="F414" s="11" t="s">
        <v>906</v>
      </c>
      <c r="G414" s="37">
        <v>168</v>
      </c>
      <c r="H414" s="19">
        <v>117</v>
      </c>
      <c r="I414" s="20">
        <v>0</v>
      </c>
      <c r="J414" s="16">
        <v>0.31974358974358974</v>
      </c>
      <c r="M414" s="18"/>
    </row>
    <row r="415" spans="1:13" s="17" customFormat="1" ht="17.25" customHeight="1" x14ac:dyDescent="0.2">
      <c r="A415" s="10">
        <v>405</v>
      </c>
      <c r="B415" s="11" t="s">
        <v>13</v>
      </c>
      <c r="C415" s="12" t="s">
        <v>907</v>
      </c>
      <c r="D415" s="12" t="s">
        <v>908</v>
      </c>
      <c r="E415" s="21">
        <v>385852</v>
      </c>
      <c r="F415" s="11" t="s">
        <v>909</v>
      </c>
      <c r="G415" s="23">
        <v>1496</v>
      </c>
      <c r="H415" s="23">
        <v>1399</v>
      </c>
      <c r="I415" s="15">
        <v>0.29787705503931378</v>
      </c>
      <c r="J415" s="16">
        <v>0.36977841315225163</v>
      </c>
      <c r="M415" s="18"/>
    </row>
    <row r="416" spans="1:13" s="17" customFormat="1" ht="17.25" customHeight="1" x14ac:dyDescent="0.2">
      <c r="A416" s="10">
        <v>406</v>
      </c>
      <c r="B416" s="11" t="s">
        <v>13</v>
      </c>
      <c r="C416" s="12" t="s">
        <v>907</v>
      </c>
      <c r="D416" s="12" t="s">
        <v>910</v>
      </c>
      <c r="E416" s="21">
        <v>3858525</v>
      </c>
      <c r="F416" s="11" t="s">
        <v>911</v>
      </c>
      <c r="G416" s="14">
        <v>144</v>
      </c>
      <c r="H416" s="19">
        <v>119</v>
      </c>
      <c r="I416" s="15">
        <v>0.29243697478991593</v>
      </c>
      <c r="J416" s="16">
        <v>0</v>
      </c>
      <c r="M416" s="18"/>
    </row>
    <row r="417" spans="1:13" s="17" customFormat="1" ht="17.25" customHeight="1" x14ac:dyDescent="0.2">
      <c r="A417" s="10">
        <v>407</v>
      </c>
      <c r="B417" s="11" t="s">
        <v>13</v>
      </c>
      <c r="C417" s="12" t="s">
        <v>907</v>
      </c>
      <c r="D417" s="12" t="s">
        <v>912</v>
      </c>
      <c r="E417" s="21">
        <v>38585243</v>
      </c>
      <c r="F417" s="11" t="s">
        <v>913</v>
      </c>
      <c r="G417" s="14">
        <v>168</v>
      </c>
      <c r="H417" s="19">
        <v>144</v>
      </c>
      <c r="I417" s="15">
        <v>0.23319444444444445</v>
      </c>
      <c r="J417" s="16">
        <v>0</v>
      </c>
      <c r="M417" s="18"/>
    </row>
    <row r="418" spans="1:13" s="17" customFormat="1" ht="17.25" customHeight="1" x14ac:dyDescent="0.2">
      <c r="A418" s="10">
        <v>408</v>
      </c>
      <c r="B418" s="11" t="s">
        <v>13</v>
      </c>
      <c r="C418" s="12" t="s">
        <v>907</v>
      </c>
      <c r="D418" s="12" t="s">
        <v>914</v>
      </c>
      <c r="E418" s="21">
        <v>38585251</v>
      </c>
      <c r="F418" s="11" t="s">
        <v>915</v>
      </c>
      <c r="G418" s="14">
        <v>120</v>
      </c>
      <c r="H418" s="19">
        <v>81</v>
      </c>
      <c r="I418" s="15">
        <v>0.29716049382716053</v>
      </c>
      <c r="J418" s="16">
        <v>0</v>
      </c>
      <c r="M418" s="18"/>
    </row>
    <row r="419" spans="1:13" s="17" customFormat="1" ht="17.25" customHeight="1" x14ac:dyDescent="0.2">
      <c r="A419" s="10">
        <v>409</v>
      </c>
      <c r="B419" s="11" t="s">
        <v>13</v>
      </c>
      <c r="C419" s="12" t="s">
        <v>907</v>
      </c>
      <c r="D419" s="12" t="s">
        <v>916</v>
      </c>
      <c r="E419" s="21">
        <v>38585233</v>
      </c>
      <c r="F419" s="11" t="s">
        <v>917</v>
      </c>
      <c r="G419" s="14">
        <v>216</v>
      </c>
      <c r="H419" s="19">
        <v>181</v>
      </c>
      <c r="I419" s="15">
        <v>0.21436464088397789</v>
      </c>
      <c r="J419" s="16">
        <v>0</v>
      </c>
      <c r="M419" s="18"/>
    </row>
    <row r="420" spans="1:13" s="17" customFormat="1" ht="17.25" customHeight="1" x14ac:dyDescent="0.2">
      <c r="A420" s="10">
        <v>410</v>
      </c>
      <c r="B420" s="11" t="s">
        <v>13</v>
      </c>
      <c r="C420" s="12" t="s">
        <v>907</v>
      </c>
      <c r="D420" s="12" t="s">
        <v>918</v>
      </c>
      <c r="E420" s="21">
        <v>38585276</v>
      </c>
      <c r="F420" s="11" t="s">
        <v>919</v>
      </c>
      <c r="G420" s="14">
        <v>192</v>
      </c>
      <c r="H420" s="19">
        <v>129</v>
      </c>
      <c r="I420" s="15">
        <v>0.40062015503875975</v>
      </c>
      <c r="J420" s="16">
        <v>0</v>
      </c>
      <c r="M420" s="18"/>
    </row>
    <row r="421" spans="1:13" s="17" customFormat="1" ht="17.25" customHeight="1" x14ac:dyDescent="0.2">
      <c r="A421" s="10">
        <v>411</v>
      </c>
      <c r="B421" s="11" t="s">
        <v>13</v>
      </c>
      <c r="C421" s="12" t="s">
        <v>907</v>
      </c>
      <c r="D421" s="12" t="s">
        <v>920</v>
      </c>
      <c r="E421" s="21">
        <v>38585263</v>
      </c>
      <c r="F421" s="11" t="s">
        <v>921</v>
      </c>
      <c r="G421" s="14">
        <v>192</v>
      </c>
      <c r="H421" s="19">
        <v>84</v>
      </c>
      <c r="I421" s="15">
        <v>0.46285714285714286</v>
      </c>
      <c r="J421" s="16">
        <v>0</v>
      </c>
      <c r="M421" s="18"/>
    </row>
    <row r="422" spans="1:13" s="17" customFormat="1" ht="17.25" customHeight="1" x14ac:dyDescent="0.2">
      <c r="A422" s="10">
        <v>412</v>
      </c>
      <c r="B422" s="11" t="s">
        <v>13</v>
      </c>
      <c r="C422" s="12" t="s">
        <v>907</v>
      </c>
      <c r="D422" s="12" t="s">
        <v>922</v>
      </c>
      <c r="E422" s="21">
        <v>38585283</v>
      </c>
      <c r="F422" s="11" t="s">
        <v>923</v>
      </c>
      <c r="G422" s="14">
        <v>144</v>
      </c>
      <c r="H422" s="19">
        <v>109</v>
      </c>
      <c r="I422" s="15">
        <v>0.29541284403669726</v>
      </c>
      <c r="J422" s="16">
        <v>0</v>
      </c>
      <c r="M422" s="18"/>
    </row>
    <row r="423" spans="1:13" s="17" customFormat="1" ht="17.25" customHeight="1" x14ac:dyDescent="0.2">
      <c r="A423" s="10">
        <v>413</v>
      </c>
      <c r="B423" s="11" t="s">
        <v>13</v>
      </c>
      <c r="C423" s="12" t="s">
        <v>907</v>
      </c>
      <c r="D423" s="12" t="s">
        <v>924</v>
      </c>
      <c r="E423" s="21">
        <v>38585273</v>
      </c>
      <c r="F423" s="11" t="s">
        <v>925</v>
      </c>
      <c r="G423" s="14">
        <v>168</v>
      </c>
      <c r="H423" s="19">
        <v>112</v>
      </c>
      <c r="I423" s="15">
        <v>0.58285714285714285</v>
      </c>
      <c r="J423" s="16">
        <v>0</v>
      </c>
      <c r="M423" s="18"/>
    </row>
    <row r="424" spans="1:13" s="17" customFormat="1" ht="17.25" customHeight="1" x14ac:dyDescent="0.2">
      <c r="A424" s="10">
        <v>414</v>
      </c>
      <c r="B424" s="11" t="s">
        <v>13</v>
      </c>
      <c r="C424" s="12" t="s">
        <v>926</v>
      </c>
      <c r="D424" s="12" t="s">
        <v>927</v>
      </c>
      <c r="E424" s="21">
        <v>385382</v>
      </c>
      <c r="F424" s="11" t="s">
        <v>928</v>
      </c>
      <c r="G424" s="23">
        <v>984</v>
      </c>
      <c r="H424" s="23">
        <v>809</v>
      </c>
      <c r="I424" s="15">
        <v>0.25803461063040789</v>
      </c>
      <c r="J424" s="16">
        <v>0.30964153275648948</v>
      </c>
      <c r="M424" s="18"/>
    </row>
    <row r="425" spans="1:13" s="17" customFormat="1" ht="17.25" customHeight="1" x14ac:dyDescent="0.2">
      <c r="A425" s="10">
        <v>415</v>
      </c>
      <c r="B425" s="11" t="s">
        <v>13</v>
      </c>
      <c r="C425" s="12" t="s">
        <v>926</v>
      </c>
      <c r="D425" s="12" t="s">
        <v>929</v>
      </c>
      <c r="E425" s="21">
        <v>38538215</v>
      </c>
      <c r="F425" s="11" t="s">
        <v>915</v>
      </c>
      <c r="G425" s="13">
        <v>208</v>
      </c>
      <c r="H425" s="23">
        <v>187</v>
      </c>
      <c r="I425" s="15">
        <v>0.37155080213903741</v>
      </c>
      <c r="J425" s="16">
        <v>0</v>
      </c>
      <c r="M425" s="18"/>
    </row>
    <row r="426" spans="1:13" s="17" customFormat="1" ht="17.25" customHeight="1" x14ac:dyDescent="0.2">
      <c r="A426" s="10">
        <v>416</v>
      </c>
      <c r="B426" s="11" t="s">
        <v>13</v>
      </c>
      <c r="C426" s="12" t="s">
        <v>926</v>
      </c>
      <c r="D426" s="12" t="s">
        <v>930</v>
      </c>
      <c r="E426" s="21">
        <v>38538251</v>
      </c>
      <c r="F426" s="11" t="s">
        <v>931</v>
      </c>
      <c r="G426" s="13">
        <v>64</v>
      </c>
      <c r="H426" s="23">
        <v>38</v>
      </c>
      <c r="I426" s="15">
        <v>0.41052631578947374</v>
      </c>
      <c r="J426" s="16">
        <v>0</v>
      </c>
      <c r="M426" s="18"/>
    </row>
    <row r="427" spans="1:13" s="17" customFormat="1" ht="17.25" customHeight="1" x14ac:dyDescent="0.2">
      <c r="A427" s="10">
        <v>417</v>
      </c>
      <c r="B427" s="11" t="s">
        <v>13</v>
      </c>
      <c r="C427" s="12" t="s">
        <v>926</v>
      </c>
      <c r="D427" s="12" t="s">
        <v>932</v>
      </c>
      <c r="E427" s="21">
        <v>38538233</v>
      </c>
      <c r="F427" s="11" t="s">
        <v>933</v>
      </c>
      <c r="G427" s="13">
        <v>200</v>
      </c>
      <c r="H427" s="23">
        <v>183</v>
      </c>
      <c r="I427" s="15">
        <v>0.2375409836065574</v>
      </c>
      <c r="J427" s="16">
        <v>0</v>
      </c>
      <c r="M427" s="18"/>
    </row>
    <row r="428" spans="1:13" s="17" customFormat="1" ht="17.25" customHeight="1" x14ac:dyDescent="0.2">
      <c r="A428" s="10">
        <v>418</v>
      </c>
      <c r="B428" s="11" t="s">
        <v>13</v>
      </c>
      <c r="C428" s="12" t="s">
        <v>934</v>
      </c>
      <c r="D428" s="12" t="s">
        <v>935</v>
      </c>
      <c r="E428" s="21">
        <v>385685</v>
      </c>
      <c r="F428" s="11" t="s">
        <v>936</v>
      </c>
      <c r="G428" s="13">
        <v>6397</v>
      </c>
      <c r="H428" s="14">
        <v>5308</v>
      </c>
      <c r="I428" s="15">
        <v>0.16</v>
      </c>
      <c r="J428" s="16">
        <v>0.49</v>
      </c>
      <c r="M428" s="18"/>
    </row>
    <row r="429" spans="1:13" s="17" customFormat="1" ht="17.25" customHeight="1" x14ac:dyDescent="0.2">
      <c r="A429" s="10">
        <v>419</v>
      </c>
      <c r="B429" s="11" t="s">
        <v>13</v>
      </c>
      <c r="C429" s="12" t="s">
        <v>934</v>
      </c>
      <c r="D429" s="12" t="s">
        <v>937</v>
      </c>
      <c r="E429" s="21">
        <v>3856856</v>
      </c>
      <c r="F429" s="11" t="s">
        <v>938</v>
      </c>
      <c r="G429" s="23">
        <v>3094</v>
      </c>
      <c r="H429" s="23">
        <v>2410</v>
      </c>
      <c r="I429" s="15">
        <v>0.22</v>
      </c>
      <c r="J429" s="16">
        <v>0.37</v>
      </c>
      <c r="M429" s="18"/>
    </row>
    <row r="430" spans="1:13" s="17" customFormat="1" ht="17.25" customHeight="1" x14ac:dyDescent="0.2">
      <c r="A430" s="10">
        <v>420</v>
      </c>
      <c r="B430" s="11" t="s">
        <v>13</v>
      </c>
      <c r="C430" s="12" t="s">
        <v>934</v>
      </c>
      <c r="D430" s="12" t="s">
        <v>939</v>
      </c>
      <c r="E430" s="21">
        <v>3856829</v>
      </c>
      <c r="F430" s="11" t="s">
        <v>940</v>
      </c>
      <c r="G430" s="13">
        <v>960</v>
      </c>
      <c r="H430" s="14">
        <v>763</v>
      </c>
      <c r="I430" s="15">
        <v>0.16</v>
      </c>
      <c r="J430" s="16">
        <v>0.41</v>
      </c>
      <c r="M430" s="18"/>
    </row>
    <row r="431" spans="1:13" s="17" customFormat="1" ht="17.25" customHeight="1" x14ac:dyDescent="0.2">
      <c r="A431" s="10">
        <v>421</v>
      </c>
      <c r="B431" s="11" t="s">
        <v>13</v>
      </c>
      <c r="C431" s="12" t="s">
        <v>934</v>
      </c>
      <c r="D431" s="12" t="s">
        <v>941</v>
      </c>
      <c r="E431" s="21">
        <v>3856876</v>
      </c>
      <c r="F431" s="11" t="s">
        <v>942</v>
      </c>
      <c r="G431" s="13">
        <v>288</v>
      </c>
      <c r="H431" s="14">
        <v>183</v>
      </c>
      <c r="I431" s="15">
        <v>0.35508196721311475</v>
      </c>
      <c r="J431" s="20">
        <v>0.64</v>
      </c>
      <c r="M431" s="18"/>
    </row>
    <row r="432" spans="1:13" s="17" customFormat="1" ht="17.25" customHeight="1" x14ac:dyDescent="0.2">
      <c r="A432" s="10">
        <v>422</v>
      </c>
      <c r="B432" s="11" t="s">
        <v>13</v>
      </c>
      <c r="C432" s="12" t="s">
        <v>943</v>
      </c>
      <c r="D432" s="12" t="s">
        <v>944</v>
      </c>
      <c r="E432" s="21">
        <v>3856874</v>
      </c>
      <c r="F432" s="11" t="s">
        <v>945</v>
      </c>
      <c r="G432" s="13">
        <v>384</v>
      </c>
      <c r="H432" s="14">
        <v>328</v>
      </c>
      <c r="I432" s="20">
        <v>0</v>
      </c>
      <c r="J432" s="16">
        <v>0.32597560975609757</v>
      </c>
      <c r="M432" s="18"/>
    </row>
    <row r="433" spans="1:13" s="17" customFormat="1" ht="17.25" customHeight="1" x14ac:dyDescent="0.2">
      <c r="A433" s="10">
        <v>423</v>
      </c>
      <c r="B433" s="11" t="s">
        <v>13</v>
      </c>
      <c r="C433" s="12" t="s">
        <v>943</v>
      </c>
      <c r="D433" s="12" t="s">
        <v>946</v>
      </c>
      <c r="E433" s="21">
        <v>38568736</v>
      </c>
      <c r="F433" s="11" t="s">
        <v>947</v>
      </c>
      <c r="G433" s="13">
        <v>30</v>
      </c>
      <c r="H433" s="14">
        <v>5</v>
      </c>
      <c r="I433" s="20">
        <v>0</v>
      </c>
      <c r="J433" s="16">
        <v>0.27</v>
      </c>
      <c r="M433" s="18"/>
    </row>
    <row r="434" spans="1:13" s="17" customFormat="1" ht="17.25" customHeight="1" x14ac:dyDescent="0.2">
      <c r="A434" s="10">
        <v>424</v>
      </c>
      <c r="B434" s="11" t="s">
        <v>13</v>
      </c>
      <c r="C434" s="12" t="s">
        <v>943</v>
      </c>
      <c r="D434" s="12" t="s">
        <v>948</v>
      </c>
      <c r="E434" s="12">
        <v>38568703</v>
      </c>
      <c r="F434" s="11" t="s">
        <v>949</v>
      </c>
      <c r="G434" s="13">
        <v>80</v>
      </c>
      <c r="H434" s="14">
        <v>59</v>
      </c>
      <c r="I434" s="20">
        <v>0</v>
      </c>
      <c r="J434" s="16">
        <v>0.30661016949152547</v>
      </c>
      <c r="M434" s="18"/>
    </row>
    <row r="435" spans="1:13" s="17" customFormat="1" ht="17.25" customHeight="1" x14ac:dyDescent="0.2">
      <c r="A435" s="10">
        <v>425</v>
      </c>
      <c r="B435" s="11" t="s">
        <v>13</v>
      </c>
      <c r="C435" s="12" t="s">
        <v>943</v>
      </c>
      <c r="D435" s="12" t="s">
        <v>950</v>
      </c>
      <c r="E435" s="12">
        <v>38568731</v>
      </c>
      <c r="F435" s="11" t="s">
        <v>951</v>
      </c>
      <c r="G435" s="13">
        <v>288</v>
      </c>
      <c r="H435" s="14">
        <v>171</v>
      </c>
      <c r="I435" s="20">
        <v>0</v>
      </c>
      <c r="J435" s="16">
        <v>0.32210526315789473</v>
      </c>
      <c r="M435" s="18"/>
    </row>
    <row r="436" spans="1:13" s="17" customFormat="1" ht="17.25" customHeight="1" x14ac:dyDescent="0.2">
      <c r="A436" s="10">
        <v>426</v>
      </c>
      <c r="B436" s="11" t="s">
        <v>13</v>
      </c>
      <c r="C436" s="12" t="s">
        <v>943</v>
      </c>
      <c r="D436" s="12" t="s">
        <v>952</v>
      </c>
      <c r="E436" s="12">
        <v>38568735</v>
      </c>
      <c r="F436" s="11" t="s">
        <v>953</v>
      </c>
      <c r="G436" s="13">
        <v>30</v>
      </c>
      <c r="H436" s="14">
        <v>16</v>
      </c>
      <c r="I436" s="20">
        <v>0</v>
      </c>
      <c r="J436" s="16">
        <v>0.42500000000000004</v>
      </c>
      <c r="M436" s="18"/>
    </row>
    <row r="437" spans="1:13" s="17" customFormat="1" ht="17.25" customHeight="1" x14ac:dyDescent="0.2">
      <c r="A437" s="10">
        <v>427</v>
      </c>
      <c r="B437" s="11" t="s">
        <v>13</v>
      </c>
      <c r="C437" s="12" t="s">
        <v>943</v>
      </c>
      <c r="D437" s="12" t="s">
        <v>954</v>
      </c>
      <c r="E437" s="12">
        <v>3856877</v>
      </c>
      <c r="F437" s="11" t="s">
        <v>955</v>
      </c>
      <c r="G437" s="13">
        <v>152</v>
      </c>
      <c r="H437" s="14">
        <v>144</v>
      </c>
      <c r="I437" s="20">
        <v>0</v>
      </c>
      <c r="J437" s="16">
        <v>5.1041666666666666E-2</v>
      </c>
      <c r="M437" s="18"/>
    </row>
    <row r="438" spans="1:13" s="17" customFormat="1" ht="17.25" customHeight="1" x14ac:dyDescent="0.2">
      <c r="A438" s="10">
        <v>428</v>
      </c>
      <c r="B438" s="11" t="s">
        <v>13</v>
      </c>
      <c r="C438" s="12" t="s">
        <v>943</v>
      </c>
      <c r="D438" s="12" t="s">
        <v>956</v>
      </c>
      <c r="E438" s="12">
        <v>3856878</v>
      </c>
      <c r="F438" s="11" t="s">
        <v>957</v>
      </c>
      <c r="G438" s="13">
        <v>128</v>
      </c>
      <c r="H438" s="14">
        <v>102</v>
      </c>
      <c r="I438" s="20">
        <v>0</v>
      </c>
      <c r="J438" s="16">
        <v>0.16627450980392158</v>
      </c>
      <c r="M438" s="18"/>
    </row>
    <row r="439" spans="1:13" s="17" customFormat="1" ht="17.25" customHeight="1" x14ac:dyDescent="0.2">
      <c r="A439" s="10">
        <v>429</v>
      </c>
      <c r="B439" s="11" t="s">
        <v>13</v>
      </c>
      <c r="C439" s="12" t="s">
        <v>943</v>
      </c>
      <c r="D439" s="12" t="s">
        <v>958</v>
      </c>
      <c r="E439" s="12">
        <v>3856872</v>
      </c>
      <c r="F439" s="11" t="s">
        <v>959</v>
      </c>
      <c r="G439" s="13">
        <v>300</v>
      </c>
      <c r="H439" s="14">
        <v>203</v>
      </c>
      <c r="I439" s="20">
        <v>0</v>
      </c>
      <c r="J439" s="16">
        <v>0.1544334975369458</v>
      </c>
      <c r="M439" s="18"/>
    </row>
    <row r="440" spans="1:13" s="17" customFormat="1" ht="17.25" customHeight="1" x14ac:dyDescent="0.2">
      <c r="A440" s="10">
        <v>430</v>
      </c>
      <c r="B440" s="11" t="s">
        <v>13</v>
      </c>
      <c r="C440" s="12" t="s">
        <v>943</v>
      </c>
      <c r="D440" s="12" t="s">
        <v>960</v>
      </c>
      <c r="E440" s="12">
        <v>38568712</v>
      </c>
      <c r="F440" s="11" t="s">
        <v>961</v>
      </c>
      <c r="G440" s="13">
        <v>300</v>
      </c>
      <c r="H440" s="14">
        <v>263</v>
      </c>
      <c r="I440" s="20">
        <v>0</v>
      </c>
      <c r="J440" s="16">
        <v>0.29703422053231943</v>
      </c>
      <c r="M440" s="18"/>
    </row>
    <row r="441" spans="1:13" s="17" customFormat="1" ht="17.25" customHeight="1" x14ac:dyDescent="0.2">
      <c r="A441" s="10">
        <v>431</v>
      </c>
      <c r="B441" s="11" t="s">
        <v>13</v>
      </c>
      <c r="C441" s="12" t="s">
        <v>943</v>
      </c>
      <c r="D441" s="12" t="s">
        <v>962</v>
      </c>
      <c r="E441" s="12">
        <v>38568710</v>
      </c>
      <c r="F441" s="11" t="s">
        <v>963</v>
      </c>
      <c r="G441" s="13">
        <v>640</v>
      </c>
      <c r="H441" s="14">
        <v>596</v>
      </c>
      <c r="I441" s="33">
        <v>0.26174496644295298</v>
      </c>
      <c r="J441" s="16">
        <v>4.0268456375838931E-2</v>
      </c>
      <c r="M441" s="18"/>
    </row>
    <row r="442" spans="1:13" s="17" customFormat="1" ht="17.25" customHeight="1" x14ac:dyDescent="0.2">
      <c r="A442" s="10">
        <v>432</v>
      </c>
      <c r="B442" s="11" t="s">
        <v>13</v>
      </c>
      <c r="C442" s="12" t="s">
        <v>943</v>
      </c>
      <c r="D442" s="12" t="s">
        <v>964</v>
      </c>
      <c r="E442" s="12">
        <v>38568704</v>
      </c>
      <c r="F442" s="11" t="s">
        <v>965</v>
      </c>
      <c r="G442" s="13">
        <v>70</v>
      </c>
      <c r="H442" s="14">
        <v>53</v>
      </c>
      <c r="I442" s="20">
        <v>0</v>
      </c>
      <c r="J442" s="16">
        <v>0.34509433962264152</v>
      </c>
      <c r="M442" s="18"/>
    </row>
    <row r="443" spans="1:13" s="17" customFormat="1" ht="17.25" customHeight="1" x14ac:dyDescent="0.2">
      <c r="A443" s="10">
        <v>433</v>
      </c>
      <c r="B443" s="11" t="s">
        <v>13</v>
      </c>
      <c r="C443" s="12" t="s">
        <v>943</v>
      </c>
      <c r="D443" s="12" t="s">
        <v>966</v>
      </c>
      <c r="E443" s="21">
        <v>385684</v>
      </c>
      <c r="F443" s="11" t="s">
        <v>967</v>
      </c>
      <c r="G443" s="13">
        <v>7104</v>
      </c>
      <c r="H443" s="14">
        <v>4222</v>
      </c>
      <c r="I443" s="15">
        <v>0.24256276646139271</v>
      </c>
      <c r="J443" s="16">
        <v>0.40852676456655618</v>
      </c>
      <c r="M443" s="18"/>
    </row>
    <row r="444" spans="1:13" s="17" customFormat="1" ht="17.25" customHeight="1" x14ac:dyDescent="0.2">
      <c r="A444" s="10">
        <v>434</v>
      </c>
      <c r="B444" s="11" t="s">
        <v>13</v>
      </c>
      <c r="C444" s="12" t="s">
        <v>968</v>
      </c>
      <c r="D444" s="12" t="s">
        <v>969</v>
      </c>
      <c r="E444" s="21">
        <v>385672</v>
      </c>
      <c r="F444" s="11" t="s">
        <v>970</v>
      </c>
      <c r="G444" s="13">
        <v>1296</v>
      </c>
      <c r="H444" s="14">
        <v>1260</v>
      </c>
      <c r="I444" s="15">
        <v>0.33209523809523811</v>
      </c>
      <c r="J444" s="16">
        <v>0.28177777777777779</v>
      </c>
      <c r="M444" s="18"/>
    </row>
    <row r="445" spans="1:13" s="17" customFormat="1" ht="17.25" customHeight="1" x14ac:dyDescent="0.2">
      <c r="A445" s="10">
        <v>435</v>
      </c>
      <c r="B445" s="11" t="s">
        <v>13</v>
      </c>
      <c r="C445" s="12" t="s">
        <v>968</v>
      </c>
      <c r="D445" s="12" t="s">
        <v>971</v>
      </c>
      <c r="E445" s="21">
        <v>38567232</v>
      </c>
      <c r="F445" s="11" t="s">
        <v>972</v>
      </c>
      <c r="G445" s="13">
        <v>320</v>
      </c>
      <c r="H445" s="14">
        <v>285</v>
      </c>
      <c r="I445" s="20">
        <v>0</v>
      </c>
      <c r="J445" s="16">
        <v>0.31052631578947371</v>
      </c>
      <c r="M445" s="18"/>
    </row>
    <row r="446" spans="1:13" s="17" customFormat="1" ht="17.25" customHeight="1" x14ac:dyDescent="0.2">
      <c r="A446" s="10">
        <v>436</v>
      </c>
      <c r="B446" s="11" t="s">
        <v>13</v>
      </c>
      <c r="C446" s="12" t="s">
        <v>968</v>
      </c>
      <c r="D446" s="12" t="s">
        <v>973</v>
      </c>
      <c r="E446" s="21">
        <v>38567253</v>
      </c>
      <c r="F446" s="11" t="s">
        <v>469</v>
      </c>
      <c r="G446" s="13">
        <v>224</v>
      </c>
      <c r="H446" s="14">
        <v>168</v>
      </c>
      <c r="I446" s="20">
        <v>0</v>
      </c>
      <c r="J446" s="16">
        <v>0.54249999999999998</v>
      </c>
      <c r="M446" s="18"/>
    </row>
    <row r="447" spans="1:13" s="17" customFormat="1" ht="17.25" customHeight="1" x14ac:dyDescent="0.2">
      <c r="A447" s="10">
        <v>437</v>
      </c>
      <c r="B447" s="11" t="s">
        <v>13</v>
      </c>
      <c r="C447" s="12" t="s">
        <v>968</v>
      </c>
      <c r="D447" s="12" t="s">
        <v>974</v>
      </c>
      <c r="E447" s="21">
        <v>38567243</v>
      </c>
      <c r="F447" s="11" t="s">
        <v>975</v>
      </c>
      <c r="G447" s="13">
        <v>192</v>
      </c>
      <c r="H447" s="14">
        <v>189</v>
      </c>
      <c r="I447" s="20">
        <v>0</v>
      </c>
      <c r="J447" s="16">
        <v>0.386031746031746</v>
      </c>
      <c r="M447" s="18"/>
    </row>
    <row r="448" spans="1:13" s="17" customFormat="1" ht="17.25" customHeight="1" x14ac:dyDescent="0.2">
      <c r="A448" s="10">
        <v>438</v>
      </c>
      <c r="B448" s="11" t="s">
        <v>13</v>
      </c>
      <c r="C448" s="12" t="s">
        <v>968</v>
      </c>
      <c r="D448" s="12" t="s">
        <v>976</v>
      </c>
      <c r="E448" s="21">
        <v>38567263</v>
      </c>
      <c r="F448" s="11" t="s">
        <v>977</v>
      </c>
      <c r="G448" s="13">
        <v>192</v>
      </c>
      <c r="H448" s="14">
        <v>159</v>
      </c>
      <c r="I448" s="20">
        <v>0</v>
      </c>
      <c r="J448" s="16">
        <v>0.60584905660377353</v>
      </c>
      <c r="M448" s="18"/>
    </row>
    <row r="449" spans="1:13" s="17" customFormat="1" ht="17.25" customHeight="1" x14ac:dyDescent="0.2">
      <c r="A449" s="10">
        <v>439</v>
      </c>
      <c r="B449" s="11" t="s">
        <v>13</v>
      </c>
      <c r="C449" s="12" t="s">
        <v>968</v>
      </c>
      <c r="D449" s="12" t="s">
        <v>978</v>
      </c>
      <c r="E449" s="21">
        <v>38567273</v>
      </c>
      <c r="F449" s="11" t="s">
        <v>979</v>
      </c>
      <c r="G449" s="23">
        <v>96</v>
      </c>
      <c r="H449" s="14">
        <v>57</v>
      </c>
      <c r="I449" s="20">
        <v>0</v>
      </c>
      <c r="J449" s="16">
        <v>0.50298245614035086</v>
      </c>
      <c r="M449" s="18"/>
    </row>
    <row r="450" spans="1:13" s="17" customFormat="1" ht="17.25" customHeight="1" x14ac:dyDescent="0.2">
      <c r="A450" s="10">
        <v>440</v>
      </c>
      <c r="B450" s="11" t="s">
        <v>13</v>
      </c>
      <c r="C450" s="12" t="s">
        <v>968</v>
      </c>
      <c r="D450" s="12" t="s">
        <v>980</v>
      </c>
      <c r="E450" s="21">
        <v>38567283</v>
      </c>
      <c r="F450" s="11" t="s">
        <v>339</v>
      </c>
      <c r="G450" s="23">
        <v>100</v>
      </c>
      <c r="H450" s="14">
        <v>74</v>
      </c>
      <c r="I450" s="20">
        <v>0</v>
      </c>
      <c r="J450" s="16">
        <v>0.58540540540540531</v>
      </c>
      <c r="M450" s="18"/>
    </row>
    <row r="451" spans="1:13" s="17" customFormat="1" ht="17.25" customHeight="1" x14ac:dyDescent="0.2">
      <c r="A451" s="10">
        <v>441</v>
      </c>
      <c r="B451" s="11" t="s">
        <v>13</v>
      </c>
      <c r="C451" s="12" t="s">
        <v>981</v>
      </c>
      <c r="D451" s="12" t="s">
        <v>982</v>
      </c>
      <c r="E451" s="21">
        <v>3856621</v>
      </c>
      <c r="F451" s="11" t="s">
        <v>983</v>
      </c>
      <c r="G451" s="23">
        <v>2528</v>
      </c>
      <c r="H451" s="23">
        <v>2450</v>
      </c>
      <c r="I451" s="33">
        <v>0.18329888917592355</v>
      </c>
      <c r="J451" s="20">
        <v>0.30552720754537932</v>
      </c>
      <c r="M451" s="18"/>
    </row>
    <row r="452" spans="1:13" s="17" customFormat="1" ht="17.25" customHeight="1" x14ac:dyDescent="0.2">
      <c r="A452" s="10">
        <v>442</v>
      </c>
      <c r="B452" s="11" t="s">
        <v>13</v>
      </c>
      <c r="C452" s="12" t="s">
        <v>981</v>
      </c>
      <c r="D452" s="12" t="s">
        <v>984</v>
      </c>
      <c r="E452" s="21">
        <v>3856629</v>
      </c>
      <c r="F452" s="11" t="s">
        <v>985</v>
      </c>
      <c r="G452" s="13">
        <v>384</v>
      </c>
      <c r="H452" s="13">
        <v>354</v>
      </c>
      <c r="I452" s="33">
        <v>0.21068738229755177</v>
      </c>
      <c r="J452" s="20">
        <v>0</v>
      </c>
      <c r="M452" s="18"/>
    </row>
    <row r="453" spans="1:13" s="17" customFormat="1" ht="17.25" customHeight="1" x14ac:dyDescent="0.2">
      <c r="A453" s="10">
        <v>443</v>
      </c>
      <c r="B453" s="11" t="s">
        <v>13</v>
      </c>
      <c r="C453" s="12" t="s">
        <v>981</v>
      </c>
      <c r="D453" s="12" t="s">
        <v>986</v>
      </c>
      <c r="E453" s="21">
        <v>3856628</v>
      </c>
      <c r="F453" s="11" t="s">
        <v>985</v>
      </c>
      <c r="G453" s="13">
        <v>320</v>
      </c>
      <c r="H453" s="13">
        <v>302</v>
      </c>
      <c r="I453" s="33">
        <v>0</v>
      </c>
      <c r="J453" s="20">
        <v>0</v>
      </c>
      <c r="M453" s="18"/>
    </row>
    <row r="454" spans="1:13" s="17" customFormat="1" ht="17.25" customHeight="1" x14ac:dyDescent="0.2">
      <c r="A454" s="10">
        <v>444</v>
      </c>
      <c r="B454" s="11" t="s">
        <v>13</v>
      </c>
      <c r="C454" s="12" t="s">
        <v>981</v>
      </c>
      <c r="D454" s="12" t="s">
        <v>987</v>
      </c>
      <c r="E454" s="22" t="s">
        <v>988</v>
      </c>
      <c r="F454" s="11" t="s">
        <v>989</v>
      </c>
      <c r="G454" s="13">
        <v>416</v>
      </c>
      <c r="H454" s="13">
        <v>306</v>
      </c>
      <c r="I454" s="33">
        <v>0.19148284313725489</v>
      </c>
      <c r="J454" s="20">
        <v>0</v>
      </c>
      <c r="M454" s="18"/>
    </row>
    <row r="455" spans="1:13" s="17" customFormat="1" ht="17.25" customHeight="1" x14ac:dyDescent="0.2">
      <c r="A455" s="10">
        <v>445</v>
      </c>
      <c r="B455" s="11" t="s">
        <v>13</v>
      </c>
      <c r="C455" s="12" t="s">
        <v>981</v>
      </c>
      <c r="D455" s="12" t="s">
        <v>990</v>
      </c>
      <c r="E455" s="21">
        <v>3856624</v>
      </c>
      <c r="F455" s="11" t="s">
        <v>991</v>
      </c>
      <c r="G455" s="13">
        <v>224</v>
      </c>
      <c r="H455" s="13">
        <v>192</v>
      </c>
      <c r="I455" s="33">
        <v>0.32063802083333337</v>
      </c>
      <c r="J455" s="20">
        <v>0</v>
      </c>
      <c r="M455" s="18"/>
    </row>
    <row r="456" spans="1:13" s="17" customFormat="1" ht="17.25" customHeight="1" x14ac:dyDescent="0.2">
      <c r="A456" s="10">
        <v>446</v>
      </c>
      <c r="B456" s="11" t="s">
        <v>13</v>
      </c>
      <c r="C456" s="12" t="s">
        <v>981</v>
      </c>
      <c r="D456" s="12" t="s">
        <v>992</v>
      </c>
      <c r="E456" s="21">
        <v>38566233</v>
      </c>
      <c r="F456" s="11" t="s">
        <v>993</v>
      </c>
      <c r="G456" s="13">
        <v>190</v>
      </c>
      <c r="H456" s="14">
        <v>129</v>
      </c>
      <c r="I456" s="33">
        <v>0.19991840065279476</v>
      </c>
      <c r="J456" s="20">
        <v>0</v>
      </c>
      <c r="M456" s="18"/>
    </row>
    <row r="457" spans="1:13" s="17" customFormat="1" ht="17.25" customHeight="1" x14ac:dyDescent="0.2">
      <c r="A457" s="10">
        <v>447</v>
      </c>
      <c r="B457" s="11" t="s">
        <v>13</v>
      </c>
      <c r="C457" s="12" t="s">
        <v>981</v>
      </c>
      <c r="D457" s="12" t="s">
        <v>994</v>
      </c>
      <c r="E457" s="21">
        <v>38566243</v>
      </c>
      <c r="F457" s="11" t="s">
        <v>995</v>
      </c>
      <c r="G457" s="13">
        <v>170</v>
      </c>
      <c r="H457" s="14">
        <v>156</v>
      </c>
      <c r="I457" s="33">
        <v>0.11606334841628961</v>
      </c>
      <c r="J457" s="20">
        <v>0</v>
      </c>
      <c r="M457" s="18"/>
    </row>
    <row r="458" spans="1:13" s="17" customFormat="1" ht="17.25" customHeight="1" x14ac:dyDescent="0.2">
      <c r="A458" s="10">
        <v>448</v>
      </c>
      <c r="B458" s="11" t="s">
        <v>13</v>
      </c>
      <c r="C458" s="12" t="s">
        <v>981</v>
      </c>
      <c r="D458" s="12" t="s">
        <v>996</v>
      </c>
      <c r="E458" s="21">
        <v>38566263</v>
      </c>
      <c r="F458" s="11" t="s">
        <v>997</v>
      </c>
      <c r="G458" s="13">
        <v>160</v>
      </c>
      <c r="H458" s="14">
        <v>123</v>
      </c>
      <c r="I458" s="33">
        <v>0.16641260162601623</v>
      </c>
      <c r="J458" s="20">
        <v>0</v>
      </c>
      <c r="M458" s="18"/>
    </row>
    <row r="459" spans="1:13" s="17" customFormat="1" ht="17.25" customHeight="1" x14ac:dyDescent="0.2">
      <c r="A459" s="10">
        <v>449</v>
      </c>
      <c r="B459" s="11" t="s">
        <v>13</v>
      </c>
      <c r="C459" s="12" t="s">
        <v>981</v>
      </c>
      <c r="D459" s="12" t="s">
        <v>998</v>
      </c>
      <c r="E459" s="21">
        <v>38566264</v>
      </c>
      <c r="F459" s="11" t="s">
        <v>999</v>
      </c>
      <c r="G459" s="13">
        <v>80</v>
      </c>
      <c r="H459" s="14">
        <v>67</v>
      </c>
      <c r="I459" s="33">
        <v>0.16492537313432837</v>
      </c>
      <c r="J459" s="20">
        <v>0</v>
      </c>
      <c r="M459" s="18"/>
    </row>
    <row r="460" spans="1:13" s="17" customFormat="1" ht="17.25" customHeight="1" x14ac:dyDescent="0.2">
      <c r="A460" s="10">
        <v>450</v>
      </c>
      <c r="B460" s="11" t="s">
        <v>13</v>
      </c>
      <c r="C460" s="12" t="s">
        <v>981</v>
      </c>
      <c r="D460" s="12" t="s">
        <v>1000</v>
      </c>
      <c r="E460" s="21">
        <v>38566268</v>
      </c>
      <c r="F460" s="11" t="s">
        <v>1001</v>
      </c>
      <c r="G460" s="13">
        <v>50</v>
      </c>
      <c r="H460" s="14">
        <v>39</v>
      </c>
      <c r="I460" s="33">
        <v>0.25230769230769229</v>
      </c>
      <c r="J460" s="20">
        <v>0</v>
      </c>
      <c r="M460" s="18"/>
    </row>
    <row r="461" spans="1:13" s="17" customFormat="1" ht="17.25" customHeight="1" x14ac:dyDescent="0.2">
      <c r="A461" s="10">
        <v>451</v>
      </c>
      <c r="B461" s="11" t="s">
        <v>13</v>
      </c>
      <c r="C461" s="12" t="s">
        <v>981</v>
      </c>
      <c r="D461" s="12" t="s">
        <v>1002</v>
      </c>
      <c r="E461" s="21">
        <v>3856627</v>
      </c>
      <c r="F461" s="11" t="s">
        <v>544</v>
      </c>
      <c r="G461" s="13">
        <v>416</v>
      </c>
      <c r="H461" s="14">
        <v>352</v>
      </c>
      <c r="I461" s="33">
        <v>6.9602272727272735E-2</v>
      </c>
      <c r="J461" s="20">
        <v>0</v>
      </c>
      <c r="M461" s="18"/>
    </row>
    <row r="462" spans="1:13" s="17" customFormat="1" ht="17.25" customHeight="1" x14ac:dyDescent="0.2">
      <c r="A462" s="10">
        <v>452</v>
      </c>
      <c r="B462" s="11" t="s">
        <v>13</v>
      </c>
      <c r="C462" s="12" t="s">
        <v>981</v>
      </c>
      <c r="D462" s="12" t="s">
        <v>1003</v>
      </c>
      <c r="E462" s="21">
        <v>38566234</v>
      </c>
      <c r="F462" s="11" t="s">
        <v>1004</v>
      </c>
      <c r="G462" s="13">
        <v>50</v>
      </c>
      <c r="H462" s="14">
        <v>42</v>
      </c>
      <c r="I462" s="20">
        <v>4.285714285714286E-4</v>
      </c>
      <c r="J462" s="20">
        <v>0</v>
      </c>
      <c r="M462" s="18"/>
    </row>
    <row r="463" spans="1:13" s="17" customFormat="1" ht="17.25" customHeight="1" x14ac:dyDescent="0.2">
      <c r="A463" s="10">
        <v>453</v>
      </c>
      <c r="B463" s="11" t="s">
        <v>13</v>
      </c>
      <c r="C463" s="12" t="s">
        <v>981</v>
      </c>
      <c r="D463" s="12" t="s">
        <v>1005</v>
      </c>
      <c r="E463" s="21">
        <v>38566261</v>
      </c>
      <c r="F463" s="11" t="s">
        <v>1006</v>
      </c>
      <c r="G463" s="13">
        <v>50</v>
      </c>
      <c r="H463" s="14">
        <v>40</v>
      </c>
      <c r="I463" s="33">
        <v>0.22549999999999998</v>
      </c>
      <c r="J463" s="20">
        <v>0</v>
      </c>
      <c r="M463" s="18"/>
    </row>
    <row r="464" spans="1:13" s="17" customFormat="1" ht="17.25" customHeight="1" x14ac:dyDescent="0.2">
      <c r="A464" s="10">
        <v>454</v>
      </c>
      <c r="B464" s="11" t="s">
        <v>13</v>
      </c>
      <c r="C464" s="12" t="s">
        <v>981</v>
      </c>
      <c r="D464" s="12" t="s">
        <v>1007</v>
      </c>
      <c r="E464" s="21">
        <v>38566265</v>
      </c>
      <c r="F464" s="11" t="s">
        <v>1008</v>
      </c>
      <c r="G464" s="13">
        <v>100</v>
      </c>
      <c r="H464" s="14">
        <v>65</v>
      </c>
      <c r="I464" s="33">
        <v>0.33</v>
      </c>
      <c r="J464" s="20">
        <v>0</v>
      </c>
      <c r="M464" s="18"/>
    </row>
    <row r="465" spans="1:13" s="17" customFormat="1" ht="17.25" customHeight="1" x14ac:dyDescent="0.2">
      <c r="A465" s="10">
        <v>455</v>
      </c>
      <c r="B465" s="11" t="s">
        <v>13</v>
      </c>
      <c r="C465" s="12" t="s">
        <v>981</v>
      </c>
      <c r="D465" s="12" t="s">
        <v>1009</v>
      </c>
      <c r="E465" s="21">
        <v>38566267</v>
      </c>
      <c r="F465" s="11" t="s">
        <v>1010</v>
      </c>
      <c r="G465" s="13">
        <v>50</v>
      </c>
      <c r="H465" s="14">
        <v>45</v>
      </c>
      <c r="I465" s="20">
        <v>4.2666666666666667E-4</v>
      </c>
      <c r="J465" s="20">
        <v>0</v>
      </c>
      <c r="M465" s="18"/>
    </row>
    <row r="466" spans="1:13" s="17" customFormat="1" ht="17.25" customHeight="1" x14ac:dyDescent="0.2">
      <c r="A466" s="10">
        <v>456</v>
      </c>
      <c r="B466" s="11" t="s">
        <v>13</v>
      </c>
      <c r="C466" s="12" t="s">
        <v>981</v>
      </c>
      <c r="D466" s="12" t="s">
        <v>1011</v>
      </c>
      <c r="E466" s="21">
        <v>3856628</v>
      </c>
      <c r="F466" s="11" t="s">
        <v>1012</v>
      </c>
      <c r="G466" s="13">
        <v>200</v>
      </c>
      <c r="H466" s="14">
        <v>196</v>
      </c>
      <c r="I466" s="33">
        <v>0.11168367346938776</v>
      </c>
      <c r="J466" s="20">
        <v>0</v>
      </c>
      <c r="M466" s="18"/>
    </row>
    <row r="467" spans="1:13" s="17" customFormat="1" ht="17.25" customHeight="1" x14ac:dyDescent="0.2">
      <c r="A467" s="10">
        <v>457</v>
      </c>
      <c r="B467" s="11" t="s">
        <v>13</v>
      </c>
      <c r="C467" s="12" t="s">
        <v>1013</v>
      </c>
      <c r="D467" s="12" t="s">
        <v>1014</v>
      </c>
      <c r="E467" s="21">
        <v>3857222</v>
      </c>
      <c r="F467" s="11" t="s">
        <v>1015</v>
      </c>
      <c r="G467" s="13">
        <v>1664</v>
      </c>
      <c r="H467" s="14">
        <v>1603</v>
      </c>
      <c r="I467" s="33">
        <v>1.5429678127549307E-2</v>
      </c>
      <c r="J467" s="20">
        <v>0.1510293200249532</v>
      </c>
      <c r="M467" s="18"/>
    </row>
    <row r="468" spans="1:13" s="17" customFormat="1" ht="17.25" customHeight="1" x14ac:dyDescent="0.2">
      <c r="A468" s="10">
        <v>458</v>
      </c>
      <c r="B468" s="11" t="s">
        <v>13</v>
      </c>
      <c r="C468" s="12" t="s">
        <v>1013</v>
      </c>
      <c r="D468" s="12" t="s">
        <v>1016</v>
      </c>
      <c r="E468" s="21">
        <v>3857229</v>
      </c>
      <c r="F468" s="11" t="s">
        <v>1017</v>
      </c>
      <c r="G468" s="13">
        <v>80</v>
      </c>
      <c r="H468" s="14">
        <v>38</v>
      </c>
      <c r="I468" s="33">
        <v>0.48631578947368426</v>
      </c>
      <c r="J468" s="33">
        <v>0</v>
      </c>
      <c r="M468" s="18"/>
    </row>
    <row r="469" spans="1:13" s="17" customFormat="1" ht="17.25" customHeight="1" x14ac:dyDescent="0.2">
      <c r="A469" s="10">
        <v>459</v>
      </c>
      <c r="B469" s="11" t="s">
        <v>13</v>
      </c>
      <c r="C469" s="12" t="s">
        <v>1013</v>
      </c>
      <c r="D469" s="12" t="s">
        <v>1018</v>
      </c>
      <c r="E469" s="21">
        <v>3857228</v>
      </c>
      <c r="F469" s="11" t="s">
        <v>514</v>
      </c>
      <c r="G469" s="13">
        <v>64</v>
      </c>
      <c r="H469" s="14">
        <v>33</v>
      </c>
      <c r="I469" s="33">
        <v>0.49090909090909091</v>
      </c>
      <c r="J469" s="20">
        <v>0</v>
      </c>
      <c r="M469" s="18"/>
    </row>
    <row r="470" spans="1:13" s="17" customFormat="1" ht="17.25" customHeight="1" x14ac:dyDescent="0.2">
      <c r="A470" s="10">
        <v>460</v>
      </c>
      <c r="B470" s="11" t="s">
        <v>13</v>
      </c>
      <c r="C470" s="12" t="s">
        <v>1013</v>
      </c>
      <c r="D470" s="12" t="s">
        <v>1019</v>
      </c>
      <c r="E470" s="21">
        <v>38572256</v>
      </c>
      <c r="F470" s="11" t="s">
        <v>1020</v>
      </c>
      <c r="G470" s="13">
        <v>256</v>
      </c>
      <c r="H470" s="14">
        <v>213</v>
      </c>
      <c r="I470" s="33">
        <v>0.40669014084507049</v>
      </c>
      <c r="J470" s="20">
        <v>0</v>
      </c>
      <c r="M470" s="18"/>
    </row>
    <row r="471" spans="1:13" s="17" customFormat="1" ht="17.25" customHeight="1" x14ac:dyDescent="0.2">
      <c r="A471" s="10">
        <v>461</v>
      </c>
      <c r="B471" s="11" t="s">
        <v>13</v>
      </c>
      <c r="C471" s="12" t="s">
        <v>1013</v>
      </c>
      <c r="D471" s="12" t="s">
        <v>1021</v>
      </c>
      <c r="E471" s="21">
        <v>3857227</v>
      </c>
      <c r="F471" s="11" t="s">
        <v>1022</v>
      </c>
      <c r="G471" s="13">
        <v>144</v>
      </c>
      <c r="H471" s="14">
        <v>69</v>
      </c>
      <c r="I471" s="33">
        <v>0.40695652173913038</v>
      </c>
      <c r="J471" s="20">
        <v>0</v>
      </c>
      <c r="M471" s="18"/>
    </row>
    <row r="472" spans="1:13" s="17" customFormat="1" ht="17.25" customHeight="1" x14ac:dyDescent="0.2">
      <c r="A472" s="10">
        <v>462</v>
      </c>
      <c r="B472" s="11" t="s">
        <v>13</v>
      </c>
      <c r="C472" s="12" t="s">
        <v>1013</v>
      </c>
      <c r="D472" s="12" t="s">
        <v>1023</v>
      </c>
      <c r="E472" s="21">
        <v>3857224</v>
      </c>
      <c r="F472" s="11" t="s">
        <v>1024</v>
      </c>
      <c r="G472" s="13">
        <v>240</v>
      </c>
      <c r="H472" s="14">
        <v>164</v>
      </c>
      <c r="I472" s="33">
        <v>0.36013719512195125</v>
      </c>
      <c r="J472" s="20">
        <v>0</v>
      </c>
      <c r="M472" s="18"/>
    </row>
    <row r="473" spans="1:13" s="17" customFormat="1" ht="17.25" customHeight="1" x14ac:dyDescent="0.2">
      <c r="A473" s="10">
        <v>463</v>
      </c>
      <c r="B473" s="11" t="s">
        <v>13</v>
      </c>
      <c r="C473" s="12" t="s">
        <v>1013</v>
      </c>
      <c r="D473" s="12" t="s">
        <v>1025</v>
      </c>
      <c r="E473" s="22">
        <v>38572263</v>
      </c>
      <c r="F473" s="11" t="s">
        <v>1026</v>
      </c>
      <c r="G473" s="13">
        <v>176</v>
      </c>
      <c r="H473" s="14">
        <v>134</v>
      </c>
      <c r="I473" s="33">
        <v>0.3698694029850747</v>
      </c>
      <c r="J473" s="20">
        <v>0</v>
      </c>
      <c r="M473" s="18"/>
    </row>
    <row r="474" spans="1:13" s="17" customFormat="1" ht="17.25" customHeight="1" x14ac:dyDescent="0.2">
      <c r="A474" s="10">
        <v>464</v>
      </c>
      <c r="B474" s="11" t="s">
        <v>13</v>
      </c>
      <c r="C474" s="12" t="s">
        <v>1013</v>
      </c>
      <c r="D474" s="12" t="s">
        <v>1027</v>
      </c>
      <c r="E474" s="21">
        <v>38572213</v>
      </c>
      <c r="F474" s="11" t="s">
        <v>1028</v>
      </c>
      <c r="G474" s="13">
        <v>176</v>
      </c>
      <c r="H474" s="14">
        <v>136</v>
      </c>
      <c r="I474" s="33">
        <v>0.2966243315508022</v>
      </c>
      <c r="J474" s="20">
        <v>0</v>
      </c>
      <c r="M474" s="18"/>
    </row>
    <row r="475" spans="1:13" s="17" customFormat="1" ht="17.25" customHeight="1" x14ac:dyDescent="0.2">
      <c r="A475" s="10">
        <v>465</v>
      </c>
      <c r="B475" s="11" t="s">
        <v>13</v>
      </c>
      <c r="C475" s="12" t="s">
        <v>1013</v>
      </c>
      <c r="D475" s="12" t="s">
        <v>1029</v>
      </c>
      <c r="E475" s="21">
        <v>38572259</v>
      </c>
      <c r="F475" s="11" t="s">
        <v>1030</v>
      </c>
      <c r="G475" s="13">
        <v>64</v>
      </c>
      <c r="H475" s="14">
        <v>38</v>
      </c>
      <c r="I475" s="33">
        <v>0.36266447368421056</v>
      </c>
      <c r="J475" s="20">
        <v>0</v>
      </c>
      <c r="M475" s="18"/>
    </row>
    <row r="476" spans="1:13" s="17" customFormat="1" ht="17.25" customHeight="1" x14ac:dyDescent="0.2">
      <c r="A476" s="10">
        <v>466</v>
      </c>
      <c r="B476" s="11" t="s">
        <v>13</v>
      </c>
      <c r="C476" s="12" t="s">
        <v>1013</v>
      </c>
      <c r="D476" s="12" t="s">
        <v>1031</v>
      </c>
      <c r="E476" s="21">
        <v>38572251</v>
      </c>
      <c r="F476" s="11" t="s">
        <v>514</v>
      </c>
      <c r="G476" s="13">
        <v>128</v>
      </c>
      <c r="H476" s="14">
        <v>94</v>
      </c>
      <c r="I476" s="33">
        <v>0.43882978723404253</v>
      </c>
      <c r="J476" s="20">
        <v>0</v>
      </c>
      <c r="M476" s="18"/>
    </row>
    <row r="477" spans="1:13" s="17" customFormat="1" ht="17.25" customHeight="1" x14ac:dyDescent="0.2">
      <c r="A477" s="10">
        <v>467</v>
      </c>
      <c r="B477" s="11" t="s">
        <v>13</v>
      </c>
      <c r="C477" s="12" t="s">
        <v>1013</v>
      </c>
      <c r="D477" s="12" t="s">
        <v>1032</v>
      </c>
      <c r="E477" s="21">
        <v>38572253</v>
      </c>
      <c r="F477" s="11" t="s">
        <v>1033</v>
      </c>
      <c r="G477" s="13">
        <v>224</v>
      </c>
      <c r="H477" s="14">
        <v>179</v>
      </c>
      <c r="I477" s="33">
        <v>8.260175578611334E-2</v>
      </c>
      <c r="J477" s="20">
        <v>0</v>
      </c>
      <c r="M477" s="18"/>
    </row>
    <row r="478" spans="1:13" s="17" customFormat="1" ht="17.25" customHeight="1" x14ac:dyDescent="0.2">
      <c r="A478" s="10">
        <v>468</v>
      </c>
      <c r="B478" s="11" t="s">
        <v>13</v>
      </c>
      <c r="C478" s="12" t="s">
        <v>1034</v>
      </c>
      <c r="D478" s="12" t="s">
        <v>1035</v>
      </c>
      <c r="E478" s="21">
        <v>385392</v>
      </c>
      <c r="F478" s="11" t="s">
        <v>1036</v>
      </c>
      <c r="G478" s="13">
        <v>828</v>
      </c>
      <c r="H478" s="14">
        <v>776</v>
      </c>
      <c r="I478" s="33">
        <v>0.43082474226804118</v>
      </c>
      <c r="J478" s="20">
        <v>0.27963917525773191</v>
      </c>
      <c r="M478" s="18"/>
    </row>
    <row r="479" spans="1:13" s="17" customFormat="1" ht="17.25" customHeight="1" x14ac:dyDescent="0.2">
      <c r="A479" s="10">
        <v>469</v>
      </c>
      <c r="B479" s="11" t="s">
        <v>13</v>
      </c>
      <c r="C479" s="12" t="s">
        <v>1034</v>
      </c>
      <c r="D479" s="12" t="s">
        <v>1037</v>
      </c>
      <c r="E479" s="21">
        <v>3853927</v>
      </c>
      <c r="F479" s="11" t="s">
        <v>1038</v>
      </c>
      <c r="G479" s="13">
        <v>454</v>
      </c>
      <c r="H479" s="14">
        <v>444</v>
      </c>
      <c r="I479" s="20">
        <v>4.3854427114339011E-5</v>
      </c>
      <c r="J479" s="20">
        <v>9.2342342342342357E-2</v>
      </c>
      <c r="M479" s="18"/>
    </row>
    <row r="480" spans="1:13" s="17" customFormat="1" ht="17.25" customHeight="1" x14ac:dyDescent="0.2">
      <c r="A480" s="10">
        <v>470</v>
      </c>
      <c r="B480" s="11" t="s">
        <v>13</v>
      </c>
      <c r="C480" s="12" t="s">
        <v>1034</v>
      </c>
      <c r="D480" s="12" t="s">
        <v>1039</v>
      </c>
      <c r="E480" s="21">
        <v>3853929</v>
      </c>
      <c r="F480" s="11" t="s">
        <v>1040</v>
      </c>
      <c r="G480" s="13">
        <v>406</v>
      </c>
      <c r="H480" s="14">
        <v>350</v>
      </c>
      <c r="I480" s="33">
        <v>0.21375791695988741</v>
      </c>
      <c r="J480" s="20">
        <v>0.2742857142857143</v>
      </c>
      <c r="M480" s="18"/>
    </row>
    <row r="481" spans="1:13" s="17" customFormat="1" ht="17.25" customHeight="1" x14ac:dyDescent="0.2">
      <c r="A481" s="10">
        <v>471</v>
      </c>
      <c r="B481" s="11" t="s">
        <v>13</v>
      </c>
      <c r="C481" s="12" t="s">
        <v>1034</v>
      </c>
      <c r="D481" s="12" t="s">
        <v>1041</v>
      </c>
      <c r="E481" s="21">
        <v>3853926</v>
      </c>
      <c r="F481" s="11" t="s">
        <v>1042</v>
      </c>
      <c r="G481" s="13">
        <v>222</v>
      </c>
      <c r="H481" s="14">
        <v>200</v>
      </c>
      <c r="I481" s="33">
        <v>0</v>
      </c>
      <c r="J481" s="20">
        <v>0.41000000000000003</v>
      </c>
      <c r="M481" s="18"/>
    </row>
    <row r="482" spans="1:13" s="17" customFormat="1" ht="17.25" customHeight="1" x14ac:dyDescent="0.2">
      <c r="A482" s="10">
        <v>472</v>
      </c>
      <c r="B482" s="11" t="s">
        <v>13</v>
      </c>
      <c r="C482" s="12" t="s">
        <v>1034</v>
      </c>
      <c r="D482" s="12" t="s">
        <v>1043</v>
      </c>
      <c r="E482" s="21">
        <v>3853923</v>
      </c>
      <c r="F482" s="11" t="s">
        <v>1044</v>
      </c>
      <c r="G482" s="13">
        <v>534</v>
      </c>
      <c r="H482" s="14">
        <v>460</v>
      </c>
      <c r="I482" s="33">
        <v>0.15860609021332031</v>
      </c>
      <c r="J482" s="20">
        <v>0.17391304347826086</v>
      </c>
      <c r="M482" s="18"/>
    </row>
    <row r="483" spans="1:13" s="17" customFormat="1" ht="26.25" customHeight="1" x14ac:dyDescent="0.2">
      <c r="A483" s="10">
        <v>473</v>
      </c>
      <c r="B483" s="11" t="s">
        <v>13</v>
      </c>
      <c r="C483" s="12" t="s">
        <v>1034</v>
      </c>
      <c r="D483" s="12" t="s">
        <v>1045</v>
      </c>
      <c r="E483" s="21">
        <v>3853925</v>
      </c>
      <c r="F483" s="11" t="s">
        <v>1046</v>
      </c>
      <c r="G483" s="13">
        <v>62</v>
      </c>
      <c r="H483" s="14">
        <v>45</v>
      </c>
      <c r="I483" s="20">
        <v>3.3691756272401403E-2</v>
      </c>
      <c r="J483" s="20">
        <v>0</v>
      </c>
      <c r="M483" s="18"/>
    </row>
    <row r="484" spans="1:13" s="17" customFormat="1" ht="17.25" customHeight="1" x14ac:dyDescent="0.2">
      <c r="A484" s="10">
        <v>474</v>
      </c>
      <c r="B484" s="11" t="s">
        <v>13</v>
      </c>
      <c r="C484" s="12" t="s">
        <v>1034</v>
      </c>
      <c r="D484" s="12" t="s">
        <v>1047</v>
      </c>
      <c r="E484" s="21">
        <v>3853927</v>
      </c>
      <c r="F484" s="11" t="s">
        <v>1048</v>
      </c>
      <c r="G484" s="13">
        <v>390</v>
      </c>
      <c r="H484" s="14">
        <v>290</v>
      </c>
      <c r="I484" s="33">
        <v>0</v>
      </c>
      <c r="J484" s="20">
        <v>0.31379310344827588</v>
      </c>
      <c r="M484" s="18"/>
    </row>
    <row r="485" spans="1:13" s="17" customFormat="1" ht="17.25" customHeight="1" x14ac:dyDescent="0.2">
      <c r="A485" s="10">
        <v>475</v>
      </c>
      <c r="B485" s="11" t="s">
        <v>13</v>
      </c>
      <c r="C485" s="12" t="s">
        <v>1034</v>
      </c>
      <c r="D485" s="12" t="s">
        <v>1049</v>
      </c>
      <c r="E485" s="21">
        <v>3853928</v>
      </c>
      <c r="F485" s="11" t="s">
        <v>1050</v>
      </c>
      <c r="G485" s="13">
        <v>502</v>
      </c>
      <c r="H485" s="14">
        <v>440</v>
      </c>
      <c r="I485" s="33">
        <v>0.26865266207895688</v>
      </c>
      <c r="J485" s="20">
        <v>8.8636363636363624E-2</v>
      </c>
      <c r="M485" s="18"/>
    </row>
    <row r="486" spans="1:13" s="17" customFormat="1" ht="17.25" customHeight="1" x14ac:dyDescent="0.2">
      <c r="A486" s="10">
        <v>476</v>
      </c>
      <c r="B486" s="11" t="s">
        <v>13</v>
      </c>
      <c r="C486" s="12" t="s">
        <v>1034</v>
      </c>
      <c r="D486" s="12" t="s">
        <v>1051</v>
      </c>
      <c r="E486" s="21">
        <v>3853920</v>
      </c>
      <c r="F486" s="11" t="s">
        <v>1052</v>
      </c>
      <c r="G486" s="13">
        <v>662</v>
      </c>
      <c r="H486" s="14">
        <v>592</v>
      </c>
      <c r="I486" s="33">
        <v>0</v>
      </c>
      <c r="J486" s="20">
        <v>0.22466216216216214</v>
      </c>
      <c r="M486" s="18"/>
    </row>
    <row r="487" spans="1:13" s="17" customFormat="1" ht="17.25" customHeight="1" x14ac:dyDescent="0.2">
      <c r="A487" s="10">
        <v>477</v>
      </c>
      <c r="B487" s="11" t="s">
        <v>13</v>
      </c>
      <c r="C487" s="12" t="s">
        <v>1034</v>
      </c>
      <c r="D487" s="12" t="s">
        <v>1053</v>
      </c>
      <c r="E487" s="21">
        <v>3853924</v>
      </c>
      <c r="F487" s="11" t="s">
        <v>1054</v>
      </c>
      <c r="G487" s="13">
        <v>382</v>
      </c>
      <c r="H487" s="14">
        <v>315</v>
      </c>
      <c r="I487" s="33">
        <v>0</v>
      </c>
      <c r="J487" s="20">
        <v>0.3396825396825397</v>
      </c>
      <c r="M487" s="18"/>
    </row>
    <row r="488" spans="1:13" s="17" customFormat="1" ht="17.25" customHeight="1" x14ac:dyDescent="0.2">
      <c r="A488" s="10">
        <v>478</v>
      </c>
      <c r="B488" s="11" t="s">
        <v>13</v>
      </c>
      <c r="C488" s="12" t="s">
        <v>1034</v>
      </c>
      <c r="D488" s="12" t="s">
        <v>1055</v>
      </c>
      <c r="E488" s="21">
        <v>3853925</v>
      </c>
      <c r="F488" s="11" t="s">
        <v>1056</v>
      </c>
      <c r="G488" s="13">
        <v>366</v>
      </c>
      <c r="H488" s="14">
        <v>306</v>
      </c>
      <c r="I488" s="20">
        <v>5.5180542162220096E-3</v>
      </c>
      <c r="J488" s="20">
        <v>0.33333333333333331</v>
      </c>
      <c r="M488" s="18"/>
    </row>
    <row r="489" spans="1:13" s="17" customFormat="1" ht="17.25" customHeight="1" x14ac:dyDescent="0.2">
      <c r="A489" s="10">
        <v>479</v>
      </c>
      <c r="B489" s="11" t="s">
        <v>13</v>
      </c>
      <c r="C489" s="12" t="s">
        <v>1034</v>
      </c>
      <c r="D489" s="12" t="s">
        <v>1057</v>
      </c>
      <c r="E489" s="21">
        <v>3853926</v>
      </c>
      <c r="F489" s="11" t="s">
        <v>1058</v>
      </c>
      <c r="G489" s="13">
        <v>358</v>
      </c>
      <c r="H489" s="14">
        <v>353</v>
      </c>
      <c r="I489" s="33">
        <v>0</v>
      </c>
      <c r="J489" s="20">
        <v>0.1501416430594901</v>
      </c>
      <c r="M489" s="18"/>
    </row>
    <row r="490" spans="1:13" s="17" customFormat="1" ht="17.25" customHeight="1" x14ac:dyDescent="0.2">
      <c r="A490" s="10">
        <v>480</v>
      </c>
      <c r="B490" s="11" t="s">
        <v>13</v>
      </c>
      <c r="C490" s="12" t="s">
        <v>1034</v>
      </c>
      <c r="D490" s="12" t="s">
        <v>1059</v>
      </c>
      <c r="E490" s="21">
        <v>3853928</v>
      </c>
      <c r="F490" s="11" t="s">
        <v>1060</v>
      </c>
      <c r="G490" s="13">
        <v>400</v>
      </c>
      <c r="H490" s="14">
        <v>386</v>
      </c>
      <c r="I490" s="33">
        <v>0.24746113989637308</v>
      </c>
      <c r="J490" s="20">
        <v>0.39637305699481867</v>
      </c>
      <c r="M490" s="18"/>
    </row>
    <row r="491" spans="1:13" s="17" customFormat="1" ht="17.25" customHeight="1" x14ac:dyDescent="0.2">
      <c r="A491" s="10">
        <v>481</v>
      </c>
      <c r="B491" s="11" t="s">
        <v>13</v>
      </c>
      <c r="C491" s="12" t="s">
        <v>1061</v>
      </c>
      <c r="D491" s="12" t="s">
        <v>1062</v>
      </c>
      <c r="E491" s="21">
        <v>385692</v>
      </c>
      <c r="F491" s="11" t="s">
        <v>1063</v>
      </c>
      <c r="G491" s="13">
        <v>1848</v>
      </c>
      <c r="H491" s="14">
        <v>1824</v>
      </c>
      <c r="I491" s="33">
        <v>0.255179259702286</v>
      </c>
      <c r="J491" s="20">
        <v>0.10416666666666666</v>
      </c>
      <c r="M491" s="18"/>
    </row>
    <row r="492" spans="1:13" s="17" customFormat="1" ht="17.25" customHeight="1" x14ac:dyDescent="0.2">
      <c r="A492" s="10">
        <v>482</v>
      </c>
      <c r="B492" s="11" t="s">
        <v>13</v>
      </c>
      <c r="C492" s="12" t="s">
        <v>1061</v>
      </c>
      <c r="D492" s="12" t="s">
        <v>1064</v>
      </c>
      <c r="E492" s="21">
        <v>38569283</v>
      </c>
      <c r="F492" s="11" t="s">
        <v>1065</v>
      </c>
      <c r="G492" s="13">
        <v>168</v>
      </c>
      <c r="H492" s="14">
        <v>112</v>
      </c>
      <c r="I492" s="33">
        <v>0.398703231292517</v>
      </c>
      <c r="J492" s="20">
        <v>0</v>
      </c>
      <c r="M492" s="18"/>
    </row>
    <row r="493" spans="1:13" s="17" customFormat="1" ht="17.25" customHeight="1" x14ac:dyDescent="0.2">
      <c r="A493" s="10">
        <v>483</v>
      </c>
      <c r="B493" s="11" t="s">
        <v>13</v>
      </c>
      <c r="C493" s="12" t="s">
        <v>1061</v>
      </c>
      <c r="D493" s="12" t="s">
        <v>1066</v>
      </c>
      <c r="E493" s="21">
        <v>3856924</v>
      </c>
      <c r="F493" s="11" t="s">
        <v>1067</v>
      </c>
      <c r="G493" s="13">
        <v>432</v>
      </c>
      <c r="H493" s="14">
        <v>371</v>
      </c>
      <c r="I493" s="33">
        <v>0.14356843366277328</v>
      </c>
      <c r="J493" s="20">
        <v>0</v>
      </c>
      <c r="M493" s="18"/>
    </row>
    <row r="494" spans="1:13" s="17" customFormat="1" ht="17.25" customHeight="1" x14ac:dyDescent="0.2">
      <c r="A494" s="10">
        <v>484</v>
      </c>
      <c r="B494" s="11" t="s">
        <v>13</v>
      </c>
      <c r="C494" s="12" t="s">
        <v>1061</v>
      </c>
      <c r="D494" s="12" t="s">
        <v>1068</v>
      </c>
      <c r="E494" s="21">
        <v>38569232</v>
      </c>
      <c r="F494" s="11" t="s">
        <v>1069</v>
      </c>
      <c r="G494" s="13">
        <v>288</v>
      </c>
      <c r="H494" s="14">
        <v>187</v>
      </c>
      <c r="I494" s="33">
        <v>0.31342840166369579</v>
      </c>
      <c r="J494" s="20">
        <v>0</v>
      </c>
      <c r="M494" s="18"/>
    </row>
    <row r="495" spans="1:13" s="17" customFormat="1" ht="17.25" customHeight="1" x14ac:dyDescent="0.2">
      <c r="A495" s="10">
        <v>485</v>
      </c>
      <c r="B495" s="11" t="s">
        <v>13</v>
      </c>
      <c r="C495" s="12" t="s">
        <v>1061</v>
      </c>
      <c r="D495" s="12" t="s">
        <v>1070</v>
      </c>
      <c r="E495" s="21">
        <v>38569264</v>
      </c>
      <c r="F495" s="11" t="s">
        <v>1071</v>
      </c>
      <c r="G495" s="13">
        <v>72</v>
      </c>
      <c r="H495" s="14">
        <v>52</v>
      </c>
      <c r="I495" s="33">
        <v>0.55154914529914523</v>
      </c>
      <c r="J495" s="20">
        <v>0</v>
      </c>
      <c r="M495" s="18"/>
    </row>
    <row r="496" spans="1:13" s="17" customFormat="1" ht="17.25" customHeight="1" x14ac:dyDescent="0.2">
      <c r="A496" s="10">
        <v>486</v>
      </c>
      <c r="B496" s="11" t="s">
        <v>13</v>
      </c>
      <c r="C496" s="12" t="s">
        <v>1061</v>
      </c>
      <c r="D496" s="12" t="s">
        <v>1072</v>
      </c>
      <c r="E496" s="21">
        <v>38569231</v>
      </c>
      <c r="F496" s="11" t="s">
        <v>1073</v>
      </c>
      <c r="G496" s="13">
        <v>288</v>
      </c>
      <c r="H496" s="14">
        <v>262</v>
      </c>
      <c r="I496" s="33">
        <v>0.29580152671755727</v>
      </c>
      <c r="J496" s="20">
        <v>0</v>
      </c>
      <c r="M496" s="18"/>
    </row>
    <row r="497" spans="1:13" s="17" customFormat="1" ht="17.25" customHeight="1" x14ac:dyDescent="0.2">
      <c r="A497" s="10">
        <v>487</v>
      </c>
      <c r="B497" s="11" t="s">
        <v>13</v>
      </c>
      <c r="C497" s="12" t="s">
        <v>1061</v>
      </c>
      <c r="D497" s="12" t="s">
        <v>1074</v>
      </c>
      <c r="E497" s="21">
        <v>3856925</v>
      </c>
      <c r="F497" s="11" t="s">
        <v>1075</v>
      </c>
      <c r="G497" s="13">
        <v>560</v>
      </c>
      <c r="H497" s="14">
        <v>491</v>
      </c>
      <c r="I497" s="33">
        <v>0.36696974105324409</v>
      </c>
      <c r="J497" s="20">
        <v>0</v>
      </c>
      <c r="M497" s="18"/>
    </row>
    <row r="498" spans="1:13" s="17" customFormat="1" ht="17.25" customHeight="1" x14ac:dyDescent="0.2">
      <c r="A498" s="10">
        <v>488</v>
      </c>
      <c r="B498" s="11" t="s">
        <v>13</v>
      </c>
      <c r="C498" s="12" t="s">
        <v>1061</v>
      </c>
      <c r="D498" s="12" t="s">
        <v>1076</v>
      </c>
      <c r="E498" s="21">
        <v>38569281</v>
      </c>
      <c r="F498" s="11" t="s">
        <v>1077</v>
      </c>
      <c r="G498" s="13">
        <v>168</v>
      </c>
      <c r="H498" s="14">
        <v>116</v>
      </c>
      <c r="I498" s="33">
        <v>0.22613916256157637</v>
      </c>
      <c r="J498" s="20">
        <v>0</v>
      </c>
      <c r="M498" s="18"/>
    </row>
    <row r="499" spans="1:13" s="17" customFormat="1" ht="17.25" customHeight="1" x14ac:dyDescent="0.2">
      <c r="A499" s="10">
        <v>489</v>
      </c>
      <c r="B499" s="11" t="s">
        <v>13</v>
      </c>
      <c r="C499" s="12" t="s">
        <v>1061</v>
      </c>
      <c r="D499" s="12" t="s">
        <v>1078</v>
      </c>
      <c r="E499" s="21">
        <v>3856927</v>
      </c>
      <c r="F499" s="11" t="s">
        <v>1079</v>
      </c>
      <c r="G499" s="13">
        <v>216</v>
      </c>
      <c r="H499" s="14">
        <v>215</v>
      </c>
      <c r="I499" s="33">
        <v>0.17674418604651165</v>
      </c>
      <c r="J499" s="20">
        <v>0</v>
      </c>
      <c r="M499" s="18"/>
    </row>
    <row r="500" spans="1:13" s="17" customFormat="1" ht="17.25" customHeight="1" x14ac:dyDescent="0.2">
      <c r="A500" s="10">
        <v>490</v>
      </c>
      <c r="B500" s="11" t="s">
        <v>13</v>
      </c>
      <c r="C500" s="12" t="s">
        <v>1061</v>
      </c>
      <c r="D500" s="12" t="s">
        <v>1080</v>
      </c>
      <c r="E500" s="21">
        <v>38569235</v>
      </c>
      <c r="F500" s="11" t="s">
        <v>1081</v>
      </c>
      <c r="G500" s="13">
        <v>168</v>
      </c>
      <c r="H500" s="14">
        <v>122</v>
      </c>
      <c r="I500" s="33">
        <v>0.23185011709601874</v>
      </c>
      <c r="J500" s="20">
        <v>0</v>
      </c>
      <c r="M500" s="18"/>
    </row>
    <row r="501" spans="1:13" s="17" customFormat="1" ht="17.25" customHeight="1" x14ac:dyDescent="0.2">
      <c r="A501" s="10">
        <v>491</v>
      </c>
      <c r="B501" s="11" t="s">
        <v>13</v>
      </c>
      <c r="C501" s="12" t="s">
        <v>1061</v>
      </c>
      <c r="D501" s="12" t="s">
        <v>1082</v>
      </c>
      <c r="E501" s="21">
        <v>3856929</v>
      </c>
      <c r="F501" s="11" t="s">
        <v>1083</v>
      </c>
      <c r="G501" s="13">
        <v>256</v>
      </c>
      <c r="H501" s="14">
        <v>227</v>
      </c>
      <c r="I501" s="33">
        <v>0.26953125</v>
      </c>
      <c r="J501" s="20">
        <v>0</v>
      </c>
      <c r="M501" s="18"/>
    </row>
    <row r="502" spans="1:13" s="17" customFormat="1" ht="17.25" customHeight="1" x14ac:dyDescent="0.2">
      <c r="A502" s="10">
        <v>492</v>
      </c>
      <c r="B502" s="11" t="s">
        <v>13</v>
      </c>
      <c r="C502" s="12" t="s">
        <v>1061</v>
      </c>
      <c r="D502" s="12" t="s">
        <v>1084</v>
      </c>
      <c r="E502" s="21">
        <v>38569261</v>
      </c>
      <c r="F502" s="11" t="s">
        <v>1085</v>
      </c>
      <c r="G502" s="13">
        <v>216</v>
      </c>
      <c r="H502" s="14">
        <v>205</v>
      </c>
      <c r="I502" s="33">
        <v>0.1033423667570009</v>
      </c>
      <c r="J502" s="20">
        <v>0</v>
      </c>
      <c r="M502" s="18"/>
    </row>
    <row r="503" spans="1:13" s="17" customFormat="1" ht="17.25" customHeight="1" x14ac:dyDescent="0.2">
      <c r="A503" s="10">
        <v>493</v>
      </c>
      <c r="B503" s="11" t="s">
        <v>13</v>
      </c>
      <c r="C503" s="12" t="s">
        <v>1086</v>
      </c>
      <c r="D503" s="12" t="s">
        <v>1087</v>
      </c>
      <c r="E503" s="12">
        <v>385573</v>
      </c>
      <c r="F503" s="38" t="s">
        <v>1088</v>
      </c>
      <c r="G503" s="23">
        <v>1280</v>
      </c>
      <c r="H503" s="23">
        <v>1259</v>
      </c>
      <c r="I503" s="33">
        <v>2.2031374106433677E-2</v>
      </c>
      <c r="J503" s="20">
        <v>0</v>
      </c>
      <c r="M503" s="18"/>
    </row>
    <row r="504" spans="1:13" s="17" customFormat="1" ht="17.25" customHeight="1" x14ac:dyDescent="0.2">
      <c r="A504" s="10">
        <v>494</v>
      </c>
      <c r="B504" s="11" t="s">
        <v>13</v>
      </c>
      <c r="C504" s="12" t="s">
        <v>1086</v>
      </c>
      <c r="D504" s="12" t="s">
        <v>1089</v>
      </c>
      <c r="E504" s="12">
        <v>3855763</v>
      </c>
      <c r="F504" s="38" t="s">
        <v>1090</v>
      </c>
      <c r="G504" s="23">
        <v>288</v>
      </c>
      <c r="H504" s="23">
        <v>259</v>
      </c>
      <c r="I504" s="33">
        <v>0.47202112827112824</v>
      </c>
      <c r="J504" s="20">
        <v>0</v>
      </c>
      <c r="M504" s="18"/>
    </row>
    <row r="505" spans="1:13" s="17" customFormat="1" ht="17.25" customHeight="1" x14ac:dyDescent="0.2">
      <c r="A505" s="10">
        <v>495</v>
      </c>
      <c r="B505" s="11" t="s">
        <v>13</v>
      </c>
      <c r="C505" s="12" t="s">
        <v>1086</v>
      </c>
      <c r="D505" s="12" t="s">
        <v>1091</v>
      </c>
      <c r="E505" s="12">
        <v>3855767</v>
      </c>
      <c r="F505" s="38" t="s">
        <v>1092</v>
      </c>
      <c r="G505" s="23">
        <v>96</v>
      </c>
      <c r="H505" s="23">
        <v>80</v>
      </c>
      <c r="I505" s="33">
        <v>0.49765624999999997</v>
      </c>
      <c r="J505" s="20">
        <v>0</v>
      </c>
      <c r="M505" s="18"/>
    </row>
    <row r="506" spans="1:13" s="17" customFormat="1" ht="17.25" customHeight="1" x14ac:dyDescent="0.2">
      <c r="A506" s="10">
        <v>496</v>
      </c>
      <c r="B506" s="11" t="s">
        <v>13</v>
      </c>
      <c r="C506" s="12" t="s">
        <v>1086</v>
      </c>
      <c r="D506" s="12" t="s">
        <v>1093</v>
      </c>
      <c r="E506" s="12">
        <v>3855766</v>
      </c>
      <c r="F506" s="38" t="s">
        <v>1094</v>
      </c>
      <c r="G506" s="23">
        <v>96</v>
      </c>
      <c r="H506" s="23">
        <v>83</v>
      </c>
      <c r="I506" s="33">
        <v>0.36458333333333331</v>
      </c>
      <c r="J506" s="20">
        <v>0</v>
      </c>
      <c r="M506" s="18"/>
    </row>
    <row r="507" spans="1:13" s="17" customFormat="1" ht="17.25" customHeight="1" x14ac:dyDescent="0.2">
      <c r="A507" s="10">
        <v>497</v>
      </c>
      <c r="B507" s="11" t="s">
        <v>13</v>
      </c>
      <c r="C507" s="12" t="s">
        <v>1086</v>
      </c>
      <c r="D507" s="12" t="s">
        <v>1095</v>
      </c>
      <c r="E507" s="12">
        <v>3855762</v>
      </c>
      <c r="F507" s="38" t="s">
        <v>1096</v>
      </c>
      <c r="G507" s="23">
        <v>96</v>
      </c>
      <c r="H507" s="23">
        <v>92</v>
      </c>
      <c r="I507" s="33">
        <v>0.40652173913043477</v>
      </c>
      <c r="J507" s="20">
        <v>0</v>
      </c>
      <c r="M507" s="18"/>
    </row>
    <row r="508" spans="1:13" s="17" customFormat="1" ht="17.25" customHeight="1" x14ac:dyDescent="0.2">
      <c r="A508" s="10">
        <v>498</v>
      </c>
      <c r="B508" s="11" t="s">
        <v>13</v>
      </c>
      <c r="C508" s="12" t="s">
        <v>1086</v>
      </c>
      <c r="D508" s="12" t="s">
        <v>1097</v>
      </c>
      <c r="E508" s="12">
        <v>3855711</v>
      </c>
      <c r="F508" s="38" t="s">
        <v>1098</v>
      </c>
      <c r="G508" s="23">
        <v>384</v>
      </c>
      <c r="H508" s="23">
        <v>317</v>
      </c>
      <c r="I508" s="33">
        <v>0.33211356466876973</v>
      </c>
      <c r="J508" s="20">
        <v>0</v>
      </c>
      <c r="M508" s="18"/>
    </row>
    <row r="509" spans="1:13" s="17" customFormat="1" ht="17.25" customHeight="1" x14ac:dyDescent="0.2">
      <c r="A509" s="10">
        <v>499</v>
      </c>
      <c r="B509" s="11" t="s">
        <v>13</v>
      </c>
      <c r="C509" s="12" t="s">
        <v>1086</v>
      </c>
      <c r="D509" s="12" t="s">
        <v>1099</v>
      </c>
      <c r="E509" s="12">
        <v>3855716</v>
      </c>
      <c r="F509" s="38" t="s">
        <v>1100</v>
      </c>
      <c r="G509" s="23">
        <v>96</v>
      </c>
      <c r="H509" s="23">
        <v>90</v>
      </c>
      <c r="I509" s="33">
        <v>0.42366666666666669</v>
      </c>
      <c r="J509" s="20">
        <v>0</v>
      </c>
      <c r="M509" s="18"/>
    </row>
    <row r="510" spans="1:13" s="17" customFormat="1" ht="17.25" customHeight="1" x14ac:dyDescent="0.2">
      <c r="A510" s="10">
        <v>500</v>
      </c>
      <c r="B510" s="11" t="s">
        <v>13</v>
      </c>
      <c r="C510" s="12" t="s">
        <v>1086</v>
      </c>
      <c r="D510" s="12" t="s">
        <v>1101</v>
      </c>
      <c r="E510" s="12">
        <v>3855784</v>
      </c>
      <c r="F510" s="38" t="s">
        <v>1102</v>
      </c>
      <c r="G510" s="23">
        <v>192</v>
      </c>
      <c r="H510" s="23">
        <v>171</v>
      </c>
      <c r="I510" s="33">
        <v>0.52304093567251464</v>
      </c>
      <c r="J510" s="20">
        <v>0</v>
      </c>
      <c r="M510" s="18"/>
    </row>
    <row r="511" spans="1:13" s="17" customFormat="1" ht="17.25" customHeight="1" x14ac:dyDescent="0.2">
      <c r="A511" s="10">
        <v>501</v>
      </c>
      <c r="B511" s="11" t="s">
        <v>13</v>
      </c>
      <c r="C511" s="12" t="s">
        <v>1086</v>
      </c>
      <c r="D511" s="12" t="s">
        <v>1103</v>
      </c>
      <c r="E511" s="12">
        <v>3855747</v>
      </c>
      <c r="F511" s="38" t="s">
        <v>1104</v>
      </c>
      <c r="G511" s="23">
        <v>192</v>
      </c>
      <c r="H511" s="23">
        <v>163</v>
      </c>
      <c r="I511" s="33">
        <v>0.26147111451942739</v>
      </c>
      <c r="J511" s="20">
        <v>0</v>
      </c>
      <c r="M511" s="18"/>
    </row>
    <row r="512" spans="1:13" s="17" customFormat="1" ht="17.25" customHeight="1" x14ac:dyDescent="0.2">
      <c r="A512" s="10">
        <v>502</v>
      </c>
      <c r="B512" s="11" t="s">
        <v>13</v>
      </c>
      <c r="C512" s="12" t="s">
        <v>1086</v>
      </c>
      <c r="D512" s="12" t="s">
        <v>1105</v>
      </c>
      <c r="E512" s="12">
        <v>3855745</v>
      </c>
      <c r="F512" s="38" t="s">
        <v>1106</v>
      </c>
      <c r="G512" s="23">
        <v>192</v>
      </c>
      <c r="H512" s="23">
        <v>159</v>
      </c>
      <c r="I512" s="33">
        <v>0.49069182389937105</v>
      </c>
      <c r="J512" s="20">
        <v>0</v>
      </c>
      <c r="M512" s="18"/>
    </row>
    <row r="513" spans="1:13" s="17" customFormat="1" ht="17.25" customHeight="1" x14ac:dyDescent="0.2">
      <c r="A513" s="10">
        <v>503</v>
      </c>
      <c r="B513" s="11" t="s">
        <v>13</v>
      </c>
      <c r="C513" s="12" t="s">
        <v>1086</v>
      </c>
      <c r="D513" s="12" t="s">
        <v>1107</v>
      </c>
      <c r="E513" s="12">
        <v>3855755</v>
      </c>
      <c r="F513" s="38" t="s">
        <v>1108</v>
      </c>
      <c r="G513" s="23">
        <v>144</v>
      </c>
      <c r="H513" s="23">
        <v>105</v>
      </c>
      <c r="I513" s="33">
        <v>0.32771428571428574</v>
      </c>
      <c r="J513" s="20">
        <v>0</v>
      </c>
      <c r="M513" s="18"/>
    </row>
    <row r="514" spans="1:13" s="17" customFormat="1" ht="17.25" customHeight="1" x14ac:dyDescent="0.2">
      <c r="A514" s="10">
        <v>504</v>
      </c>
      <c r="B514" s="11" t="s">
        <v>13</v>
      </c>
      <c r="C514" s="12" t="s">
        <v>1086</v>
      </c>
      <c r="D514" s="12" t="s">
        <v>1109</v>
      </c>
      <c r="E514" s="12">
        <v>3855783</v>
      </c>
      <c r="F514" s="38" t="s">
        <v>1110</v>
      </c>
      <c r="G514" s="23">
        <v>100</v>
      </c>
      <c r="H514" s="23">
        <v>91</v>
      </c>
      <c r="I514" s="33">
        <v>0.32</v>
      </c>
      <c r="J514" s="20">
        <v>0</v>
      </c>
      <c r="M514" s="18"/>
    </row>
    <row r="515" spans="1:13" s="17" customFormat="1" ht="17.25" customHeight="1" x14ac:dyDescent="0.2">
      <c r="A515" s="10">
        <v>505</v>
      </c>
      <c r="B515" s="11" t="s">
        <v>13</v>
      </c>
      <c r="C515" s="12" t="s">
        <v>1086</v>
      </c>
      <c r="D515" s="12" t="s">
        <v>1111</v>
      </c>
      <c r="E515" s="12">
        <v>3855796</v>
      </c>
      <c r="F515" s="38" t="s">
        <v>1112</v>
      </c>
      <c r="G515" s="23">
        <v>288</v>
      </c>
      <c r="H515" s="23">
        <v>256</v>
      </c>
      <c r="I515" s="33">
        <v>0.50148437499999998</v>
      </c>
      <c r="J515" s="20">
        <v>0</v>
      </c>
      <c r="M515" s="18"/>
    </row>
    <row r="516" spans="1:13" s="17" customFormat="1" ht="17.25" customHeight="1" x14ac:dyDescent="0.2">
      <c r="A516" s="10">
        <v>506</v>
      </c>
      <c r="B516" s="11" t="s">
        <v>13</v>
      </c>
      <c r="C516" s="12" t="s">
        <v>1086</v>
      </c>
      <c r="D516" s="12" t="s">
        <v>1113</v>
      </c>
      <c r="E516" s="12">
        <v>3855791</v>
      </c>
      <c r="F516" s="38" t="s">
        <v>1114</v>
      </c>
      <c r="G516" s="23">
        <v>480</v>
      </c>
      <c r="H516" s="23">
        <v>437</v>
      </c>
      <c r="I516" s="33">
        <v>0.36659038901601826</v>
      </c>
      <c r="J516" s="20">
        <v>0</v>
      </c>
      <c r="M516" s="18"/>
    </row>
    <row r="517" spans="1:13" s="17" customFormat="1" ht="17.25" customHeight="1" x14ac:dyDescent="0.2">
      <c r="A517" s="10">
        <v>507</v>
      </c>
      <c r="B517" s="11" t="s">
        <v>13</v>
      </c>
      <c r="C517" s="12" t="s">
        <v>1086</v>
      </c>
      <c r="D517" s="12" t="s">
        <v>1115</v>
      </c>
      <c r="E517" s="12">
        <v>3855790</v>
      </c>
      <c r="F517" s="38" t="s">
        <v>1116</v>
      </c>
      <c r="G517" s="23">
        <v>96</v>
      </c>
      <c r="H517" s="23">
        <v>88</v>
      </c>
      <c r="I517" s="33">
        <v>0.31022727272727274</v>
      </c>
      <c r="J517" s="20">
        <v>0</v>
      </c>
      <c r="M517" s="18"/>
    </row>
    <row r="518" spans="1:13" s="17" customFormat="1" ht="17.25" customHeight="1" x14ac:dyDescent="0.2">
      <c r="A518" s="10">
        <v>508</v>
      </c>
      <c r="B518" s="11" t="s">
        <v>13</v>
      </c>
      <c r="C518" s="12" t="s">
        <v>1086</v>
      </c>
      <c r="D518" s="12" t="s">
        <v>1117</v>
      </c>
      <c r="E518" s="12">
        <v>3855753</v>
      </c>
      <c r="F518" s="38" t="s">
        <v>1118</v>
      </c>
      <c r="G518" s="23">
        <v>216</v>
      </c>
      <c r="H518" s="23">
        <v>162</v>
      </c>
      <c r="I518" s="33">
        <v>0.49407407407407417</v>
      </c>
      <c r="J518" s="20">
        <v>0</v>
      </c>
      <c r="M518" s="18"/>
    </row>
    <row r="519" spans="1:13" s="17" customFormat="1" ht="17.25" customHeight="1" x14ac:dyDescent="0.2">
      <c r="A519" s="10">
        <v>509</v>
      </c>
      <c r="B519" s="11" t="s">
        <v>13</v>
      </c>
      <c r="C519" s="12" t="s">
        <v>1086</v>
      </c>
      <c r="D519" s="12" t="s">
        <v>1119</v>
      </c>
      <c r="E519" s="12">
        <v>3855743</v>
      </c>
      <c r="F519" s="38" t="s">
        <v>1120</v>
      </c>
      <c r="G519" s="23">
        <v>120</v>
      </c>
      <c r="H519" s="23">
        <v>95</v>
      </c>
      <c r="I519" s="33">
        <v>0.43768421052631573</v>
      </c>
      <c r="J519" s="20">
        <v>0</v>
      </c>
      <c r="M519" s="18"/>
    </row>
    <row r="520" spans="1:13" s="17" customFormat="1" ht="17.25" customHeight="1" x14ac:dyDescent="0.2">
      <c r="A520" s="10">
        <v>510</v>
      </c>
      <c r="B520" s="11" t="s">
        <v>13</v>
      </c>
      <c r="C520" s="12" t="s">
        <v>1086</v>
      </c>
      <c r="D520" s="12" t="s">
        <v>1121</v>
      </c>
      <c r="E520" s="12">
        <v>3855744</v>
      </c>
      <c r="F520" s="38" t="s">
        <v>1122</v>
      </c>
      <c r="G520" s="23">
        <v>96</v>
      </c>
      <c r="H520" s="23">
        <v>91</v>
      </c>
      <c r="I520" s="33">
        <v>0.3550824175824176</v>
      </c>
      <c r="J520" s="20">
        <v>0</v>
      </c>
      <c r="M520" s="18"/>
    </row>
    <row r="521" spans="1:13" s="17" customFormat="1" ht="17.25" customHeight="1" x14ac:dyDescent="0.2">
      <c r="A521" s="10">
        <v>511</v>
      </c>
      <c r="B521" s="11" t="s">
        <v>13</v>
      </c>
      <c r="C521" s="12" t="s">
        <v>1086</v>
      </c>
      <c r="D521" s="12" t="s">
        <v>1123</v>
      </c>
      <c r="E521" s="12">
        <v>3855757</v>
      </c>
      <c r="F521" s="38" t="s">
        <v>1124</v>
      </c>
      <c r="G521" s="23">
        <v>120</v>
      </c>
      <c r="H521" s="23">
        <v>91</v>
      </c>
      <c r="I521" s="33">
        <v>0.54166666666666663</v>
      </c>
      <c r="J521" s="20">
        <v>0</v>
      </c>
      <c r="M521" s="18"/>
    </row>
    <row r="522" spans="1:13" s="17" customFormat="1" ht="17.25" customHeight="1" x14ac:dyDescent="0.2">
      <c r="A522" s="10">
        <v>512</v>
      </c>
      <c r="B522" s="11" t="s">
        <v>13</v>
      </c>
      <c r="C522" s="12" t="s">
        <v>1086</v>
      </c>
      <c r="D522" s="12" t="s">
        <v>1125</v>
      </c>
      <c r="E522" s="12">
        <v>3855751</v>
      </c>
      <c r="F522" s="38" t="s">
        <v>1126</v>
      </c>
      <c r="G522" s="23">
        <v>240</v>
      </c>
      <c r="H522" s="23">
        <v>194</v>
      </c>
      <c r="I522" s="33">
        <v>0.47744845360824739</v>
      </c>
      <c r="J522" s="20">
        <v>0</v>
      </c>
      <c r="M522" s="18"/>
    </row>
    <row r="523" spans="1:13" s="17" customFormat="1" ht="17.25" customHeight="1" x14ac:dyDescent="0.2">
      <c r="A523" s="10">
        <v>513</v>
      </c>
      <c r="B523" s="11" t="s">
        <v>13</v>
      </c>
      <c r="C523" s="12" t="s">
        <v>1086</v>
      </c>
      <c r="D523" s="12" t="s">
        <v>1127</v>
      </c>
      <c r="E523" s="12">
        <v>3855786</v>
      </c>
      <c r="F523" s="39" t="s">
        <v>1128</v>
      </c>
      <c r="G523" s="23">
        <v>192</v>
      </c>
      <c r="H523" s="23">
        <v>172</v>
      </c>
      <c r="I523" s="33">
        <v>0.35279069767441862</v>
      </c>
      <c r="J523" s="20">
        <v>0</v>
      </c>
      <c r="M523" s="18"/>
    </row>
    <row r="524" spans="1:13" s="17" customFormat="1" ht="17.25" customHeight="1" x14ac:dyDescent="0.2">
      <c r="A524" s="10">
        <v>514</v>
      </c>
      <c r="B524" s="11" t="s">
        <v>13</v>
      </c>
      <c r="C524" s="12" t="s">
        <v>1086</v>
      </c>
      <c r="D524" s="12" t="s">
        <v>1129</v>
      </c>
      <c r="E524" s="12">
        <v>3855781</v>
      </c>
      <c r="F524" s="39" t="s">
        <v>1130</v>
      </c>
      <c r="G524" s="23">
        <v>240</v>
      </c>
      <c r="H524" s="23">
        <v>211</v>
      </c>
      <c r="I524" s="33">
        <v>0.41777251184834119</v>
      </c>
      <c r="J524" s="20">
        <v>0</v>
      </c>
      <c r="M524" s="18"/>
    </row>
    <row r="525" spans="1:13" s="17" customFormat="1" ht="17.25" customHeight="1" x14ac:dyDescent="0.2">
      <c r="A525" s="10">
        <v>515</v>
      </c>
      <c r="B525" s="11" t="s">
        <v>13</v>
      </c>
      <c r="C525" s="12" t="s">
        <v>1086</v>
      </c>
      <c r="D525" s="12" t="s">
        <v>1131</v>
      </c>
      <c r="E525" s="12">
        <v>3855750</v>
      </c>
      <c r="F525" s="39" t="s">
        <v>1132</v>
      </c>
      <c r="G525" s="13">
        <v>96</v>
      </c>
      <c r="H525" s="14">
        <v>73</v>
      </c>
      <c r="I525" s="33">
        <v>0.51</v>
      </c>
      <c r="J525" s="20">
        <v>0</v>
      </c>
      <c r="M525" s="18"/>
    </row>
    <row r="526" spans="1:13" s="17" customFormat="1" ht="17.25" customHeight="1" x14ac:dyDescent="0.2">
      <c r="A526" s="10">
        <v>516</v>
      </c>
      <c r="B526" s="11" t="s">
        <v>13</v>
      </c>
      <c r="C526" s="12" t="s">
        <v>1086</v>
      </c>
      <c r="D526" s="12" t="s">
        <v>1133</v>
      </c>
      <c r="E526" s="12">
        <v>3855789</v>
      </c>
      <c r="F526" s="39" t="s">
        <v>1134</v>
      </c>
      <c r="G526" s="13">
        <v>96</v>
      </c>
      <c r="H526" s="14">
        <v>50</v>
      </c>
      <c r="I526" s="33">
        <v>0.48959999999999998</v>
      </c>
      <c r="J526" s="20">
        <v>0</v>
      </c>
      <c r="M526" s="18"/>
    </row>
    <row r="527" spans="1:13" s="17" customFormat="1" ht="17.25" customHeight="1" x14ac:dyDescent="0.2">
      <c r="A527" s="10">
        <v>517</v>
      </c>
      <c r="B527" s="11" t="s">
        <v>13</v>
      </c>
      <c r="C527" s="12" t="s">
        <v>1086</v>
      </c>
      <c r="D527" s="12" t="s">
        <v>1135</v>
      </c>
      <c r="E527" s="12">
        <v>3855710</v>
      </c>
      <c r="F527" s="38" t="s">
        <v>1136</v>
      </c>
      <c r="G527" s="13">
        <v>96</v>
      </c>
      <c r="H527" s="14">
        <v>53</v>
      </c>
      <c r="I527" s="33">
        <v>0.37617924528301888</v>
      </c>
      <c r="J527" s="20">
        <v>0</v>
      </c>
      <c r="M527" s="18"/>
    </row>
    <row r="528" spans="1:13" s="17" customFormat="1" ht="17.25" customHeight="1" x14ac:dyDescent="0.2">
      <c r="A528" s="10">
        <v>518</v>
      </c>
      <c r="B528" s="11" t="s">
        <v>13</v>
      </c>
      <c r="C528" s="12" t="s">
        <v>1137</v>
      </c>
      <c r="D528" s="12" t="s">
        <v>1138</v>
      </c>
      <c r="E528" s="12">
        <v>3857921</v>
      </c>
      <c r="F528" s="39" t="s">
        <v>1139</v>
      </c>
      <c r="G528" s="23">
        <v>1584</v>
      </c>
      <c r="H528" s="25">
        <v>1466</v>
      </c>
      <c r="I528" s="33">
        <v>0.34997140573538937</v>
      </c>
      <c r="J528" s="20">
        <v>0.50545702592087305</v>
      </c>
      <c r="M528" s="18"/>
    </row>
    <row r="529" spans="1:13" s="17" customFormat="1" ht="17.25" customHeight="1" x14ac:dyDescent="0.2">
      <c r="A529" s="10">
        <v>519</v>
      </c>
      <c r="B529" s="11" t="s">
        <v>13</v>
      </c>
      <c r="C529" s="12" t="s">
        <v>1137</v>
      </c>
      <c r="D529" s="12" t="s">
        <v>1140</v>
      </c>
      <c r="E529" s="12">
        <v>3857923</v>
      </c>
      <c r="F529" s="40" t="s">
        <v>1141</v>
      </c>
      <c r="G529" s="23">
        <v>240</v>
      </c>
      <c r="H529" s="25">
        <v>139</v>
      </c>
      <c r="I529" s="33">
        <v>0.64719424460431663</v>
      </c>
      <c r="J529" s="20">
        <v>0</v>
      </c>
      <c r="M529" s="18"/>
    </row>
    <row r="530" spans="1:13" s="17" customFormat="1" ht="17.25" customHeight="1" x14ac:dyDescent="0.2">
      <c r="A530" s="10">
        <v>520</v>
      </c>
      <c r="B530" s="11" t="s">
        <v>13</v>
      </c>
      <c r="C530" s="12" t="s">
        <v>1137</v>
      </c>
      <c r="D530" s="12" t="s">
        <v>485</v>
      </c>
      <c r="E530" s="12">
        <v>38579295</v>
      </c>
      <c r="F530" s="40" t="s">
        <v>1142</v>
      </c>
      <c r="G530" s="23">
        <v>192</v>
      </c>
      <c r="H530" s="25">
        <v>172</v>
      </c>
      <c r="I530" s="33">
        <v>0.18223110465116282</v>
      </c>
      <c r="J530" s="20">
        <v>0</v>
      </c>
      <c r="M530" s="18"/>
    </row>
    <row r="531" spans="1:13" s="17" customFormat="1" ht="17.25" customHeight="1" x14ac:dyDescent="0.2">
      <c r="A531" s="10">
        <v>521</v>
      </c>
      <c r="B531" s="11" t="s">
        <v>13</v>
      </c>
      <c r="C531" s="12" t="s">
        <v>1137</v>
      </c>
      <c r="D531" s="12" t="s">
        <v>1143</v>
      </c>
      <c r="E531" s="12">
        <v>3857925</v>
      </c>
      <c r="F531" s="40" t="s">
        <v>1144</v>
      </c>
      <c r="G531" s="23">
        <v>168</v>
      </c>
      <c r="H531" s="25">
        <v>146</v>
      </c>
      <c r="I531" s="33">
        <v>0.19047619047619047</v>
      </c>
      <c r="J531" s="20">
        <v>0</v>
      </c>
      <c r="M531" s="18"/>
    </row>
    <row r="532" spans="1:13" s="17" customFormat="1" ht="17.25" customHeight="1" x14ac:dyDescent="0.2">
      <c r="A532" s="10">
        <v>522</v>
      </c>
      <c r="B532" s="11" t="s">
        <v>13</v>
      </c>
      <c r="C532" s="12" t="s">
        <v>1137</v>
      </c>
      <c r="D532" s="12" t="s">
        <v>1145</v>
      </c>
      <c r="E532" s="12">
        <v>3857926</v>
      </c>
      <c r="F532" s="40" t="s">
        <v>1146</v>
      </c>
      <c r="G532" s="23">
        <v>168</v>
      </c>
      <c r="H532" s="25">
        <v>135</v>
      </c>
      <c r="I532" s="33">
        <v>0.45383597883597887</v>
      </c>
      <c r="J532" s="20">
        <v>0</v>
      </c>
      <c r="M532" s="18"/>
    </row>
    <row r="533" spans="1:13" s="17" customFormat="1" ht="17.25" customHeight="1" x14ac:dyDescent="0.2">
      <c r="A533" s="10">
        <v>523</v>
      </c>
      <c r="B533" s="11" t="s">
        <v>13</v>
      </c>
      <c r="C533" s="12" t="s">
        <v>1137</v>
      </c>
      <c r="D533" s="12" t="s">
        <v>637</v>
      </c>
      <c r="E533" s="12">
        <v>3857924</v>
      </c>
      <c r="F533" s="40" t="s">
        <v>1147</v>
      </c>
      <c r="G533" s="23">
        <v>168</v>
      </c>
      <c r="H533" s="25">
        <v>148</v>
      </c>
      <c r="I533" s="33">
        <v>0.45238095238095233</v>
      </c>
      <c r="J533" s="20">
        <v>0</v>
      </c>
      <c r="M533" s="18"/>
    </row>
    <row r="534" spans="1:13" s="17" customFormat="1" ht="17.25" customHeight="1" x14ac:dyDescent="0.2">
      <c r="A534" s="10">
        <v>524</v>
      </c>
      <c r="B534" s="11" t="s">
        <v>13</v>
      </c>
      <c r="C534" s="12" t="s">
        <v>1137</v>
      </c>
      <c r="D534" s="12" t="s">
        <v>1148</v>
      </c>
      <c r="E534" s="12">
        <v>3857927</v>
      </c>
      <c r="F534" s="40" t="s">
        <v>1149</v>
      </c>
      <c r="G534" s="23">
        <v>240</v>
      </c>
      <c r="H534" s="25">
        <v>204</v>
      </c>
      <c r="I534" s="33">
        <v>0.46307189542483657</v>
      </c>
      <c r="J534" s="20">
        <v>0</v>
      </c>
      <c r="M534" s="18"/>
    </row>
    <row r="535" spans="1:13" s="17" customFormat="1" ht="17.25" customHeight="1" x14ac:dyDescent="0.2">
      <c r="A535" s="10">
        <v>525</v>
      </c>
      <c r="B535" s="11" t="s">
        <v>13</v>
      </c>
      <c r="C535" s="12" t="s">
        <v>1137</v>
      </c>
      <c r="D535" s="12" t="s">
        <v>1150</v>
      </c>
      <c r="E535" s="12">
        <v>38579293</v>
      </c>
      <c r="F535" s="40" t="s">
        <v>1151</v>
      </c>
      <c r="G535" s="23">
        <v>144</v>
      </c>
      <c r="H535" s="25">
        <v>113</v>
      </c>
      <c r="I535" s="33">
        <v>0.35527286135693215</v>
      </c>
      <c r="J535" s="20">
        <v>0</v>
      </c>
      <c r="M535" s="18"/>
    </row>
    <row r="536" spans="1:13" s="17" customFormat="1" ht="17.25" customHeight="1" x14ac:dyDescent="0.2">
      <c r="A536" s="10">
        <v>526</v>
      </c>
      <c r="B536" s="11" t="s">
        <v>13</v>
      </c>
      <c r="C536" s="12" t="s">
        <v>1137</v>
      </c>
      <c r="D536" s="12" t="s">
        <v>1152</v>
      </c>
      <c r="E536" s="12">
        <v>38579285</v>
      </c>
      <c r="F536" s="40" t="s">
        <v>1153</v>
      </c>
      <c r="G536" s="23">
        <v>264</v>
      </c>
      <c r="H536" s="25">
        <v>207</v>
      </c>
      <c r="I536" s="33">
        <v>0.41932367149758454</v>
      </c>
      <c r="J536" s="20">
        <v>0</v>
      </c>
      <c r="M536" s="18"/>
    </row>
    <row r="537" spans="1:13" s="17" customFormat="1" ht="17.25" customHeight="1" x14ac:dyDescent="0.2">
      <c r="A537" s="10">
        <v>527</v>
      </c>
      <c r="B537" s="11" t="s">
        <v>13</v>
      </c>
      <c r="C537" s="12" t="s">
        <v>1137</v>
      </c>
      <c r="D537" s="12" t="s">
        <v>1154</v>
      </c>
      <c r="E537" s="12">
        <v>38579283</v>
      </c>
      <c r="F537" s="40" t="s">
        <v>1155</v>
      </c>
      <c r="G537" s="23">
        <v>96</v>
      </c>
      <c r="H537" s="25">
        <v>74</v>
      </c>
      <c r="I537" s="33">
        <v>0.47297297297297297</v>
      </c>
      <c r="J537" s="20">
        <v>0</v>
      </c>
      <c r="M537" s="18"/>
    </row>
    <row r="538" spans="1:13" s="17" customFormat="1" ht="17.25" customHeight="1" x14ac:dyDescent="0.2">
      <c r="A538" s="10">
        <v>528</v>
      </c>
      <c r="B538" s="11" t="s">
        <v>13</v>
      </c>
      <c r="C538" s="12" t="s">
        <v>1156</v>
      </c>
      <c r="D538" s="12" t="s">
        <v>1157</v>
      </c>
      <c r="E538" s="12">
        <v>385863</v>
      </c>
      <c r="F538" s="41" t="s">
        <v>1158</v>
      </c>
      <c r="G538" s="23">
        <v>4320</v>
      </c>
      <c r="H538" s="25">
        <v>3660</v>
      </c>
      <c r="I538" s="33">
        <v>0.33556693989071035</v>
      </c>
      <c r="J538" s="20">
        <v>0.57595628415300537</v>
      </c>
      <c r="M538" s="18"/>
    </row>
    <row r="539" spans="1:13" s="17" customFormat="1" ht="17.25" customHeight="1" x14ac:dyDescent="0.2">
      <c r="A539" s="10">
        <v>529</v>
      </c>
      <c r="B539" s="11" t="s">
        <v>13</v>
      </c>
      <c r="C539" s="12" t="s">
        <v>1156</v>
      </c>
      <c r="D539" s="12" t="s">
        <v>1159</v>
      </c>
      <c r="E539" s="12">
        <v>38586276</v>
      </c>
      <c r="F539" s="42" t="s">
        <v>1160</v>
      </c>
      <c r="G539" s="23">
        <v>100</v>
      </c>
      <c r="H539" s="25">
        <v>47</v>
      </c>
      <c r="I539" s="33">
        <v>0.53361702127659583</v>
      </c>
      <c r="J539" s="20">
        <v>0</v>
      </c>
      <c r="M539" s="18"/>
    </row>
    <row r="540" spans="1:13" s="17" customFormat="1" ht="17.25" customHeight="1" x14ac:dyDescent="0.2">
      <c r="A540" s="10">
        <v>530</v>
      </c>
      <c r="B540" s="11" t="s">
        <v>13</v>
      </c>
      <c r="C540" s="12" t="s">
        <v>1156</v>
      </c>
      <c r="D540" s="12" t="s">
        <v>1161</v>
      </c>
      <c r="E540" s="12">
        <v>38586226</v>
      </c>
      <c r="F540" s="42" t="s">
        <v>1162</v>
      </c>
      <c r="G540" s="23">
        <v>100</v>
      </c>
      <c r="H540" s="25">
        <v>83</v>
      </c>
      <c r="I540" s="33">
        <v>0.30048192771084337</v>
      </c>
      <c r="J540" s="20">
        <v>0</v>
      </c>
      <c r="M540" s="18"/>
    </row>
    <row r="541" spans="1:13" s="17" customFormat="1" ht="17.25" customHeight="1" x14ac:dyDescent="0.2">
      <c r="A541" s="10">
        <v>531</v>
      </c>
      <c r="B541" s="11" t="s">
        <v>13</v>
      </c>
      <c r="C541" s="12" t="s">
        <v>1156</v>
      </c>
      <c r="D541" s="12" t="s">
        <v>1163</v>
      </c>
      <c r="E541" s="12">
        <v>38586283</v>
      </c>
      <c r="F541" s="42" t="s">
        <v>1164</v>
      </c>
      <c r="G541" s="23">
        <v>150</v>
      </c>
      <c r="H541" s="25">
        <v>125</v>
      </c>
      <c r="I541" s="33">
        <v>0.3528</v>
      </c>
      <c r="J541" s="20">
        <v>0</v>
      </c>
      <c r="M541" s="18"/>
    </row>
    <row r="542" spans="1:13" s="17" customFormat="1" ht="17.25" customHeight="1" x14ac:dyDescent="0.2">
      <c r="A542" s="10">
        <v>532</v>
      </c>
      <c r="B542" s="11" t="s">
        <v>13</v>
      </c>
      <c r="C542" s="12" t="s">
        <v>1156</v>
      </c>
      <c r="D542" s="12" t="s">
        <v>1165</v>
      </c>
      <c r="E542" s="12">
        <v>38586223</v>
      </c>
      <c r="F542" s="42" t="s">
        <v>1166</v>
      </c>
      <c r="G542" s="23">
        <v>200</v>
      </c>
      <c r="H542" s="25">
        <v>150</v>
      </c>
      <c r="I542" s="33">
        <v>0.61199999999999999</v>
      </c>
      <c r="J542" s="20">
        <v>0</v>
      </c>
      <c r="M542" s="18"/>
    </row>
    <row r="543" spans="1:13" s="17" customFormat="1" ht="17.25" customHeight="1" x14ac:dyDescent="0.2">
      <c r="A543" s="10">
        <v>533</v>
      </c>
      <c r="B543" s="11" t="s">
        <v>13</v>
      </c>
      <c r="C543" s="12" t="s">
        <v>1156</v>
      </c>
      <c r="D543" s="12" t="s">
        <v>1167</v>
      </c>
      <c r="E543" s="12">
        <v>38586253</v>
      </c>
      <c r="F543" s="42" t="s">
        <v>1168</v>
      </c>
      <c r="G543" s="23">
        <v>200</v>
      </c>
      <c r="H543" s="25">
        <v>158</v>
      </c>
      <c r="I543" s="33">
        <v>0.31101265822784813</v>
      </c>
      <c r="J543" s="20">
        <v>0</v>
      </c>
      <c r="M543" s="18"/>
    </row>
    <row r="544" spans="1:13" s="17" customFormat="1" ht="17.25" customHeight="1" x14ac:dyDescent="0.2">
      <c r="A544" s="10">
        <v>534</v>
      </c>
      <c r="B544" s="11" t="s">
        <v>13</v>
      </c>
      <c r="C544" s="12" t="s">
        <v>1156</v>
      </c>
      <c r="D544" s="12" t="s">
        <v>1169</v>
      </c>
      <c r="E544" s="12">
        <v>38586263</v>
      </c>
      <c r="F544" s="42" t="s">
        <v>1170</v>
      </c>
      <c r="G544" s="23">
        <v>100</v>
      </c>
      <c r="H544" s="25">
        <v>86</v>
      </c>
      <c r="I544" s="33">
        <v>0.28976744186046516</v>
      </c>
      <c r="J544" s="20">
        <v>0</v>
      </c>
      <c r="M544" s="18"/>
    </row>
    <row r="545" spans="1:13" s="17" customFormat="1" ht="17.25" customHeight="1" x14ac:dyDescent="0.2">
      <c r="A545" s="10">
        <v>535</v>
      </c>
      <c r="B545" s="11" t="s">
        <v>13</v>
      </c>
      <c r="C545" s="12" t="s">
        <v>1156</v>
      </c>
      <c r="D545" s="12" t="s">
        <v>1171</v>
      </c>
      <c r="E545" s="12">
        <v>38586213</v>
      </c>
      <c r="F545" s="42" t="s">
        <v>1172</v>
      </c>
      <c r="G545" s="23">
        <v>200</v>
      </c>
      <c r="H545" s="25">
        <v>138</v>
      </c>
      <c r="I545" s="33">
        <v>0.30891304347826087</v>
      </c>
      <c r="J545" s="20">
        <v>0</v>
      </c>
      <c r="M545" s="18"/>
    </row>
    <row r="546" spans="1:13" s="17" customFormat="1" ht="17.25" customHeight="1" x14ac:dyDescent="0.2">
      <c r="A546" s="10">
        <v>536</v>
      </c>
      <c r="B546" s="11" t="s">
        <v>13</v>
      </c>
      <c r="C546" s="12" t="s">
        <v>1156</v>
      </c>
      <c r="D546" s="12" t="s">
        <v>476</v>
      </c>
      <c r="E546" s="12">
        <v>38586266</v>
      </c>
      <c r="F546" s="42" t="s">
        <v>1173</v>
      </c>
      <c r="G546" s="23">
        <v>100</v>
      </c>
      <c r="H546" s="25">
        <v>91</v>
      </c>
      <c r="I546" s="33">
        <v>0.33362637362637365</v>
      </c>
      <c r="J546" s="20">
        <v>0</v>
      </c>
      <c r="M546" s="18"/>
    </row>
    <row r="547" spans="1:13" s="17" customFormat="1" ht="17.25" customHeight="1" x14ac:dyDescent="0.2">
      <c r="A547" s="10">
        <v>537</v>
      </c>
      <c r="B547" s="11" t="s">
        <v>13</v>
      </c>
      <c r="C547" s="12" t="s">
        <v>1156</v>
      </c>
      <c r="D547" s="12" t="s">
        <v>1174</v>
      </c>
      <c r="E547" s="12">
        <v>38586233</v>
      </c>
      <c r="F547" s="42" t="s">
        <v>1175</v>
      </c>
      <c r="G547" s="23">
        <v>100</v>
      </c>
      <c r="H547" s="25">
        <v>60</v>
      </c>
      <c r="I547" s="33">
        <v>0.38400000000000001</v>
      </c>
      <c r="J547" s="20">
        <v>0</v>
      </c>
      <c r="M547" s="18"/>
    </row>
    <row r="548" spans="1:13" s="17" customFormat="1" ht="17.25" customHeight="1" x14ac:dyDescent="0.2">
      <c r="A548" s="10">
        <v>538</v>
      </c>
      <c r="B548" s="11" t="s">
        <v>13</v>
      </c>
      <c r="C548" s="12" t="s">
        <v>1156</v>
      </c>
      <c r="D548" s="12" t="s">
        <v>1176</v>
      </c>
      <c r="E548" s="12">
        <v>38586273</v>
      </c>
      <c r="F548" s="42" t="s">
        <v>1177</v>
      </c>
      <c r="G548" s="23">
        <v>100</v>
      </c>
      <c r="H548" s="25">
        <v>79</v>
      </c>
      <c r="I548" s="33">
        <v>0.40746835443037976</v>
      </c>
      <c r="J548" s="20">
        <v>0</v>
      </c>
      <c r="M548" s="18"/>
    </row>
    <row r="549" spans="1:13" s="17" customFormat="1" ht="17.25" customHeight="1" x14ac:dyDescent="0.2">
      <c r="A549" s="10">
        <v>539</v>
      </c>
      <c r="B549" s="11" t="s">
        <v>13</v>
      </c>
      <c r="C549" s="12" t="s">
        <v>1156</v>
      </c>
      <c r="D549" s="12" t="s">
        <v>1178</v>
      </c>
      <c r="E549" s="12">
        <v>38586243</v>
      </c>
      <c r="F549" s="42" t="s">
        <v>1179</v>
      </c>
      <c r="G549" s="23">
        <v>200</v>
      </c>
      <c r="H549" s="25">
        <v>178</v>
      </c>
      <c r="I549" s="33">
        <v>0.19426966292134834</v>
      </c>
      <c r="J549" s="20">
        <v>0</v>
      </c>
      <c r="M549" s="18"/>
    </row>
    <row r="550" spans="1:13" s="17" customFormat="1" ht="17.25" customHeight="1" x14ac:dyDescent="0.2">
      <c r="A550" s="10">
        <v>540</v>
      </c>
      <c r="B550" s="11" t="s">
        <v>13</v>
      </c>
      <c r="C550" s="12" t="s">
        <v>1156</v>
      </c>
      <c r="D550" s="12" t="s">
        <v>1127</v>
      </c>
      <c r="E550" s="12">
        <v>38586286</v>
      </c>
      <c r="F550" s="42" t="s">
        <v>1180</v>
      </c>
      <c r="G550" s="23">
        <v>50</v>
      </c>
      <c r="H550" s="25">
        <v>37</v>
      </c>
      <c r="I550" s="33">
        <v>0.44162162162162161</v>
      </c>
      <c r="J550" s="20">
        <v>0</v>
      </c>
      <c r="M550" s="18"/>
    </row>
    <row r="551" spans="1:13" s="17" customFormat="1" ht="17.25" customHeight="1" x14ac:dyDescent="0.2">
      <c r="A551" s="10">
        <v>541</v>
      </c>
      <c r="B551" s="11" t="s">
        <v>13</v>
      </c>
      <c r="C551" s="12" t="s">
        <v>1156</v>
      </c>
      <c r="D551" s="12" t="s">
        <v>1181</v>
      </c>
      <c r="E551" s="12">
        <v>38586293</v>
      </c>
      <c r="F551" s="42" t="s">
        <v>1182</v>
      </c>
      <c r="G551" s="23">
        <v>200</v>
      </c>
      <c r="H551" s="25">
        <v>123</v>
      </c>
      <c r="I551" s="33">
        <v>0.41626016260162607</v>
      </c>
      <c r="J551" s="20">
        <v>0</v>
      </c>
      <c r="M551" s="18"/>
    </row>
    <row r="552" spans="1:13" s="17" customFormat="1" ht="17.25" customHeight="1" x14ac:dyDescent="0.2">
      <c r="A552" s="10">
        <v>542</v>
      </c>
      <c r="B552" s="11" t="s">
        <v>13</v>
      </c>
      <c r="C552" s="12" t="s">
        <v>1156</v>
      </c>
      <c r="D552" s="12" t="s">
        <v>1183</v>
      </c>
      <c r="E552" s="12">
        <v>38586204</v>
      </c>
      <c r="F552" s="42" t="s">
        <v>1184</v>
      </c>
      <c r="G552" s="23">
        <v>480</v>
      </c>
      <c r="H552" s="25">
        <v>443</v>
      </c>
      <c r="I552" s="33">
        <v>9.6811512415349882E-2</v>
      </c>
      <c r="J552" s="20">
        <v>0.16704288939051917</v>
      </c>
      <c r="M552" s="18"/>
    </row>
    <row r="553" spans="1:13" s="17" customFormat="1" ht="17.25" customHeight="1" x14ac:dyDescent="0.2">
      <c r="A553" s="10">
        <v>543</v>
      </c>
      <c r="B553" s="11" t="s">
        <v>13</v>
      </c>
      <c r="C553" s="12" t="s">
        <v>1156</v>
      </c>
      <c r="D553" s="12" t="s">
        <v>1185</v>
      </c>
      <c r="E553" s="12">
        <v>38586256</v>
      </c>
      <c r="F553" s="42" t="s">
        <v>1186</v>
      </c>
      <c r="G553" s="23">
        <v>100</v>
      </c>
      <c r="H553" s="25">
        <v>71</v>
      </c>
      <c r="I553" s="33">
        <v>0.47845070422535213</v>
      </c>
      <c r="J553" s="20">
        <v>0</v>
      </c>
      <c r="M553" s="18"/>
    </row>
    <row r="554" spans="1:13" s="17" customFormat="1" ht="17.25" customHeight="1" x14ac:dyDescent="0.2">
      <c r="A554" s="10">
        <v>544</v>
      </c>
      <c r="B554" s="11" t="s">
        <v>13</v>
      </c>
      <c r="C554" s="12" t="s">
        <v>1156</v>
      </c>
      <c r="D554" s="12" t="s">
        <v>1187</v>
      </c>
      <c r="E554" s="12">
        <v>38586236</v>
      </c>
      <c r="F554" s="42" t="s">
        <v>1188</v>
      </c>
      <c r="G554" s="23">
        <v>50</v>
      </c>
      <c r="H554" s="25">
        <v>48</v>
      </c>
      <c r="I554" s="20">
        <v>4.0000000000000002E-4</v>
      </c>
      <c r="J554" s="20">
        <v>0</v>
      </c>
      <c r="M554" s="18"/>
    </row>
    <row r="555" spans="1:13" s="17" customFormat="1" ht="17.25" customHeight="1" x14ac:dyDescent="0.2">
      <c r="A555" s="10">
        <v>545</v>
      </c>
      <c r="B555" s="11" t="s">
        <v>13</v>
      </c>
      <c r="C555" s="12" t="s">
        <v>1156</v>
      </c>
      <c r="D555" s="12" t="s">
        <v>507</v>
      </c>
      <c r="E555" s="12">
        <v>38586346</v>
      </c>
      <c r="F555" s="42" t="s">
        <v>1189</v>
      </c>
      <c r="G555" s="13">
        <v>256</v>
      </c>
      <c r="H555" s="14">
        <v>228</v>
      </c>
      <c r="I555" s="33">
        <v>0.31085526315789475</v>
      </c>
      <c r="J555" s="20">
        <v>0.32456140350877188</v>
      </c>
      <c r="M555" s="18"/>
    </row>
    <row r="556" spans="1:13" s="17" customFormat="1" ht="17.25" customHeight="1" x14ac:dyDescent="0.2">
      <c r="A556" s="10">
        <v>546</v>
      </c>
      <c r="B556" s="11" t="s">
        <v>13</v>
      </c>
      <c r="C556" s="12" t="s">
        <v>1190</v>
      </c>
      <c r="D556" s="12" t="s">
        <v>1191</v>
      </c>
      <c r="E556" s="12">
        <v>3855922</v>
      </c>
      <c r="F556" s="42" t="s">
        <v>1192</v>
      </c>
      <c r="G556" s="13">
        <v>1680</v>
      </c>
      <c r="H556" s="14">
        <v>1660</v>
      </c>
      <c r="I556" s="33">
        <v>0.23725258175559383</v>
      </c>
      <c r="J556" s="20">
        <v>0.28313253012048195</v>
      </c>
      <c r="M556" s="18"/>
    </row>
    <row r="557" spans="1:13" s="17" customFormat="1" ht="17.25" customHeight="1" x14ac:dyDescent="0.2">
      <c r="A557" s="10">
        <v>547</v>
      </c>
      <c r="B557" s="11" t="s">
        <v>13</v>
      </c>
      <c r="C557" s="12" t="s">
        <v>1190</v>
      </c>
      <c r="D557" s="12" t="s">
        <v>1193</v>
      </c>
      <c r="E557" s="12">
        <v>38559235</v>
      </c>
      <c r="F557" s="39" t="s">
        <v>1194</v>
      </c>
      <c r="G557" s="23">
        <v>168</v>
      </c>
      <c r="H557" s="23">
        <v>145</v>
      </c>
      <c r="I557" s="33">
        <v>0.38431855500821022</v>
      </c>
      <c r="J557" s="20">
        <v>0</v>
      </c>
      <c r="M557" s="18"/>
    </row>
    <row r="558" spans="1:13" s="17" customFormat="1" ht="17.25" customHeight="1" x14ac:dyDescent="0.2">
      <c r="A558" s="10">
        <v>548</v>
      </c>
      <c r="B558" s="11" t="s">
        <v>13</v>
      </c>
      <c r="C558" s="12" t="s">
        <v>1190</v>
      </c>
      <c r="D558" s="12" t="s">
        <v>1195</v>
      </c>
      <c r="E558" s="12">
        <v>38559273</v>
      </c>
      <c r="F558" s="39" t="s">
        <v>1196</v>
      </c>
      <c r="G558" s="23">
        <v>216</v>
      </c>
      <c r="H558" s="23">
        <v>140</v>
      </c>
      <c r="I558" s="33">
        <v>0.59785714285714298</v>
      </c>
      <c r="J558" s="20">
        <v>0</v>
      </c>
      <c r="M558" s="18"/>
    </row>
    <row r="559" spans="1:13" s="17" customFormat="1" ht="17.25" customHeight="1" x14ac:dyDescent="0.2">
      <c r="A559" s="10">
        <v>549</v>
      </c>
      <c r="B559" s="11" t="s">
        <v>13</v>
      </c>
      <c r="C559" s="12" t="s">
        <v>1190</v>
      </c>
      <c r="D559" s="12" t="s">
        <v>1197</v>
      </c>
      <c r="E559" s="12">
        <v>38559243</v>
      </c>
      <c r="F559" s="39" t="s">
        <v>1198</v>
      </c>
      <c r="G559" s="23">
        <v>168</v>
      </c>
      <c r="H559" s="23">
        <v>107</v>
      </c>
      <c r="I559" s="33">
        <v>0.40008900756564308</v>
      </c>
      <c r="J559" s="20">
        <v>0</v>
      </c>
      <c r="M559" s="18"/>
    </row>
    <row r="560" spans="1:13" s="17" customFormat="1" ht="17.25" customHeight="1" x14ac:dyDescent="0.2">
      <c r="A560" s="10">
        <v>550</v>
      </c>
      <c r="B560" s="11" t="s">
        <v>13</v>
      </c>
      <c r="C560" s="12" t="s">
        <v>1190</v>
      </c>
      <c r="D560" s="12" t="s">
        <v>1199</v>
      </c>
      <c r="E560" s="12">
        <v>38559254</v>
      </c>
      <c r="F560" s="39" t="s">
        <v>1200</v>
      </c>
      <c r="G560" s="23">
        <v>200</v>
      </c>
      <c r="H560" s="23">
        <v>193</v>
      </c>
      <c r="I560" s="33">
        <v>0.38500000000000001</v>
      </c>
      <c r="J560" s="20">
        <v>0</v>
      </c>
      <c r="M560" s="18"/>
    </row>
    <row r="561" spans="1:13" s="17" customFormat="1" ht="17.25" customHeight="1" x14ac:dyDescent="0.2">
      <c r="A561" s="10">
        <v>551</v>
      </c>
      <c r="B561" s="11" t="s">
        <v>13</v>
      </c>
      <c r="C561" s="12" t="s">
        <v>1190</v>
      </c>
      <c r="D561" s="12" t="s">
        <v>1201</v>
      </c>
      <c r="E561" s="12">
        <v>38559283</v>
      </c>
      <c r="F561" s="39" t="s">
        <v>1202</v>
      </c>
      <c r="G561" s="23">
        <v>216</v>
      </c>
      <c r="H561" s="23">
        <v>199</v>
      </c>
      <c r="I561" s="33">
        <v>0.20779825051181836</v>
      </c>
      <c r="J561" s="20">
        <v>0</v>
      </c>
      <c r="M561" s="18"/>
    </row>
    <row r="562" spans="1:13" s="17" customFormat="1" ht="17.25" customHeight="1" x14ac:dyDescent="0.2">
      <c r="A562" s="10">
        <v>552</v>
      </c>
      <c r="B562" s="11" t="s">
        <v>13</v>
      </c>
      <c r="C562" s="12" t="s">
        <v>1190</v>
      </c>
      <c r="D562" s="12" t="s">
        <v>1203</v>
      </c>
      <c r="E562" s="12">
        <v>38559233</v>
      </c>
      <c r="F562" s="39" t="s">
        <v>308</v>
      </c>
      <c r="G562" s="23">
        <v>192</v>
      </c>
      <c r="H562" s="23">
        <v>175</v>
      </c>
      <c r="I562" s="33">
        <v>0.43476190476190479</v>
      </c>
      <c r="J562" s="20">
        <v>0</v>
      </c>
      <c r="M562" s="18"/>
    </row>
    <row r="563" spans="1:13" s="17" customFormat="1" ht="17.25" customHeight="1" x14ac:dyDescent="0.2">
      <c r="A563" s="10">
        <v>553</v>
      </c>
      <c r="B563" s="11" t="s">
        <v>13</v>
      </c>
      <c r="C563" s="12" t="s">
        <v>1190</v>
      </c>
      <c r="D563" s="12" t="s">
        <v>1204</v>
      </c>
      <c r="E563" s="12">
        <v>38559263</v>
      </c>
      <c r="F563" s="39" t="s">
        <v>1146</v>
      </c>
      <c r="G563" s="23">
        <v>240</v>
      </c>
      <c r="H563" s="23">
        <v>226</v>
      </c>
      <c r="I563" s="33">
        <v>0.2683075221238938</v>
      </c>
      <c r="J563" s="20">
        <v>0</v>
      </c>
      <c r="M563" s="18"/>
    </row>
    <row r="564" spans="1:13" s="17" customFormat="1" ht="17.25" customHeight="1" x14ac:dyDescent="0.2">
      <c r="A564" s="10">
        <v>554</v>
      </c>
      <c r="B564" s="11" t="s">
        <v>13</v>
      </c>
      <c r="C564" s="12" t="s">
        <v>1190</v>
      </c>
      <c r="D564" s="12" t="s">
        <v>1205</v>
      </c>
      <c r="E564" s="12">
        <v>38559293</v>
      </c>
      <c r="F564" s="39" t="s">
        <v>522</v>
      </c>
      <c r="G564" s="23">
        <v>240</v>
      </c>
      <c r="H564" s="23">
        <v>206</v>
      </c>
      <c r="I564" s="33">
        <v>0.52168284789644015</v>
      </c>
      <c r="J564" s="20">
        <v>0</v>
      </c>
      <c r="M564" s="18"/>
    </row>
    <row r="565" spans="1:13" s="17" customFormat="1" ht="17.25" customHeight="1" x14ac:dyDescent="0.2">
      <c r="A565" s="10">
        <v>555</v>
      </c>
      <c r="B565" s="11" t="s">
        <v>13</v>
      </c>
      <c r="C565" s="12" t="s">
        <v>1190</v>
      </c>
      <c r="D565" s="12" t="s">
        <v>1206</v>
      </c>
      <c r="E565" s="12">
        <v>38559245</v>
      </c>
      <c r="F565" s="39" t="s">
        <v>1207</v>
      </c>
      <c r="G565" s="23">
        <v>144</v>
      </c>
      <c r="H565" s="23">
        <v>118</v>
      </c>
      <c r="I565" s="33">
        <v>0.38253295668549908</v>
      </c>
      <c r="J565" s="20">
        <v>0</v>
      </c>
      <c r="M565" s="18"/>
    </row>
    <row r="566" spans="1:13" s="17" customFormat="1" ht="17.25" customHeight="1" x14ac:dyDescent="0.2">
      <c r="A566" s="10">
        <v>556</v>
      </c>
      <c r="B566" s="11" t="s">
        <v>13</v>
      </c>
      <c r="C566" s="12" t="s">
        <v>1190</v>
      </c>
      <c r="D566" s="12" t="s">
        <v>1208</v>
      </c>
      <c r="E566" s="12">
        <v>38559275</v>
      </c>
      <c r="F566" s="39" t="s">
        <v>1209</v>
      </c>
      <c r="G566" s="23">
        <v>192</v>
      </c>
      <c r="H566" s="23">
        <v>167</v>
      </c>
      <c r="I566" s="33">
        <v>0.38529191616766467</v>
      </c>
      <c r="J566" s="20">
        <v>0</v>
      </c>
      <c r="M566" s="18"/>
    </row>
    <row r="567" spans="1:13" s="17" customFormat="1" ht="17.25" customHeight="1" x14ac:dyDescent="0.2">
      <c r="A567" s="10">
        <v>557</v>
      </c>
      <c r="B567" s="11" t="s">
        <v>13</v>
      </c>
      <c r="C567" s="12" t="s">
        <v>1190</v>
      </c>
      <c r="D567" s="12" t="s">
        <v>1210</v>
      </c>
      <c r="E567" s="12">
        <v>38559257</v>
      </c>
      <c r="F567" s="39" t="s">
        <v>1211</v>
      </c>
      <c r="G567" s="23">
        <v>120</v>
      </c>
      <c r="H567" s="23">
        <v>87</v>
      </c>
      <c r="I567" s="33">
        <v>0.20708812260536399</v>
      </c>
      <c r="J567" s="20">
        <v>0</v>
      </c>
      <c r="M567" s="18"/>
    </row>
    <row r="568" spans="1:13" s="17" customFormat="1" ht="17.25" customHeight="1" x14ac:dyDescent="0.2">
      <c r="A568" s="10">
        <v>558</v>
      </c>
      <c r="B568" s="11" t="s">
        <v>13</v>
      </c>
      <c r="C568" s="12" t="s">
        <v>1212</v>
      </c>
      <c r="D568" s="12" t="s">
        <v>1213</v>
      </c>
      <c r="E568" s="12">
        <v>3858721</v>
      </c>
      <c r="F568" s="43" t="s">
        <v>1214</v>
      </c>
      <c r="G568" s="13">
        <v>2496</v>
      </c>
      <c r="H568" s="14">
        <v>2352</v>
      </c>
      <c r="I568" s="33">
        <v>0.38811792745944534</v>
      </c>
      <c r="J568" s="20">
        <v>0.57653061224489799</v>
      </c>
      <c r="M568" s="18"/>
    </row>
    <row r="569" spans="1:13" s="17" customFormat="1" ht="17.25" customHeight="1" x14ac:dyDescent="0.2">
      <c r="A569" s="10">
        <v>559</v>
      </c>
      <c r="B569" s="11" t="s">
        <v>13</v>
      </c>
      <c r="C569" s="12" t="s">
        <v>1212</v>
      </c>
      <c r="D569" s="12" t="s">
        <v>1215</v>
      </c>
      <c r="E569" s="12">
        <v>3858720</v>
      </c>
      <c r="F569" s="43" t="s">
        <v>1216</v>
      </c>
      <c r="G569" s="23">
        <v>768</v>
      </c>
      <c r="H569" s="23">
        <v>686</v>
      </c>
      <c r="I569" s="33">
        <v>0.29529959305150633</v>
      </c>
      <c r="J569" s="20">
        <v>0.58017492711370267</v>
      </c>
      <c r="M569" s="18"/>
    </row>
    <row r="570" spans="1:13" s="17" customFormat="1" ht="17.25" customHeight="1" x14ac:dyDescent="0.2">
      <c r="A570" s="10">
        <v>560</v>
      </c>
      <c r="B570" s="11" t="s">
        <v>13</v>
      </c>
      <c r="C570" s="12" t="s">
        <v>1212</v>
      </c>
      <c r="D570" s="12" t="s">
        <v>1217</v>
      </c>
      <c r="E570" s="12">
        <v>38587296</v>
      </c>
      <c r="F570" s="44" t="s">
        <v>1218</v>
      </c>
      <c r="G570" s="23">
        <v>168</v>
      </c>
      <c r="H570" s="23">
        <v>79</v>
      </c>
      <c r="I570" s="33">
        <v>0.50293851717902349</v>
      </c>
      <c r="J570" s="20">
        <v>0</v>
      </c>
      <c r="M570" s="18"/>
    </row>
    <row r="571" spans="1:13" s="17" customFormat="1" ht="17.25" customHeight="1" x14ac:dyDescent="0.2">
      <c r="A571" s="10">
        <v>561</v>
      </c>
      <c r="B571" s="11" t="s">
        <v>13</v>
      </c>
      <c r="C571" s="12" t="s">
        <v>1212</v>
      </c>
      <c r="D571" s="12" t="s">
        <v>1219</v>
      </c>
      <c r="E571" s="12">
        <v>38587273</v>
      </c>
      <c r="F571" s="44" t="s">
        <v>1220</v>
      </c>
      <c r="G571" s="23">
        <v>144</v>
      </c>
      <c r="H571" s="23">
        <v>114</v>
      </c>
      <c r="I571" s="33">
        <v>0.3012305068226121</v>
      </c>
      <c r="J571" s="20">
        <v>0</v>
      </c>
      <c r="M571" s="18"/>
    </row>
    <row r="572" spans="1:13" s="17" customFormat="1" ht="17.25" customHeight="1" x14ac:dyDescent="0.2">
      <c r="A572" s="10">
        <v>562</v>
      </c>
      <c r="B572" s="11" t="s">
        <v>13</v>
      </c>
      <c r="C572" s="12" t="s">
        <v>1212</v>
      </c>
      <c r="D572" s="12" t="s">
        <v>1221</v>
      </c>
      <c r="E572" s="12">
        <v>38587243</v>
      </c>
      <c r="F572" s="44" t="s">
        <v>1222</v>
      </c>
      <c r="G572" s="23">
        <v>360</v>
      </c>
      <c r="H572" s="23">
        <v>273</v>
      </c>
      <c r="I572" s="33">
        <v>0.41452991452991456</v>
      </c>
      <c r="J572" s="20">
        <v>0</v>
      </c>
      <c r="M572" s="18"/>
    </row>
    <row r="573" spans="1:13" s="17" customFormat="1" ht="17.25" customHeight="1" x14ac:dyDescent="0.2">
      <c r="A573" s="10">
        <v>563</v>
      </c>
      <c r="B573" s="11" t="s">
        <v>13</v>
      </c>
      <c r="C573" s="12" t="s">
        <v>1212</v>
      </c>
      <c r="D573" s="12" t="s">
        <v>1223</v>
      </c>
      <c r="E573" s="12">
        <v>38587263</v>
      </c>
      <c r="F573" s="44" t="s">
        <v>1224</v>
      </c>
      <c r="G573" s="23">
        <v>312</v>
      </c>
      <c r="H573" s="23">
        <v>309</v>
      </c>
      <c r="I573" s="33">
        <v>0.27140901170027382</v>
      </c>
      <c r="J573" s="20">
        <v>0</v>
      </c>
      <c r="M573" s="18"/>
    </row>
    <row r="574" spans="1:13" s="17" customFormat="1" ht="17.25" customHeight="1" x14ac:dyDescent="0.2">
      <c r="A574" s="10">
        <v>564</v>
      </c>
      <c r="B574" s="11" t="s">
        <v>13</v>
      </c>
      <c r="C574" s="12" t="s">
        <v>1212</v>
      </c>
      <c r="D574" s="12" t="s">
        <v>1225</v>
      </c>
      <c r="E574" s="12">
        <v>38587287</v>
      </c>
      <c r="F574" s="7" t="s">
        <v>1226</v>
      </c>
      <c r="G574" s="23">
        <v>72</v>
      </c>
      <c r="H574" s="23">
        <v>47</v>
      </c>
      <c r="I574" s="33">
        <v>0.36</v>
      </c>
      <c r="J574" s="20">
        <v>0</v>
      </c>
      <c r="M574" s="18"/>
    </row>
    <row r="575" spans="1:13" s="17" customFormat="1" ht="17.25" customHeight="1" x14ac:dyDescent="0.2">
      <c r="A575" s="10">
        <v>565</v>
      </c>
      <c r="B575" s="11" t="s">
        <v>13</v>
      </c>
      <c r="C575" s="12" t="s">
        <v>1212</v>
      </c>
      <c r="D575" s="12" t="s">
        <v>1227</v>
      </c>
      <c r="E575" s="12">
        <v>38587283</v>
      </c>
      <c r="F575" s="44" t="s">
        <v>1228</v>
      </c>
      <c r="G575" s="23">
        <v>216</v>
      </c>
      <c r="H575" s="23">
        <v>166</v>
      </c>
      <c r="I575" s="33">
        <v>0.37366131191432389</v>
      </c>
      <c r="J575" s="20">
        <v>0</v>
      </c>
      <c r="M575" s="18"/>
    </row>
    <row r="576" spans="1:13" s="17" customFormat="1" ht="17.25" customHeight="1" x14ac:dyDescent="0.2">
      <c r="A576" s="10">
        <v>566</v>
      </c>
      <c r="B576" s="11" t="s">
        <v>13</v>
      </c>
      <c r="C576" s="12" t="s">
        <v>1212</v>
      </c>
      <c r="D576" s="12" t="s">
        <v>1229</v>
      </c>
      <c r="E576" s="12">
        <v>38587285</v>
      </c>
      <c r="F576" s="44" t="s">
        <v>1230</v>
      </c>
      <c r="G576" s="23">
        <v>144</v>
      </c>
      <c r="H576" s="23">
        <v>95</v>
      </c>
      <c r="I576" s="33">
        <v>0.44210526315789472</v>
      </c>
      <c r="J576" s="20">
        <v>0</v>
      </c>
      <c r="M576" s="18"/>
    </row>
    <row r="577" spans="1:13" s="17" customFormat="1" ht="17.25" customHeight="1" x14ac:dyDescent="0.2">
      <c r="A577" s="10">
        <v>567</v>
      </c>
      <c r="B577" s="11" t="s">
        <v>13</v>
      </c>
      <c r="C577" s="12" t="s">
        <v>1212</v>
      </c>
      <c r="D577" s="12" t="s">
        <v>639</v>
      </c>
      <c r="E577" s="12">
        <v>38587253</v>
      </c>
      <c r="F577" s="44" t="s">
        <v>1231</v>
      </c>
      <c r="G577" s="23">
        <v>216</v>
      </c>
      <c r="H577" s="23">
        <v>131</v>
      </c>
      <c r="I577" s="33">
        <v>0.62789793610404299</v>
      </c>
      <c r="J577" s="20">
        <v>0</v>
      </c>
      <c r="M577" s="18"/>
    </row>
    <row r="578" spans="1:13" s="17" customFormat="1" ht="17.25" customHeight="1" x14ac:dyDescent="0.2">
      <c r="A578" s="10">
        <v>568</v>
      </c>
      <c r="B578" s="11" t="s">
        <v>13</v>
      </c>
      <c r="C578" s="12" t="s">
        <v>1232</v>
      </c>
      <c r="D578" s="12" t="s">
        <v>1233</v>
      </c>
      <c r="E578" s="12">
        <v>3856021</v>
      </c>
      <c r="F578" s="45" t="s">
        <v>1234</v>
      </c>
      <c r="G578" s="23">
        <v>1704</v>
      </c>
      <c r="H578" s="25">
        <v>1656</v>
      </c>
      <c r="I578" s="33">
        <v>0.2596515587081264</v>
      </c>
      <c r="J578" s="20">
        <v>0.24396135265700483</v>
      </c>
      <c r="M578" s="18"/>
    </row>
    <row r="579" spans="1:13" s="17" customFormat="1" ht="17.25" customHeight="1" x14ac:dyDescent="0.2">
      <c r="A579" s="10">
        <v>569</v>
      </c>
      <c r="B579" s="11" t="s">
        <v>13</v>
      </c>
      <c r="C579" s="12" t="s">
        <v>1232</v>
      </c>
      <c r="D579" s="12" t="s">
        <v>1235</v>
      </c>
      <c r="E579" s="12">
        <v>3856025</v>
      </c>
      <c r="F579" s="39" t="s">
        <v>1236</v>
      </c>
      <c r="G579" s="23">
        <v>120</v>
      </c>
      <c r="H579" s="25">
        <v>83</v>
      </c>
      <c r="I579" s="33">
        <v>0.57126506024096391</v>
      </c>
      <c r="J579" s="20">
        <v>0</v>
      </c>
      <c r="M579" s="18"/>
    </row>
    <row r="580" spans="1:13" s="17" customFormat="1" ht="17.25" customHeight="1" x14ac:dyDescent="0.2">
      <c r="A580" s="10">
        <v>570</v>
      </c>
      <c r="B580" s="11" t="s">
        <v>13</v>
      </c>
      <c r="C580" s="12" t="s">
        <v>1232</v>
      </c>
      <c r="D580" s="12" t="s">
        <v>1237</v>
      </c>
      <c r="E580" s="12">
        <v>3856026</v>
      </c>
      <c r="F580" s="39" t="s">
        <v>1238</v>
      </c>
      <c r="G580" s="23">
        <v>192</v>
      </c>
      <c r="H580" s="25">
        <v>152</v>
      </c>
      <c r="I580" s="33">
        <v>0.39247532894736842</v>
      </c>
      <c r="J580" s="20">
        <v>0</v>
      </c>
      <c r="M580" s="18"/>
    </row>
    <row r="581" spans="1:13" s="17" customFormat="1" ht="17.25" customHeight="1" x14ac:dyDescent="0.2">
      <c r="A581" s="10">
        <v>571</v>
      </c>
      <c r="B581" s="11" t="s">
        <v>13</v>
      </c>
      <c r="C581" s="12" t="s">
        <v>1232</v>
      </c>
      <c r="D581" s="12" t="s">
        <v>1239</v>
      </c>
      <c r="E581" s="12">
        <v>3856023</v>
      </c>
      <c r="F581" s="11" t="s">
        <v>1240</v>
      </c>
      <c r="G581" s="23">
        <v>168</v>
      </c>
      <c r="H581" s="25">
        <v>152</v>
      </c>
      <c r="I581" s="33">
        <v>0.36567982456140347</v>
      </c>
      <c r="J581" s="20">
        <v>0</v>
      </c>
      <c r="M581" s="18"/>
    </row>
    <row r="582" spans="1:13" s="17" customFormat="1" ht="17.25" customHeight="1" x14ac:dyDescent="0.2">
      <c r="A582" s="10">
        <v>572</v>
      </c>
      <c r="B582" s="11" t="s">
        <v>13</v>
      </c>
      <c r="C582" s="12" t="s">
        <v>1232</v>
      </c>
      <c r="D582" s="12" t="s">
        <v>513</v>
      </c>
      <c r="E582" s="12">
        <v>38560273</v>
      </c>
      <c r="F582" s="39" t="s">
        <v>1241</v>
      </c>
      <c r="G582" s="23">
        <v>216</v>
      </c>
      <c r="H582" s="25">
        <v>161</v>
      </c>
      <c r="I582" s="33">
        <v>0.34161490683229812</v>
      </c>
      <c r="J582" s="20">
        <v>0</v>
      </c>
      <c r="M582" s="18"/>
    </row>
    <row r="583" spans="1:13" s="17" customFormat="1" ht="17.25" customHeight="1" x14ac:dyDescent="0.2">
      <c r="A583" s="10">
        <v>573</v>
      </c>
      <c r="B583" s="11" t="s">
        <v>13</v>
      </c>
      <c r="C583" s="12" t="s">
        <v>1232</v>
      </c>
      <c r="D583" s="12" t="s">
        <v>1242</v>
      </c>
      <c r="E583" s="12">
        <v>3856029</v>
      </c>
      <c r="F583" s="11" t="s">
        <v>1243</v>
      </c>
      <c r="G583" s="23">
        <v>192</v>
      </c>
      <c r="H583" s="25">
        <v>159</v>
      </c>
      <c r="I583" s="33">
        <v>0.36871069182389937</v>
      </c>
      <c r="J583" s="20">
        <v>0</v>
      </c>
      <c r="M583" s="18"/>
    </row>
    <row r="584" spans="1:13" s="17" customFormat="1" ht="17.25" customHeight="1" x14ac:dyDescent="0.2">
      <c r="A584" s="10">
        <v>574</v>
      </c>
      <c r="B584" s="11" t="s">
        <v>13</v>
      </c>
      <c r="C584" s="12" t="s">
        <v>1232</v>
      </c>
      <c r="D584" s="12" t="s">
        <v>1244</v>
      </c>
      <c r="E584" s="12">
        <v>3856028</v>
      </c>
      <c r="F584" s="45" t="s">
        <v>1245</v>
      </c>
      <c r="G584" s="23">
        <v>432</v>
      </c>
      <c r="H584" s="25">
        <v>306</v>
      </c>
      <c r="I584" s="33">
        <v>0.4527505446623093</v>
      </c>
      <c r="J584" s="20">
        <v>0</v>
      </c>
      <c r="M584" s="18"/>
    </row>
    <row r="585" spans="1:13" s="17" customFormat="1" ht="17.25" customHeight="1" x14ac:dyDescent="0.2">
      <c r="A585" s="10">
        <v>575</v>
      </c>
      <c r="B585" s="11" t="s">
        <v>13</v>
      </c>
      <c r="C585" s="12" t="s">
        <v>1232</v>
      </c>
      <c r="D585" s="12" t="s">
        <v>1246</v>
      </c>
      <c r="E585" s="12">
        <v>3856024</v>
      </c>
      <c r="F585" s="45" t="s">
        <v>1247</v>
      </c>
      <c r="G585" s="23">
        <v>192</v>
      </c>
      <c r="H585" s="25">
        <v>154</v>
      </c>
      <c r="I585" s="33">
        <v>0.34598214285714285</v>
      </c>
      <c r="J585" s="20">
        <v>0</v>
      </c>
      <c r="M585" s="18"/>
    </row>
    <row r="586" spans="1:13" s="17" customFormat="1" ht="17.25" customHeight="1" x14ac:dyDescent="0.2">
      <c r="A586" s="10">
        <v>576</v>
      </c>
      <c r="B586" s="11" t="s">
        <v>13</v>
      </c>
      <c r="C586" s="12" t="s">
        <v>1232</v>
      </c>
      <c r="D586" s="12" t="s">
        <v>1248</v>
      </c>
      <c r="E586" s="12">
        <v>38560276</v>
      </c>
      <c r="F586" s="39" t="s">
        <v>1249</v>
      </c>
      <c r="G586" s="23">
        <v>120</v>
      </c>
      <c r="H586" s="25">
        <v>68</v>
      </c>
      <c r="I586" s="33">
        <v>0.47352941176470592</v>
      </c>
      <c r="J586" s="20">
        <v>0</v>
      </c>
      <c r="M586" s="18"/>
    </row>
    <row r="587" spans="1:13" s="17" customFormat="1" ht="17.25" customHeight="1" x14ac:dyDescent="0.2">
      <c r="A587" s="10">
        <v>577</v>
      </c>
      <c r="B587" s="11" t="s">
        <v>13</v>
      </c>
      <c r="C587" s="12" t="s">
        <v>1250</v>
      </c>
      <c r="D587" s="12" t="s">
        <v>1251</v>
      </c>
      <c r="E587" s="12">
        <v>385652</v>
      </c>
      <c r="F587" s="11" t="s">
        <v>1252</v>
      </c>
      <c r="G587" s="23">
        <v>3456</v>
      </c>
      <c r="H587" s="23">
        <v>3252</v>
      </c>
      <c r="I587" s="33">
        <v>0.26992221311102005</v>
      </c>
      <c r="J587" s="20">
        <v>0.55381303813038141</v>
      </c>
      <c r="M587" s="18"/>
    </row>
    <row r="588" spans="1:13" s="17" customFormat="1" ht="17.25" customHeight="1" x14ac:dyDescent="0.2">
      <c r="A588" s="10">
        <v>578</v>
      </c>
      <c r="B588" s="11" t="s">
        <v>13</v>
      </c>
      <c r="C588" s="12" t="s">
        <v>1250</v>
      </c>
      <c r="D588" s="12" t="s">
        <v>1253</v>
      </c>
      <c r="E588" s="12">
        <v>38565284</v>
      </c>
      <c r="F588" s="11" t="s">
        <v>1254</v>
      </c>
      <c r="G588" s="23">
        <v>100</v>
      </c>
      <c r="H588" s="14">
        <v>88</v>
      </c>
      <c r="I588" s="33">
        <v>0.3910227272727273</v>
      </c>
      <c r="J588" s="20">
        <v>0</v>
      </c>
      <c r="M588" s="18"/>
    </row>
    <row r="589" spans="1:13" s="17" customFormat="1" ht="17.25" customHeight="1" x14ac:dyDescent="0.2">
      <c r="A589" s="10">
        <v>579</v>
      </c>
      <c r="B589" s="11" t="s">
        <v>13</v>
      </c>
      <c r="C589" s="12" t="s">
        <v>1250</v>
      </c>
      <c r="D589" s="12" t="s">
        <v>1255</v>
      </c>
      <c r="E589" s="12">
        <v>38565251</v>
      </c>
      <c r="F589" s="39" t="s">
        <v>1256</v>
      </c>
      <c r="G589" s="23">
        <v>320</v>
      </c>
      <c r="H589" s="14">
        <v>297</v>
      </c>
      <c r="I589" s="33">
        <v>0.26430976430976433</v>
      </c>
      <c r="J589" s="20">
        <v>0</v>
      </c>
      <c r="M589" s="18"/>
    </row>
    <row r="590" spans="1:13" s="17" customFormat="1" ht="17.25" customHeight="1" x14ac:dyDescent="0.2">
      <c r="A590" s="10">
        <v>580</v>
      </c>
      <c r="B590" s="11" t="s">
        <v>13</v>
      </c>
      <c r="C590" s="12" t="s">
        <v>1250</v>
      </c>
      <c r="D590" s="12" t="s">
        <v>1257</v>
      </c>
      <c r="E590" s="12">
        <v>38565286</v>
      </c>
      <c r="F590" s="39" t="s">
        <v>1258</v>
      </c>
      <c r="G590" s="23">
        <v>100</v>
      </c>
      <c r="H590" s="14">
        <v>67</v>
      </c>
      <c r="I590" s="33">
        <v>0.62089552238805967</v>
      </c>
      <c r="J590" s="20">
        <v>0</v>
      </c>
      <c r="M590" s="18"/>
    </row>
    <row r="591" spans="1:13" s="17" customFormat="1" ht="17.25" customHeight="1" x14ac:dyDescent="0.2">
      <c r="A591" s="10">
        <v>581</v>
      </c>
      <c r="B591" s="11" t="s">
        <v>13</v>
      </c>
      <c r="C591" s="12" t="s">
        <v>1250</v>
      </c>
      <c r="D591" s="12" t="s">
        <v>527</v>
      </c>
      <c r="E591" s="12">
        <v>3856529</v>
      </c>
      <c r="F591" s="39" t="s">
        <v>1259</v>
      </c>
      <c r="G591" s="23">
        <v>224</v>
      </c>
      <c r="H591" s="14">
        <v>125</v>
      </c>
      <c r="I591" s="33">
        <v>0.58225000000000005</v>
      </c>
      <c r="J591" s="20">
        <v>0</v>
      </c>
      <c r="M591" s="18"/>
    </row>
    <row r="592" spans="1:13" s="17" customFormat="1" ht="17.25" customHeight="1" x14ac:dyDescent="0.2">
      <c r="A592" s="10">
        <v>582</v>
      </c>
      <c r="B592" s="11" t="s">
        <v>13</v>
      </c>
      <c r="C592" s="12" t="s">
        <v>1250</v>
      </c>
      <c r="D592" s="12" t="s">
        <v>1260</v>
      </c>
      <c r="E592" s="12">
        <v>38565257</v>
      </c>
      <c r="F592" s="39" t="s">
        <v>1261</v>
      </c>
      <c r="G592" s="23">
        <v>200</v>
      </c>
      <c r="H592" s="14">
        <v>159</v>
      </c>
      <c r="I592" s="33">
        <v>0.47867924528301886</v>
      </c>
      <c r="J592" s="20">
        <v>0</v>
      </c>
      <c r="M592" s="18"/>
    </row>
    <row r="593" spans="1:13" s="17" customFormat="1" ht="17.25" customHeight="1" x14ac:dyDescent="0.2">
      <c r="A593" s="10">
        <v>583</v>
      </c>
      <c r="B593" s="11" t="s">
        <v>13</v>
      </c>
      <c r="C593" s="12" t="s">
        <v>1250</v>
      </c>
      <c r="D593" s="12" t="s">
        <v>1262</v>
      </c>
      <c r="E593" s="12">
        <v>3856524</v>
      </c>
      <c r="F593" s="39" t="s">
        <v>1263</v>
      </c>
      <c r="G593" s="23">
        <v>200</v>
      </c>
      <c r="H593" s="14">
        <v>161</v>
      </c>
      <c r="I593" s="33">
        <v>0.47279503105590059</v>
      </c>
      <c r="J593" s="20">
        <v>0</v>
      </c>
      <c r="M593" s="18"/>
    </row>
    <row r="594" spans="1:13" s="17" customFormat="1" ht="17.25" customHeight="1" x14ac:dyDescent="0.2">
      <c r="A594" s="10">
        <v>584</v>
      </c>
      <c r="B594" s="11" t="s">
        <v>13</v>
      </c>
      <c r="C594" s="12" t="s">
        <v>1250</v>
      </c>
      <c r="D594" s="12" t="s">
        <v>1264</v>
      </c>
      <c r="E594" s="12">
        <v>38565265</v>
      </c>
      <c r="F594" s="39" t="s">
        <v>1265</v>
      </c>
      <c r="G594" s="23">
        <v>150</v>
      </c>
      <c r="H594" s="14">
        <v>90</v>
      </c>
      <c r="I594" s="33">
        <v>0.53733333333333344</v>
      </c>
      <c r="J594" s="20">
        <v>0</v>
      </c>
      <c r="M594" s="18"/>
    </row>
    <row r="595" spans="1:13" s="17" customFormat="1" ht="17.25" customHeight="1" x14ac:dyDescent="0.2">
      <c r="A595" s="10">
        <v>585</v>
      </c>
      <c r="B595" s="11" t="s">
        <v>13</v>
      </c>
      <c r="C595" s="12" t="s">
        <v>1250</v>
      </c>
      <c r="D595" s="12" t="s">
        <v>1266</v>
      </c>
      <c r="E595" s="12">
        <v>38565264</v>
      </c>
      <c r="F595" s="45" t="s">
        <v>1267</v>
      </c>
      <c r="G595" s="23">
        <v>200</v>
      </c>
      <c r="H595" s="14">
        <v>137</v>
      </c>
      <c r="I595" s="33">
        <v>0.50102189781021889</v>
      </c>
      <c r="J595" s="20">
        <v>0</v>
      </c>
      <c r="M595" s="18"/>
    </row>
    <row r="596" spans="1:13" s="17" customFormat="1" ht="17.25" customHeight="1" x14ac:dyDescent="0.2">
      <c r="A596" s="10">
        <v>586</v>
      </c>
      <c r="B596" s="11" t="s">
        <v>13</v>
      </c>
      <c r="C596" s="12" t="s">
        <v>1250</v>
      </c>
      <c r="D596" s="12" t="s">
        <v>1268</v>
      </c>
      <c r="E596" s="12">
        <v>38565263</v>
      </c>
      <c r="F596" s="39" t="s">
        <v>1269</v>
      </c>
      <c r="G596" s="23">
        <v>150</v>
      </c>
      <c r="H596" s="14">
        <v>111</v>
      </c>
      <c r="I596" s="33">
        <v>0.33255255255255256</v>
      </c>
      <c r="J596" s="20">
        <v>0</v>
      </c>
      <c r="M596" s="18"/>
    </row>
    <row r="597" spans="1:13" s="17" customFormat="1" ht="17.25" customHeight="1" x14ac:dyDescent="0.2">
      <c r="A597" s="10">
        <v>587</v>
      </c>
      <c r="B597" s="11" t="s">
        <v>13</v>
      </c>
      <c r="C597" s="12" t="s">
        <v>1250</v>
      </c>
      <c r="D597" s="12" t="s">
        <v>1270</v>
      </c>
      <c r="E597" s="12">
        <v>3856527</v>
      </c>
      <c r="F597" s="39" t="s">
        <v>1271</v>
      </c>
      <c r="G597" s="23">
        <v>100</v>
      </c>
      <c r="H597" s="14">
        <v>100</v>
      </c>
      <c r="I597" s="33">
        <v>0.51839999999999997</v>
      </c>
      <c r="J597" s="20">
        <v>0</v>
      </c>
      <c r="M597" s="18"/>
    </row>
    <row r="598" spans="1:13" s="17" customFormat="1" ht="17.25" customHeight="1" x14ac:dyDescent="0.2">
      <c r="A598" s="10">
        <v>588</v>
      </c>
      <c r="B598" s="11" t="s">
        <v>13</v>
      </c>
      <c r="C598" s="12" t="s">
        <v>1250</v>
      </c>
      <c r="D598" s="12" t="s">
        <v>1272</v>
      </c>
      <c r="E598" s="12">
        <v>38565253</v>
      </c>
      <c r="F598" s="39" t="s">
        <v>1273</v>
      </c>
      <c r="G598" s="23">
        <v>200</v>
      </c>
      <c r="H598" s="14">
        <v>185</v>
      </c>
      <c r="I598" s="33">
        <v>0.55751351351351353</v>
      </c>
      <c r="J598" s="20">
        <v>0</v>
      </c>
      <c r="M598" s="18"/>
    </row>
    <row r="599" spans="1:13" s="17" customFormat="1" ht="17.25" customHeight="1" x14ac:dyDescent="0.2">
      <c r="A599" s="10">
        <v>589</v>
      </c>
      <c r="B599" s="11" t="s">
        <v>13</v>
      </c>
      <c r="C599" s="12" t="s">
        <v>1250</v>
      </c>
      <c r="D599" s="12" t="s">
        <v>1274</v>
      </c>
      <c r="E599" s="12">
        <v>38565254</v>
      </c>
      <c r="F599" s="39" t="s">
        <v>1275</v>
      </c>
      <c r="G599" s="23">
        <v>200</v>
      </c>
      <c r="H599" s="23">
        <v>187</v>
      </c>
      <c r="I599" s="33">
        <v>0.46443850267379677</v>
      </c>
      <c r="J599" s="20">
        <v>0</v>
      </c>
      <c r="M599" s="18"/>
    </row>
    <row r="600" spans="1:13" s="17" customFormat="1" ht="17.25" customHeight="1" x14ac:dyDescent="0.2">
      <c r="A600" s="10">
        <v>590</v>
      </c>
      <c r="B600" s="11" t="s">
        <v>13</v>
      </c>
      <c r="C600" s="12" t="s">
        <v>1276</v>
      </c>
      <c r="D600" s="12" t="s">
        <v>1277</v>
      </c>
      <c r="E600" s="12">
        <v>3857022</v>
      </c>
      <c r="F600" s="11" t="s">
        <v>1278</v>
      </c>
      <c r="G600" s="14">
        <v>1200</v>
      </c>
      <c r="H600" s="14">
        <v>1065</v>
      </c>
      <c r="I600" s="33">
        <v>0.21256338028169011</v>
      </c>
      <c r="J600" s="20">
        <v>0</v>
      </c>
      <c r="M600" s="18"/>
    </row>
    <row r="601" spans="1:13" s="17" customFormat="1" ht="17.25" customHeight="1" x14ac:dyDescent="0.2">
      <c r="A601" s="10">
        <v>591</v>
      </c>
      <c r="B601" s="11" t="s">
        <v>13</v>
      </c>
      <c r="C601" s="12" t="s">
        <v>1276</v>
      </c>
      <c r="D601" s="12" t="s">
        <v>1279</v>
      </c>
      <c r="E601" s="12" t="s">
        <v>1280</v>
      </c>
      <c r="F601" s="11" t="s">
        <v>1278</v>
      </c>
      <c r="G601" s="14">
        <v>420</v>
      </c>
      <c r="H601" s="14">
        <v>257</v>
      </c>
      <c r="I601" s="20">
        <v>5.1510098202705197E-3</v>
      </c>
      <c r="J601" s="20">
        <v>0</v>
      </c>
      <c r="M601" s="18"/>
    </row>
    <row r="602" spans="1:13" s="17" customFormat="1" ht="17.25" customHeight="1" x14ac:dyDescent="0.2">
      <c r="A602" s="10">
        <v>592</v>
      </c>
      <c r="B602" s="11" t="s">
        <v>13</v>
      </c>
      <c r="C602" s="12" t="s">
        <v>1276</v>
      </c>
      <c r="D602" s="12" t="s">
        <v>1281</v>
      </c>
      <c r="E602" s="12">
        <v>3857024</v>
      </c>
      <c r="F602" s="11" t="s">
        <v>1278</v>
      </c>
      <c r="G602" s="14">
        <v>320</v>
      </c>
      <c r="H602" s="14">
        <v>240</v>
      </c>
      <c r="I602" s="33">
        <v>0.49724999999999997</v>
      </c>
      <c r="J602" s="20">
        <v>0.51675000000000004</v>
      </c>
      <c r="M602" s="18"/>
    </row>
    <row r="603" spans="1:13" s="17" customFormat="1" ht="17.25" customHeight="1" x14ac:dyDescent="0.2">
      <c r="A603" s="10">
        <v>593</v>
      </c>
      <c r="B603" s="11" t="s">
        <v>13</v>
      </c>
      <c r="C603" s="12" t="s">
        <v>1276</v>
      </c>
      <c r="D603" s="12" t="s">
        <v>1282</v>
      </c>
      <c r="E603" s="12">
        <v>3857021</v>
      </c>
      <c r="F603" s="11" t="s">
        <v>1278</v>
      </c>
      <c r="G603" s="14">
        <v>512</v>
      </c>
      <c r="H603" s="14">
        <v>421</v>
      </c>
      <c r="I603" s="33">
        <v>0</v>
      </c>
      <c r="J603" s="20">
        <v>0</v>
      </c>
      <c r="M603" s="18"/>
    </row>
    <row r="604" spans="1:13" s="17" customFormat="1" ht="17.25" customHeight="1" x14ac:dyDescent="0.2">
      <c r="A604" s="10">
        <v>594</v>
      </c>
      <c r="B604" s="11" t="s">
        <v>13</v>
      </c>
      <c r="C604" s="12" t="s">
        <v>1276</v>
      </c>
      <c r="D604" s="12" t="s">
        <v>1283</v>
      </c>
      <c r="E604" s="12">
        <v>3857026</v>
      </c>
      <c r="F604" s="11" t="s">
        <v>1284</v>
      </c>
      <c r="G604" s="14">
        <v>1024</v>
      </c>
      <c r="H604" s="14">
        <v>818</v>
      </c>
      <c r="I604" s="33">
        <v>0</v>
      </c>
      <c r="J604" s="20">
        <v>0</v>
      </c>
      <c r="M604" s="18"/>
    </row>
    <row r="605" spans="1:13" s="17" customFormat="1" ht="17.25" customHeight="1" x14ac:dyDescent="0.2">
      <c r="A605" s="10">
        <v>595</v>
      </c>
      <c r="B605" s="11" t="s">
        <v>13</v>
      </c>
      <c r="C605" s="12" t="s">
        <v>1276</v>
      </c>
      <c r="D605" s="12" t="s">
        <v>1281</v>
      </c>
      <c r="E605" s="12">
        <v>38570248</v>
      </c>
      <c r="F605" s="11" t="s">
        <v>1284</v>
      </c>
      <c r="G605" s="14">
        <v>160</v>
      </c>
      <c r="H605" s="14">
        <v>30</v>
      </c>
      <c r="I605" s="33">
        <v>0.11874999999999999</v>
      </c>
      <c r="J605" s="20">
        <v>0</v>
      </c>
      <c r="M605" s="18"/>
    </row>
    <row r="606" spans="1:13" s="17" customFormat="1" ht="17.25" customHeight="1" x14ac:dyDescent="0.2">
      <c r="A606" s="10">
        <v>596</v>
      </c>
      <c r="B606" s="11" t="s">
        <v>13</v>
      </c>
      <c r="C606" s="12" t="s">
        <v>1276</v>
      </c>
      <c r="D606" s="12" t="s">
        <v>1285</v>
      </c>
      <c r="E606" s="12">
        <v>3857029</v>
      </c>
      <c r="F606" s="11" t="s">
        <v>1286</v>
      </c>
      <c r="G606" s="14">
        <v>544</v>
      </c>
      <c r="H606" s="14">
        <v>473</v>
      </c>
      <c r="I606" s="33">
        <v>0.39742071881606766</v>
      </c>
      <c r="J606" s="20">
        <v>0.21399577167019027</v>
      </c>
      <c r="M606" s="18"/>
    </row>
    <row r="607" spans="1:13" s="17" customFormat="1" ht="17.25" customHeight="1" x14ac:dyDescent="0.2">
      <c r="A607" s="10">
        <v>597</v>
      </c>
      <c r="B607" s="11" t="s">
        <v>13</v>
      </c>
      <c r="C607" s="12" t="s">
        <v>1276</v>
      </c>
      <c r="D607" s="12" t="s">
        <v>1287</v>
      </c>
      <c r="E607" s="12">
        <v>38570283</v>
      </c>
      <c r="F607" s="39" t="s">
        <v>1288</v>
      </c>
      <c r="G607" s="14">
        <v>128</v>
      </c>
      <c r="H607" s="14">
        <v>88</v>
      </c>
      <c r="I607" s="33">
        <v>0.21519886363636365</v>
      </c>
      <c r="J607" s="20">
        <v>0</v>
      </c>
      <c r="M607" s="18"/>
    </row>
    <row r="608" spans="1:13" s="17" customFormat="1" ht="17.25" customHeight="1" x14ac:dyDescent="0.2">
      <c r="A608" s="10">
        <v>598</v>
      </c>
      <c r="B608" s="11" t="s">
        <v>13</v>
      </c>
      <c r="C608" s="12" t="s">
        <v>1276</v>
      </c>
      <c r="D608" s="12" t="s">
        <v>1289</v>
      </c>
      <c r="E608" s="12">
        <v>38570275</v>
      </c>
      <c r="F608" s="11" t="s">
        <v>1290</v>
      </c>
      <c r="G608" s="23">
        <v>224</v>
      </c>
      <c r="H608" s="25">
        <v>200</v>
      </c>
      <c r="I608" s="33">
        <v>0.54229910714285712</v>
      </c>
      <c r="J608" s="20">
        <v>0</v>
      </c>
      <c r="M608" s="18"/>
    </row>
    <row r="609" spans="1:13" s="17" customFormat="1" ht="17.25" customHeight="1" x14ac:dyDescent="0.2">
      <c r="A609" s="10">
        <v>599</v>
      </c>
      <c r="B609" s="11" t="s">
        <v>13</v>
      </c>
      <c r="C609" s="12" t="s">
        <v>1276</v>
      </c>
      <c r="D609" s="12" t="s">
        <v>1291</v>
      </c>
      <c r="E609" s="12">
        <v>3857025</v>
      </c>
      <c r="F609" s="45" t="s">
        <v>1292</v>
      </c>
      <c r="G609" s="23">
        <v>1024</v>
      </c>
      <c r="H609" s="25">
        <v>814</v>
      </c>
      <c r="I609" s="33">
        <v>0.58488703662469288</v>
      </c>
      <c r="J609" s="20">
        <v>0.5098280098280098</v>
      </c>
      <c r="M609" s="18"/>
    </row>
    <row r="610" spans="1:13" s="17" customFormat="1" ht="17.25" customHeight="1" x14ac:dyDescent="0.2">
      <c r="A610" s="10">
        <v>600</v>
      </c>
      <c r="B610" s="11" t="s">
        <v>13</v>
      </c>
      <c r="C610" s="12" t="s">
        <v>1276</v>
      </c>
      <c r="D610" s="12" t="s">
        <v>1291</v>
      </c>
      <c r="E610" s="12">
        <v>38570213</v>
      </c>
      <c r="F610" s="45" t="s">
        <v>1292</v>
      </c>
      <c r="G610" s="23">
        <v>64</v>
      </c>
      <c r="H610" s="25">
        <v>11</v>
      </c>
      <c r="I610" s="33">
        <v>0</v>
      </c>
      <c r="J610" s="20">
        <v>0</v>
      </c>
      <c r="M610" s="18"/>
    </row>
    <row r="611" spans="1:13" s="17" customFormat="1" ht="17.25" customHeight="1" x14ac:dyDescent="0.2">
      <c r="A611" s="10">
        <v>601</v>
      </c>
      <c r="B611" s="11" t="s">
        <v>13</v>
      </c>
      <c r="C611" s="12" t="s">
        <v>1276</v>
      </c>
      <c r="D611" s="12" t="s">
        <v>1293</v>
      </c>
      <c r="E611" s="12">
        <v>38570285</v>
      </c>
      <c r="F611" s="39" t="s">
        <v>1294</v>
      </c>
      <c r="G611" s="23">
        <v>150</v>
      </c>
      <c r="H611" s="25">
        <v>88</v>
      </c>
      <c r="I611" s="33">
        <v>0.34848484848484845</v>
      </c>
      <c r="J611" s="20">
        <v>0</v>
      </c>
      <c r="M611" s="18"/>
    </row>
    <row r="612" spans="1:13" s="17" customFormat="1" ht="17.25" customHeight="1" x14ac:dyDescent="0.2">
      <c r="A612" s="10">
        <v>602</v>
      </c>
      <c r="B612" s="11" t="s">
        <v>13</v>
      </c>
      <c r="C612" s="12" t="s">
        <v>1276</v>
      </c>
      <c r="D612" s="12" t="s">
        <v>1295</v>
      </c>
      <c r="E612" s="12">
        <v>38570271</v>
      </c>
      <c r="F612" s="39" t="s">
        <v>1296</v>
      </c>
      <c r="G612" s="23">
        <v>100</v>
      </c>
      <c r="H612" s="25">
        <v>63</v>
      </c>
      <c r="I612" s="33">
        <v>0.25142857142857145</v>
      </c>
      <c r="J612" s="20">
        <v>0</v>
      </c>
      <c r="M612" s="18"/>
    </row>
    <row r="613" spans="1:13" s="17" customFormat="1" ht="17.25" customHeight="1" x14ac:dyDescent="0.2">
      <c r="A613" s="10">
        <v>603</v>
      </c>
      <c r="B613" s="11" t="s">
        <v>13</v>
      </c>
      <c r="C613" s="12" t="s">
        <v>1276</v>
      </c>
      <c r="D613" s="12" t="s">
        <v>1297</v>
      </c>
      <c r="E613" s="12">
        <v>38570243</v>
      </c>
      <c r="F613" s="39" t="s">
        <v>1298</v>
      </c>
      <c r="G613" s="23">
        <v>256</v>
      </c>
      <c r="H613" s="25">
        <v>219</v>
      </c>
      <c r="I613" s="33">
        <v>0.50702768264840192</v>
      </c>
      <c r="J613" s="20">
        <v>0</v>
      </c>
      <c r="M613" s="18"/>
    </row>
    <row r="614" spans="1:13" s="17" customFormat="1" ht="17.25" customHeight="1" x14ac:dyDescent="0.2">
      <c r="A614" s="10">
        <v>604</v>
      </c>
      <c r="B614" s="11" t="s">
        <v>13</v>
      </c>
      <c r="C614" s="12" t="s">
        <v>1276</v>
      </c>
      <c r="D614" s="12" t="s">
        <v>1125</v>
      </c>
      <c r="E614" s="12">
        <v>38570233</v>
      </c>
      <c r="F614" s="39" t="s">
        <v>1299</v>
      </c>
      <c r="G614" s="23">
        <v>320</v>
      </c>
      <c r="H614" s="25">
        <v>306</v>
      </c>
      <c r="I614" s="33">
        <v>0.30784313725490192</v>
      </c>
      <c r="J614" s="20">
        <v>0</v>
      </c>
      <c r="M614" s="18"/>
    </row>
    <row r="615" spans="1:13" s="17" customFormat="1" ht="17.25" customHeight="1" x14ac:dyDescent="0.2">
      <c r="A615" s="10">
        <v>605</v>
      </c>
      <c r="B615" s="11" t="s">
        <v>13</v>
      </c>
      <c r="C615" s="12" t="s">
        <v>1300</v>
      </c>
      <c r="D615" s="12" t="s">
        <v>1301</v>
      </c>
      <c r="E615" s="12">
        <v>38578321</v>
      </c>
      <c r="F615" s="45" t="s">
        <v>1302</v>
      </c>
      <c r="G615" s="23">
        <v>480</v>
      </c>
      <c r="H615" s="25">
        <v>323</v>
      </c>
      <c r="I615" s="33">
        <v>0.1849200206398349</v>
      </c>
      <c r="J615" s="20">
        <v>0</v>
      </c>
      <c r="M615" s="18"/>
    </row>
    <row r="616" spans="1:13" s="17" customFormat="1" ht="17.25" customHeight="1" x14ac:dyDescent="0.2">
      <c r="A616" s="10">
        <v>606</v>
      </c>
      <c r="B616" s="11" t="s">
        <v>13</v>
      </c>
      <c r="C616" s="12" t="s">
        <v>1300</v>
      </c>
      <c r="D616" s="12" t="s">
        <v>1301</v>
      </c>
      <c r="E616" s="12">
        <v>3857821</v>
      </c>
      <c r="F616" s="45" t="s">
        <v>1302</v>
      </c>
      <c r="G616" s="23">
        <v>2048</v>
      </c>
      <c r="H616" s="25">
        <v>1798</v>
      </c>
      <c r="I616" s="33">
        <v>0.37049412541713017</v>
      </c>
      <c r="J616" s="20">
        <v>0.45439377085650728</v>
      </c>
      <c r="M616" s="18"/>
    </row>
    <row r="617" spans="1:13" s="17" customFormat="1" ht="17.25" customHeight="1" x14ac:dyDescent="0.2">
      <c r="A617" s="10">
        <v>607</v>
      </c>
      <c r="B617" s="11" t="s">
        <v>13</v>
      </c>
      <c r="C617" s="12" t="s">
        <v>1300</v>
      </c>
      <c r="D617" s="12" t="s">
        <v>1301</v>
      </c>
      <c r="E617" s="12">
        <v>38578312</v>
      </c>
      <c r="F617" s="45" t="s">
        <v>1302</v>
      </c>
      <c r="G617" s="23">
        <v>512</v>
      </c>
      <c r="H617" s="25">
        <v>464</v>
      </c>
      <c r="I617" s="33">
        <v>0</v>
      </c>
      <c r="J617" s="20">
        <v>0</v>
      </c>
      <c r="M617" s="18"/>
    </row>
    <row r="618" spans="1:13" s="17" customFormat="1" ht="17.25" customHeight="1" x14ac:dyDescent="0.2">
      <c r="A618" s="10">
        <v>608</v>
      </c>
      <c r="B618" s="11" t="s">
        <v>13</v>
      </c>
      <c r="C618" s="12" t="s">
        <v>1300</v>
      </c>
      <c r="D618" s="12" t="s">
        <v>1303</v>
      </c>
      <c r="E618" s="12">
        <v>38578233</v>
      </c>
      <c r="F618" s="45" t="s">
        <v>1304</v>
      </c>
      <c r="G618" s="23">
        <v>200</v>
      </c>
      <c r="H618" s="25">
        <v>171</v>
      </c>
      <c r="I618" s="33">
        <v>0.1926315789473684</v>
      </c>
      <c r="J618" s="20">
        <v>0</v>
      </c>
      <c r="M618" s="18"/>
    </row>
    <row r="619" spans="1:13" s="17" customFormat="1" ht="17.25" customHeight="1" x14ac:dyDescent="0.2">
      <c r="A619" s="10">
        <v>609</v>
      </c>
      <c r="B619" s="11" t="s">
        <v>13</v>
      </c>
      <c r="C619" s="12" t="s">
        <v>1300</v>
      </c>
      <c r="D619" s="12" t="s">
        <v>1305</v>
      </c>
      <c r="E619" s="12">
        <v>38578235</v>
      </c>
      <c r="F619" s="39" t="s">
        <v>1306</v>
      </c>
      <c r="G619" s="23">
        <v>50</v>
      </c>
      <c r="H619" s="25">
        <v>36</v>
      </c>
      <c r="I619" s="33">
        <v>0.31999999999999995</v>
      </c>
      <c r="J619" s="20">
        <v>0</v>
      </c>
      <c r="M619" s="18"/>
    </row>
    <row r="620" spans="1:13" s="17" customFormat="1" ht="17.25" customHeight="1" x14ac:dyDescent="0.2">
      <c r="A620" s="10">
        <v>610</v>
      </c>
      <c r="B620" s="11" t="s">
        <v>13</v>
      </c>
      <c r="C620" s="12" t="s">
        <v>1300</v>
      </c>
      <c r="D620" s="12" t="s">
        <v>1307</v>
      </c>
      <c r="E620" s="12">
        <v>38578286</v>
      </c>
      <c r="F620" s="39" t="s">
        <v>1308</v>
      </c>
      <c r="G620" s="23">
        <v>200</v>
      </c>
      <c r="H620" s="25">
        <v>163</v>
      </c>
      <c r="I620" s="33">
        <v>0.31760736196319023</v>
      </c>
      <c r="J620" s="20">
        <v>0</v>
      </c>
      <c r="M620" s="18"/>
    </row>
    <row r="621" spans="1:13" s="17" customFormat="1" ht="17.25" customHeight="1" x14ac:dyDescent="0.2">
      <c r="A621" s="10">
        <v>611</v>
      </c>
      <c r="B621" s="11" t="s">
        <v>13</v>
      </c>
      <c r="C621" s="12" t="s">
        <v>1300</v>
      </c>
      <c r="D621" s="12" t="s">
        <v>1309</v>
      </c>
      <c r="E621" s="12">
        <v>38578253</v>
      </c>
      <c r="F621" s="39" t="s">
        <v>1310</v>
      </c>
      <c r="G621" s="23">
        <v>256</v>
      </c>
      <c r="H621" s="25">
        <v>210</v>
      </c>
      <c r="I621" s="33">
        <v>0.3683035714285714</v>
      </c>
      <c r="J621" s="20">
        <v>0</v>
      </c>
      <c r="M621" s="18"/>
    </row>
    <row r="622" spans="1:13" s="17" customFormat="1" ht="17.25" customHeight="1" x14ac:dyDescent="0.2">
      <c r="A622" s="10">
        <v>612</v>
      </c>
      <c r="B622" s="11" t="s">
        <v>13</v>
      </c>
      <c r="C622" s="12" t="s">
        <v>1300</v>
      </c>
      <c r="D622" s="12" t="s">
        <v>1311</v>
      </c>
      <c r="E622" s="12">
        <v>38578251</v>
      </c>
      <c r="F622" s="11" t="s">
        <v>1312</v>
      </c>
      <c r="G622" s="23">
        <v>50</v>
      </c>
      <c r="H622" s="25">
        <v>23</v>
      </c>
      <c r="I622" s="33">
        <v>0.37826086956521737</v>
      </c>
      <c r="J622" s="20">
        <v>0</v>
      </c>
      <c r="M622" s="18"/>
    </row>
    <row r="623" spans="1:13" s="17" customFormat="1" ht="17.25" customHeight="1" x14ac:dyDescent="0.2">
      <c r="A623" s="10">
        <v>613</v>
      </c>
      <c r="B623" s="11" t="s">
        <v>13</v>
      </c>
      <c r="C623" s="12" t="s">
        <v>1300</v>
      </c>
      <c r="D623" s="12" t="s">
        <v>1313</v>
      </c>
      <c r="E623" s="12">
        <v>38578285</v>
      </c>
      <c r="F623" s="39" t="s">
        <v>1314</v>
      </c>
      <c r="G623" s="23">
        <v>200</v>
      </c>
      <c r="H623" s="25">
        <v>121</v>
      </c>
      <c r="I623" s="33">
        <v>0.29619834710743803</v>
      </c>
      <c r="J623" s="20">
        <v>0</v>
      </c>
      <c r="M623" s="18"/>
    </row>
    <row r="624" spans="1:13" s="17" customFormat="1" ht="17.25" customHeight="1" x14ac:dyDescent="0.2">
      <c r="A624" s="10">
        <v>614</v>
      </c>
      <c r="B624" s="11" t="s">
        <v>13</v>
      </c>
      <c r="C624" s="12" t="s">
        <v>1300</v>
      </c>
      <c r="D624" s="12" t="s">
        <v>434</v>
      </c>
      <c r="E624" s="12">
        <v>38578271</v>
      </c>
      <c r="F624" s="39" t="s">
        <v>1315</v>
      </c>
      <c r="G624" s="23">
        <v>50</v>
      </c>
      <c r="H624" s="25">
        <v>32</v>
      </c>
      <c r="I624" s="33">
        <v>0.46750000000000003</v>
      </c>
      <c r="J624" s="20">
        <v>0</v>
      </c>
      <c r="M624" s="18"/>
    </row>
    <row r="625" spans="1:13" s="17" customFormat="1" ht="17.25" customHeight="1" x14ac:dyDescent="0.2">
      <c r="A625" s="10">
        <v>615</v>
      </c>
      <c r="B625" s="11" t="s">
        <v>13</v>
      </c>
      <c r="C625" s="12" t="s">
        <v>1300</v>
      </c>
      <c r="D625" s="12" t="s">
        <v>1316</v>
      </c>
      <c r="E625" s="12">
        <v>38578274</v>
      </c>
      <c r="F625" s="39" t="s">
        <v>316</v>
      </c>
      <c r="G625" s="23">
        <v>100</v>
      </c>
      <c r="H625" s="25">
        <v>86</v>
      </c>
      <c r="I625" s="33">
        <v>0.37558139534883722</v>
      </c>
      <c r="J625" s="20">
        <v>0</v>
      </c>
      <c r="M625" s="18"/>
    </row>
    <row r="626" spans="1:13" s="17" customFormat="1" ht="17.25" customHeight="1" x14ac:dyDescent="0.2">
      <c r="A626" s="10">
        <v>616</v>
      </c>
      <c r="B626" s="11" t="s">
        <v>13</v>
      </c>
      <c r="C626" s="12" t="s">
        <v>1300</v>
      </c>
      <c r="D626" s="12" t="s">
        <v>1317</v>
      </c>
      <c r="E626" s="12">
        <v>38578273</v>
      </c>
      <c r="F626" s="39" t="s">
        <v>1318</v>
      </c>
      <c r="G626" s="23">
        <v>150</v>
      </c>
      <c r="H626" s="25">
        <v>117</v>
      </c>
      <c r="I626" s="33">
        <v>0.32501424501424497</v>
      </c>
      <c r="J626" s="20">
        <v>0</v>
      </c>
      <c r="M626" s="18"/>
    </row>
    <row r="627" spans="1:13" s="17" customFormat="1" ht="17.25" customHeight="1" x14ac:dyDescent="0.2">
      <c r="A627" s="10">
        <v>617</v>
      </c>
      <c r="B627" s="11" t="s">
        <v>13</v>
      </c>
      <c r="C627" s="12" t="s">
        <v>1300</v>
      </c>
      <c r="D627" s="12" t="s">
        <v>1319</v>
      </c>
      <c r="E627" s="12">
        <v>3857824</v>
      </c>
      <c r="F627" s="39" t="s">
        <v>1320</v>
      </c>
      <c r="G627" s="23">
        <v>256</v>
      </c>
      <c r="H627" s="25">
        <v>200</v>
      </c>
      <c r="I627" s="33">
        <v>0.29249999999999998</v>
      </c>
      <c r="J627" s="20">
        <v>0</v>
      </c>
      <c r="M627" s="18"/>
    </row>
    <row r="628" spans="1:13" s="17" customFormat="1" ht="17.25" customHeight="1" x14ac:dyDescent="0.2">
      <c r="A628" s="10">
        <v>618</v>
      </c>
      <c r="B628" s="11" t="s">
        <v>13</v>
      </c>
      <c r="C628" s="12" t="s">
        <v>1300</v>
      </c>
      <c r="D628" s="12" t="s">
        <v>1321</v>
      </c>
      <c r="E628" s="12">
        <v>3857826</v>
      </c>
      <c r="F628" s="39" t="s">
        <v>1322</v>
      </c>
      <c r="G628" s="23">
        <v>320</v>
      </c>
      <c r="H628" s="25">
        <v>271</v>
      </c>
      <c r="I628" s="33">
        <v>0.49799354243542432</v>
      </c>
      <c r="J628" s="20">
        <v>0</v>
      </c>
      <c r="M628" s="18"/>
    </row>
    <row r="629" spans="1:13" s="17" customFormat="1" ht="17.25" customHeight="1" x14ac:dyDescent="0.2">
      <c r="A629" s="10">
        <v>619</v>
      </c>
      <c r="B629" s="11" t="s">
        <v>13</v>
      </c>
      <c r="C629" s="12" t="s">
        <v>1300</v>
      </c>
      <c r="D629" s="12" t="s">
        <v>1323</v>
      </c>
      <c r="E629" s="12">
        <v>3857829</v>
      </c>
      <c r="F629" s="45" t="s">
        <v>1324</v>
      </c>
      <c r="G629" s="23">
        <v>320</v>
      </c>
      <c r="H629" s="25">
        <v>274</v>
      </c>
      <c r="I629" s="33">
        <v>0.4760036496350365</v>
      </c>
      <c r="J629" s="20">
        <v>0</v>
      </c>
      <c r="M629" s="18"/>
    </row>
    <row r="630" spans="1:13" s="17" customFormat="1" ht="17.25" customHeight="1" x14ac:dyDescent="0.2">
      <c r="A630" s="10">
        <v>620</v>
      </c>
      <c r="B630" s="11" t="s">
        <v>13</v>
      </c>
      <c r="C630" s="12" t="s">
        <v>1300</v>
      </c>
      <c r="D630" s="12" t="s">
        <v>1176</v>
      </c>
      <c r="E630" s="12">
        <v>38578283</v>
      </c>
      <c r="F630" s="45" t="s">
        <v>1325</v>
      </c>
      <c r="G630" s="23">
        <v>150</v>
      </c>
      <c r="H630" s="25">
        <v>102</v>
      </c>
      <c r="I630" s="33">
        <v>0.33235294117647057</v>
      </c>
      <c r="J630" s="20">
        <v>0</v>
      </c>
      <c r="M630" s="18"/>
    </row>
    <row r="631" spans="1:13" s="17" customFormat="1" ht="17.25" customHeight="1" x14ac:dyDescent="0.2">
      <c r="A631" s="10">
        <v>621</v>
      </c>
      <c r="B631" s="11" t="s">
        <v>13</v>
      </c>
      <c r="C631" s="12" t="s">
        <v>1326</v>
      </c>
      <c r="D631" s="12" t="s">
        <v>1327</v>
      </c>
      <c r="E631" s="12">
        <v>385574</v>
      </c>
      <c r="F631" s="12" t="s">
        <v>1328</v>
      </c>
      <c r="G631" s="13">
        <v>5792</v>
      </c>
      <c r="H631" s="14">
        <v>4914</v>
      </c>
      <c r="I631" s="33">
        <v>0.32797924297924297</v>
      </c>
      <c r="J631" s="20">
        <v>0</v>
      </c>
      <c r="M631" s="18"/>
    </row>
    <row r="632" spans="1:13" s="17" customFormat="1" ht="17.25" customHeight="1" x14ac:dyDescent="0.2">
      <c r="A632" s="10">
        <v>622</v>
      </c>
      <c r="B632" s="11" t="s">
        <v>13</v>
      </c>
      <c r="C632" s="12" t="s">
        <v>1326</v>
      </c>
      <c r="D632" s="12" t="s">
        <v>1327</v>
      </c>
      <c r="E632" s="12" t="s">
        <v>1329</v>
      </c>
      <c r="F632" s="12" t="s">
        <v>1328</v>
      </c>
      <c r="G632" s="13">
        <v>500</v>
      </c>
      <c r="H632" s="14">
        <v>52</v>
      </c>
      <c r="I632" s="33">
        <v>0</v>
      </c>
      <c r="J632" s="20">
        <v>0</v>
      </c>
      <c r="M632" s="18"/>
    </row>
    <row r="633" spans="1:13" s="17" customFormat="1" ht="17.25" customHeight="1" x14ac:dyDescent="0.2">
      <c r="A633" s="10">
        <v>623</v>
      </c>
      <c r="B633" s="11" t="s">
        <v>13</v>
      </c>
      <c r="C633" s="12" t="s">
        <v>1326</v>
      </c>
      <c r="D633" s="12" t="s">
        <v>1330</v>
      </c>
      <c r="E633" s="12">
        <v>3855754</v>
      </c>
      <c r="F633" s="12" t="s">
        <v>1331</v>
      </c>
      <c r="G633" s="13">
        <v>1536</v>
      </c>
      <c r="H633" s="14">
        <v>1190</v>
      </c>
      <c r="I633" s="33">
        <v>8.0220369397759096E-3</v>
      </c>
      <c r="J633" s="20">
        <v>0</v>
      </c>
      <c r="M633" s="18"/>
    </row>
    <row r="634" spans="1:13" s="17" customFormat="1" ht="17.25" customHeight="1" x14ac:dyDescent="0.2">
      <c r="A634" s="10">
        <v>624</v>
      </c>
      <c r="B634" s="11" t="s">
        <v>13</v>
      </c>
      <c r="C634" s="12" t="s">
        <v>1326</v>
      </c>
      <c r="D634" s="12" t="s">
        <v>1332</v>
      </c>
      <c r="E634" s="12">
        <v>3855794</v>
      </c>
      <c r="F634" s="12" t="s">
        <v>1333</v>
      </c>
      <c r="G634" s="13">
        <v>832</v>
      </c>
      <c r="H634" s="14">
        <v>661</v>
      </c>
      <c r="I634" s="20">
        <v>2.6147736529733498E-3</v>
      </c>
      <c r="J634" s="20">
        <v>0</v>
      </c>
      <c r="M634" s="18"/>
    </row>
    <row r="635" spans="1:13" s="17" customFormat="1" ht="17.25" customHeight="1" x14ac:dyDescent="0.2">
      <c r="A635" s="10">
        <v>625</v>
      </c>
      <c r="B635" s="11" t="s">
        <v>13</v>
      </c>
      <c r="C635" s="12" t="s">
        <v>1326</v>
      </c>
      <c r="D635" s="12" t="s">
        <v>1334</v>
      </c>
      <c r="E635" s="12">
        <v>3855729</v>
      </c>
      <c r="F635" s="12" t="s">
        <v>1335</v>
      </c>
      <c r="G635" s="13">
        <v>768</v>
      </c>
      <c r="H635" s="14">
        <v>630</v>
      </c>
      <c r="I635" s="33">
        <v>0.48065476190476186</v>
      </c>
      <c r="J635" s="20">
        <v>0.30222222222222223</v>
      </c>
      <c r="M635" s="18"/>
    </row>
    <row r="636" spans="1:13" s="17" customFormat="1" ht="17.25" customHeight="1" x14ac:dyDescent="0.2">
      <c r="A636" s="10">
        <v>626</v>
      </c>
      <c r="B636" s="11" t="s">
        <v>13</v>
      </c>
      <c r="C636" s="12" t="s">
        <v>1326</v>
      </c>
      <c r="D636" s="12" t="s">
        <v>1336</v>
      </c>
      <c r="E636" s="22">
        <v>3855727</v>
      </c>
      <c r="F636" s="12" t="s">
        <v>1337</v>
      </c>
      <c r="G636" s="13">
        <v>640</v>
      </c>
      <c r="H636" s="14">
        <v>599</v>
      </c>
      <c r="I636" s="33">
        <v>0.27209411519198667</v>
      </c>
      <c r="J636" s="20">
        <v>0.57095158597662765</v>
      </c>
      <c r="M636" s="18"/>
    </row>
    <row r="637" spans="1:13" s="17" customFormat="1" ht="17.25" customHeight="1" x14ac:dyDescent="0.2">
      <c r="A637" s="10">
        <v>627</v>
      </c>
      <c r="B637" s="11" t="s">
        <v>13</v>
      </c>
      <c r="C637" s="12" t="s">
        <v>1326</v>
      </c>
      <c r="D637" s="12" t="s">
        <v>1338</v>
      </c>
      <c r="E637" s="22">
        <v>3855720</v>
      </c>
      <c r="F637" s="12" t="s">
        <v>1339</v>
      </c>
      <c r="G637" s="13">
        <v>896</v>
      </c>
      <c r="H637" s="14">
        <v>642</v>
      </c>
      <c r="I637" s="33">
        <v>0.61115884592708558</v>
      </c>
      <c r="J637" s="20">
        <v>0.47233644859813084</v>
      </c>
      <c r="M637" s="18"/>
    </row>
    <row r="638" spans="1:13" s="17" customFormat="1" ht="17.25" customHeight="1" x14ac:dyDescent="0.2">
      <c r="A638" s="10">
        <v>628</v>
      </c>
      <c r="B638" s="11" t="s">
        <v>13</v>
      </c>
      <c r="C638" s="12" t="s">
        <v>1326</v>
      </c>
      <c r="D638" s="12" t="s">
        <v>1340</v>
      </c>
      <c r="E638" s="22">
        <v>3855798</v>
      </c>
      <c r="F638" s="12" t="s">
        <v>1341</v>
      </c>
      <c r="G638" s="13">
        <v>1024</v>
      </c>
      <c r="H638" s="14">
        <v>695</v>
      </c>
      <c r="I638" s="33">
        <v>0.50584532374100721</v>
      </c>
      <c r="J638" s="20">
        <v>0.62158273381294971</v>
      </c>
      <c r="M638" s="18"/>
    </row>
    <row r="639" spans="1:13" s="17" customFormat="1" ht="17.25" customHeight="1" x14ac:dyDescent="0.2">
      <c r="A639" s="10">
        <v>629</v>
      </c>
      <c r="B639" s="11" t="s">
        <v>13</v>
      </c>
      <c r="C639" s="12" t="s">
        <v>1326</v>
      </c>
      <c r="D639" s="12" t="s">
        <v>1342</v>
      </c>
      <c r="E639" s="22">
        <v>3855799</v>
      </c>
      <c r="F639" s="12" t="s">
        <v>1343</v>
      </c>
      <c r="G639" s="13">
        <v>800</v>
      </c>
      <c r="H639" s="14">
        <v>526</v>
      </c>
      <c r="I639" s="33">
        <v>0.46943916349809889</v>
      </c>
      <c r="J639" s="20">
        <v>0.70152091254752857</v>
      </c>
      <c r="M639" s="18"/>
    </row>
    <row r="640" spans="1:13" s="17" customFormat="1" ht="17.25" customHeight="1" x14ac:dyDescent="0.2">
      <c r="A640" s="10">
        <v>630</v>
      </c>
      <c r="B640" s="11" t="s">
        <v>13</v>
      </c>
      <c r="C640" s="12" t="s">
        <v>1326</v>
      </c>
      <c r="D640" s="12" t="s">
        <v>1344</v>
      </c>
      <c r="E640" s="22">
        <v>3855777</v>
      </c>
      <c r="F640" s="12" t="s">
        <v>1345</v>
      </c>
      <c r="G640" s="13">
        <v>864</v>
      </c>
      <c r="H640" s="14">
        <v>647</v>
      </c>
      <c r="I640" s="33">
        <v>0.4177560965138245</v>
      </c>
      <c r="J640" s="20">
        <v>0.49168469860896441</v>
      </c>
      <c r="M640" s="18"/>
    </row>
    <row r="641" spans="1:13" s="17" customFormat="1" ht="17.25" customHeight="1" x14ac:dyDescent="0.2">
      <c r="A641" s="10">
        <v>631</v>
      </c>
      <c r="B641" s="11" t="s">
        <v>13</v>
      </c>
      <c r="C641" s="12" t="s">
        <v>1326</v>
      </c>
      <c r="D641" s="12" t="s">
        <v>1346</v>
      </c>
      <c r="E641" s="22">
        <v>3855725</v>
      </c>
      <c r="F641" s="12" t="s">
        <v>1347</v>
      </c>
      <c r="G641" s="13">
        <v>1216</v>
      </c>
      <c r="H641" s="14">
        <v>954</v>
      </c>
      <c r="I641" s="33">
        <v>0.33535994565817057</v>
      </c>
      <c r="J641" s="20">
        <v>0.45918238993710692</v>
      </c>
      <c r="M641" s="18"/>
    </row>
    <row r="642" spans="1:13" s="17" customFormat="1" ht="17.25" customHeight="1" x14ac:dyDescent="0.2">
      <c r="A642" s="10">
        <v>632</v>
      </c>
      <c r="B642" s="11" t="s">
        <v>13</v>
      </c>
      <c r="C642" s="12" t="s">
        <v>1326</v>
      </c>
      <c r="D642" s="12" t="s">
        <v>1348</v>
      </c>
      <c r="E642" s="22">
        <v>3855759</v>
      </c>
      <c r="F642" s="12" t="s">
        <v>1349</v>
      </c>
      <c r="G642" s="13">
        <v>1536</v>
      </c>
      <c r="H642" s="14">
        <v>1181</v>
      </c>
      <c r="I642" s="33">
        <v>0.39549265276601747</v>
      </c>
      <c r="J642" s="20">
        <v>0.4495766299745978</v>
      </c>
      <c r="M642" s="18"/>
    </row>
    <row r="643" spans="1:13" s="17" customFormat="1" ht="17.25" customHeight="1" x14ac:dyDescent="0.2">
      <c r="A643" s="10">
        <v>633</v>
      </c>
      <c r="B643" s="11" t="s">
        <v>13</v>
      </c>
      <c r="C643" s="12" t="s">
        <v>1326</v>
      </c>
      <c r="D643" s="12" t="s">
        <v>1350</v>
      </c>
      <c r="E643" s="22">
        <v>38557208</v>
      </c>
      <c r="F643" s="12" t="s">
        <v>1351</v>
      </c>
      <c r="G643" s="13">
        <v>1152</v>
      </c>
      <c r="H643" s="13">
        <v>809</v>
      </c>
      <c r="I643" s="33">
        <v>0.47404846518335392</v>
      </c>
      <c r="J643" s="20">
        <v>0.64042027194066753</v>
      </c>
      <c r="M643" s="18"/>
    </row>
    <row r="644" spans="1:13" s="17" customFormat="1" ht="17.25" customHeight="1" x14ac:dyDescent="0.2">
      <c r="A644" s="10">
        <v>634</v>
      </c>
      <c r="B644" s="11" t="s">
        <v>13</v>
      </c>
      <c r="C644" s="12" t="s">
        <v>1326</v>
      </c>
      <c r="D644" s="12" t="s">
        <v>1352</v>
      </c>
      <c r="E644" s="22">
        <v>3855722</v>
      </c>
      <c r="F644" s="12" t="s">
        <v>1353</v>
      </c>
      <c r="G644" s="13">
        <v>1184</v>
      </c>
      <c r="H644" s="14">
        <v>864</v>
      </c>
      <c r="I644" s="33">
        <v>0.54841462556306309</v>
      </c>
      <c r="J644" s="20">
        <v>0.5</v>
      </c>
      <c r="M644" s="18"/>
    </row>
    <row r="645" spans="1:13" s="17" customFormat="1" ht="17.25" customHeight="1" x14ac:dyDescent="0.2">
      <c r="A645" s="10">
        <v>635</v>
      </c>
      <c r="B645" s="11" t="s">
        <v>13</v>
      </c>
      <c r="C645" s="12" t="s">
        <v>1326</v>
      </c>
      <c r="D645" s="12" t="s">
        <v>1354</v>
      </c>
      <c r="E645" s="22">
        <v>3855723</v>
      </c>
      <c r="F645" s="12" t="s">
        <v>1355</v>
      </c>
      <c r="G645" s="13">
        <v>928</v>
      </c>
      <c r="H645" s="14">
        <v>631</v>
      </c>
      <c r="I645" s="33">
        <v>0.5490259030548118</v>
      </c>
      <c r="J645" s="20">
        <v>0.61651347068145801</v>
      </c>
      <c r="M645" s="18"/>
    </row>
    <row r="646" spans="1:13" s="17" customFormat="1" ht="17.25" customHeight="1" x14ac:dyDescent="0.2">
      <c r="A646" s="10">
        <v>636</v>
      </c>
      <c r="B646" s="11" t="s">
        <v>13</v>
      </c>
      <c r="C646" s="12" t="s">
        <v>1326</v>
      </c>
      <c r="D646" s="12" t="s">
        <v>1356</v>
      </c>
      <c r="E646" s="22">
        <v>3855724</v>
      </c>
      <c r="F646" s="12" t="s">
        <v>1357</v>
      </c>
      <c r="G646" s="13">
        <v>1088</v>
      </c>
      <c r="H646" s="14">
        <v>804</v>
      </c>
      <c r="I646" s="33">
        <v>0.3717933768656716</v>
      </c>
      <c r="J646" s="20">
        <v>0.61442786069651734</v>
      </c>
      <c r="M646" s="18"/>
    </row>
    <row r="647" spans="1:13" s="17" customFormat="1" ht="17.25" customHeight="1" x14ac:dyDescent="0.2">
      <c r="A647" s="10">
        <v>637</v>
      </c>
      <c r="B647" s="11" t="s">
        <v>13</v>
      </c>
      <c r="C647" s="12" t="s">
        <v>1326</v>
      </c>
      <c r="D647" s="12" t="s">
        <v>1358</v>
      </c>
      <c r="E647" s="22">
        <v>385575</v>
      </c>
      <c r="F647" s="12" t="s">
        <v>1359</v>
      </c>
      <c r="G647" s="13">
        <v>4320</v>
      </c>
      <c r="H647" s="14">
        <v>3261</v>
      </c>
      <c r="I647" s="33">
        <v>0.49210279736958501</v>
      </c>
      <c r="J647" s="20">
        <v>0.48880711438209146</v>
      </c>
      <c r="M647" s="18"/>
    </row>
    <row r="648" spans="1:13" s="17" customFormat="1" ht="17.25" customHeight="1" x14ac:dyDescent="0.2">
      <c r="A648" s="10">
        <v>638</v>
      </c>
      <c r="B648" s="11" t="s">
        <v>13</v>
      </c>
      <c r="C648" s="12" t="s">
        <v>1326</v>
      </c>
      <c r="D648" s="12" t="s">
        <v>1358</v>
      </c>
      <c r="E648" s="22">
        <v>3855760</v>
      </c>
      <c r="F648" s="12" t="s">
        <v>1359</v>
      </c>
      <c r="G648" s="13">
        <v>1344</v>
      </c>
      <c r="H648" s="14">
        <v>957</v>
      </c>
      <c r="I648" s="33">
        <v>0</v>
      </c>
      <c r="J648" s="20">
        <v>0</v>
      </c>
      <c r="M648" s="18"/>
    </row>
    <row r="649" spans="1:13" s="17" customFormat="1" ht="17.25" customHeight="1" x14ac:dyDescent="0.2">
      <c r="A649" s="10">
        <v>639</v>
      </c>
      <c r="B649" s="11" t="s">
        <v>13</v>
      </c>
      <c r="C649" s="12" t="s">
        <v>1326</v>
      </c>
      <c r="D649" s="12" t="s">
        <v>1360</v>
      </c>
      <c r="E649" s="22">
        <v>3855791</v>
      </c>
      <c r="F649" s="12" t="s">
        <v>1361</v>
      </c>
      <c r="G649" s="13">
        <v>832</v>
      </c>
      <c r="H649" s="14">
        <v>692</v>
      </c>
      <c r="I649" s="33">
        <v>0.2838761671854157</v>
      </c>
      <c r="J649" s="20">
        <v>0.49277456647398837</v>
      </c>
      <c r="M649" s="18"/>
    </row>
    <row r="650" spans="1:13" s="17" customFormat="1" ht="17.25" customHeight="1" x14ac:dyDescent="0.2">
      <c r="A650" s="10">
        <v>640</v>
      </c>
      <c r="B650" s="11" t="s">
        <v>13</v>
      </c>
      <c r="C650" s="12" t="s">
        <v>1326</v>
      </c>
      <c r="D650" s="12" t="s">
        <v>1362</v>
      </c>
      <c r="E650" s="22">
        <v>3855757</v>
      </c>
      <c r="F650" s="12" t="s">
        <v>1363</v>
      </c>
      <c r="G650" s="13">
        <v>1152</v>
      </c>
      <c r="H650" s="14">
        <v>828</v>
      </c>
      <c r="I650" s="33">
        <v>0.51998624530327431</v>
      </c>
      <c r="J650" s="20">
        <v>0.38647342995169087</v>
      </c>
      <c r="M650" s="18"/>
    </row>
    <row r="651" spans="1:13" s="17" customFormat="1" ht="17.25" customHeight="1" x14ac:dyDescent="0.2">
      <c r="A651" s="10">
        <v>641</v>
      </c>
      <c r="B651" s="11" t="s">
        <v>13</v>
      </c>
      <c r="C651" s="12" t="s">
        <v>1326</v>
      </c>
      <c r="D651" s="12" t="s">
        <v>1364</v>
      </c>
      <c r="E651" s="22">
        <v>3855745</v>
      </c>
      <c r="F651" s="12" t="s">
        <v>1365</v>
      </c>
      <c r="G651" s="13">
        <v>3312</v>
      </c>
      <c r="H651" s="13">
        <v>2664</v>
      </c>
      <c r="I651" s="33">
        <v>0.59716983588410588</v>
      </c>
      <c r="J651" s="20">
        <v>0.64226726726726724</v>
      </c>
      <c r="M651" s="18"/>
    </row>
    <row r="652" spans="1:13" s="17" customFormat="1" ht="17.25" customHeight="1" x14ac:dyDescent="0.2">
      <c r="A652" s="10">
        <v>642</v>
      </c>
      <c r="B652" s="11" t="s">
        <v>13</v>
      </c>
      <c r="C652" s="12" t="s">
        <v>1326</v>
      </c>
      <c r="D652" s="12" t="s">
        <v>1364</v>
      </c>
      <c r="E652" s="22">
        <v>3855761</v>
      </c>
      <c r="F652" s="12" t="s">
        <v>1365</v>
      </c>
      <c r="G652" s="13">
        <v>2112</v>
      </c>
      <c r="H652" s="13">
        <v>1412</v>
      </c>
      <c r="I652" s="33">
        <v>0</v>
      </c>
      <c r="J652" s="20">
        <v>0</v>
      </c>
      <c r="M652" s="18"/>
    </row>
    <row r="653" spans="1:13" s="17" customFormat="1" ht="17.25" customHeight="1" x14ac:dyDescent="0.2">
      <c r="A653" s="10">
        <v>643</v>
      </c>
      <c r="B653" s="11" t="s">
        <v>13</v>
      </c>
      <c r="C653" s="12" t="s">
        <v>1326</v>
      </c>
      <c r="D653" s="12" t="s">
        <v>1366</v>
      </c>
      <c r="E653" s="22">
        <v>3855749</v>
      </c>
      <c r="F653" s="12" t="s">
        <v>1367</v>
      </c>
      <c r="G653" s="13">
        <v>1440</v>
      </c>
      <c r="H653" s="13">
        <v>1222</v>
      </c>
      <c r="I653" s="33">
        <v>0.40534188034188029</v>
      </c>
      <c r="J653" s="20">
        <v>0.17512274959083471</v>
      </c>
      <c r="M653" s="18"/>
    </row>
    <row r="654" spans="1:13" s="17" customFormat="1" ht="17.25" customHeight="1" x14ac:dyDescent="0.2">
      <c r="A654" s="10">
        <v>644</v>
      </c>
      <c r="B654" s="11" t="s">
        <v>13</v>
      </c>
      <c r="C654" s="12" t="s">
        <v>1326</v>
      </c>
      <c r="D654" s="12" t="s">
        <v>1368</v>
      </c>
      <c r="E654" s="22">
        <v>3855748</v>
      </c>
      <c r="F654" s="12" t="s">
        <v>1369</v>
      </c>
      <c r="G654" s="13">
        <v>1040</v>
      </c>
      <c r="H654" s="13">
        <v>867</v>
      </c>
      <c r="I654" s="33">
        <v>0.49152249134948095</v>
      </c>
      <c r="J654" s="20">
        <v>0.43713956170703572</v>
      </c>
      <c r="M654" s="18"/>
    </row>
    <row r="655" spans="1:13" s="17" customFormat="1" ht="17.25" customHeight="1" x14ac:dyDescent="0.2">
      <c r="A655" s="10">
        <v>645</v>
      </c>
      <c r="B655" s="11" t="s">
        <v>13</v>
      </c>
      <c r="C655" s="12" t="s">
        <v>1326</v>
      </c>
      <c r="D655" s="12" t="s">
        <v>1370</v>
      </c>
      <c r="E655" s="22">
        <v>3855762</v>
      </c>
      <c r="F655" s="12" t="s">
        <v>1371</v>
      </c>
      <c r="G655" s="13">
        <v>2136</v>
      </c>
      <c r="H655" s="14">
        <v>2028</v>
      </c>
      <c r="I655" s="33">
        <v>0.14916450590607894</v>
      </c>
      <c r="J655" s="20">
        <v>0.34368836291913213</v>
      </c>
      <c r="M655" s="18"/>
    </row>
    <row r="656" spans="1:13" s="17" customFormat="1" ht="17.25" customHeight="1" x14ac:dyDescent="0.2">
      <c r="A656" s="10">
        <v>646</v>
      </c>
      <c r="B656" s="11" t="s">
        <v>13</v>
      </c>
      <c r="C656" s="12" t="s">
        <v>1326</v>
      </c>
      <c r="D656" s="12" t="s">
        <v>1372</v>
      </c>
      <c r="E656" s="22">
        <v>3855765</v>
      </c>
      <c r="F656" s="12" t="s">
        <v>1373</v>
      </c>
      <c r="G656" s="13">
        <v>1696</v>
      </c>
      <c r="H656" s="14">
        <v>1264</v>
      </c>
      <c r="I656" s="33">
        <v>2.3298024390972054E-2</v>
      </c>
      <c r="J656" s="20">
        <v>0</v>
      </c>
      <c r="M656" s="18"/>
    </row>
    <row r="657" spans="1:13" s="17" customFormat="1" ht="17.25" customHeight="1" x14ac:dyDescent="0.2">
      <c r="A657" s="10">
        <v>647</v>
      </c>
      <c r="B657" s="11" t="s">
        <v>13</v>
      </c>
      <c r="C657" s="12" t="s">
        <v>1326</v>
      </c>
      <c r="D657" s="12" t="s">
        <v>1374</v>
      </c>
      <c r="E657" s="22">
        <v>3855726</v>
      </c>
      <c r="F657" s="12" t="s">
        <v>1375</v>
      </c>
      <c r="G657" s="13">
        <v>3040</v>
      </c>
      <c r="H657" s="14">
        <v>2176</v>
      </c>
      <c r="I657" s="33">
        <v>0.53352239744582042</v>
      </c>
      <c r="J657" s="20">
        <v>0.57720588235294112</v>
      </c>
      <c r="M657" s="18"/>
    </row>
    <row r="658" spans="1:13" s="17" customFormat="1" ht="17.25" customHeight="1" x14ac:dyDescent="0.2">
      <c r="A658" s="10">
        <v>648</v>
      </c>
      <c r="B658" s="11" t="s">
        <v>13</v>
      </c>
      <c r="C658" s="12" t="s">
        <v>1326</v>
      </c>
      <c r="D658" s="12" t="s">
        <v>1376</v>
      </c>
      <c r="E658" s="22">
        <v>3855728</v>
      </c>
      <c r="F658" s="12" t="s">
        <v>1377</v>
      </c>
      <c r="G658" s="13">
        <v>360</v>
      </c>
      <c r="H658" s="14">
        <v>339</v>
      </c>
      <c r="I658" s="33">
        <v>0.44867682726974811</v>
      </c>
      <c r="J658" s="20">
        <v>0.30383480825958697</v>
      </c>
      <c r="M658" s="18"/>
    </row>
    <row r="659" spans="1:13" s="17" customFormat="1" ht="17.25" customHeight="1" x14ac:dyDescent="0.2">
      <c r="A659" s="10">
        <v>649</v>
      </c>
      <c r="B659" s="11" t="s">
        <v>13</v>
      </c>
      <c r="C659" s="12" t="s">
        <v>1378</v>
      </c>
      <c r="D659" s="12" t="s">
        <v>1379</v>
      </c>
      <c r="E659" s="12">
        <v>3859221</v>
      </c>
      <c r="F659" s="11" t="s">
        <v>1380</v>
      </c>
      <c r="G659" s="14">
        <v>1488</v>
      </c>
      <c r="H659" s="14">
        <v>1424</v>
      </c>
      <c r="I659" s="33">
        <v>0.15043191977769724</v>
      </c>
      <c r="J659" s="20">
        <v>0.18469101123595505</v>
      </c>
      <c r="M659" s="18"/>
    </row>
    <row r="660" spans="1:13" s="17" customFormat="1" ht="17.25" customHeight="1" x14ac:dyDescent="0.2">
      <c r="A660" s="10">
        <v>650</v>
      </c>
      <c r="B660" s="11" t="s">
        <v>13</v>
      </c>
      <c r="C660" s="12" t="s">
        <v>1378</v>
      </c>
      <c r="D660" s="12" t="s">
        <v>1381</v>
      </c>
      <c r="E660" s="46">
        <v>3859223</v>
      </c>
      <c r="F660" s="11" t="s">
        <v>1382</v>
      </c>
      <c r="G660" s="14">
        <v>120</v>
      </c>
      <c r="H660" s="14">
        <v>116</v>
      </c>
      <c r="I660" s="33">
        <v>0.2479166666666667</v>
      </c>
      <c r="J660" s="20">
        <v>0</v>
      </c>
      <c r="M660" s="18"/>
    </row>
    <row r="661" spans="1:13" s="17" customFormat="1" ht="17.25" customHeight="1" x14ac:dyDescent="0.2">
      <c r="A661" s="10">
        <v>651</v>
      </c>
      <c r="B661" s="11" t="s">
        <v>13</v>
      </c>
      <c r="C661" s="12" t="s">
        <v>1378</v>
      </c>
      <c r="D661" s="12" t="s">
        <v>1383</v>
      </c>
      <c r="E661" s="46">
        <v>3859224</v>
      </c>
      <c r="F661" s="11" t="s">
        <v>1384</v>
      </c>
      <c r="G661" s="14">
        <v>336</v>
      </c>
      <c r="H661" s="14">
        <v>279</v>
      </c>
      <c r="I661" s="33">
        <v>0.33934971838197647</v>
      </c>
      <c r="J661" s="20">
        <v>0</v>
      </c>
      <c r="M661" s="18"/>
    </row>
    <row r="662" spans="1:13" s="17" customFormat="1" ht="17.25" customHeight="1" x14ac:dyDescent="0.2">
      <c r="A662" s="10">
        <v>652</v>
      </c>
      <c r="B662" s="11" t="s">
        <v>13</v>
      </c>
      <c r="C662" s="12" t="s">
        <v>1378</v>
      </c>
      <c r="D662" s="12" t="s">
        <v>1385</v>
      </c>
      <c r="E662" s="11">
        <v>38592263</v>
      </c>
      <c r="F662" s="11" t="s">
        <v>1386</v>
      </c>
      <c r="G662" s="14">
        <v>144</v>
      </c>
      <c r="H662" s="14">
        <v>98</v>
      </c>
      <c r="I662" s="33">
        <v>0.35778061224489793</v>
      </c>
      <c r="J662" s="20">
        <v>0</v>
      </c>
      <c r="M662" s="18"/>
    </row>
    <row r="663" spans="1:13" s="17" customFormat="1" ht="17.25" customHeight="1" x14ac:dyDescent="0.2">
      <c r="A663" s="10">
        <v>653</v>
      </c>
      <c r="B663" s="11" t="s">
        <v>13</v>
      </c>
      <c r="C663" s="12" t="s">
        <v>1378</v>
      </c>
      <c r="D663" s="12" t="s">
        <v>1387</v>
      </c>
      <c r="E663" s="46">
        <v>38592253</v>
      </c>
      <c r="F663" s="11" t="s">
        <v>1388</v>
      </c>
      <c r="G663" s="14">
        <v>96</v>
      </c>
      <c r="H663" s="14">
        <v>95</v>
      </c>
      <c r="I663" s="20">
        <v>2.105263157894737E-4</v>
      </c>
      <c r="J663" s="20">
        <v>0</v>
      </c>
      <c r="M663" s="18"/>
    </row>
    <row r="664" spans="1:13" s="17" customFormat="1" ht="17.25" customHeight="1" x14ac:dyDescent="0.2">
      <c r="A664" s="10">
        <v>654</v>
      </c>
      <c r="B664" s="11" t="s">
        <v>13</v>
      </c>
      <c r="C664" s="12" t="s">
        <v>1378</v>
      </c>
      <c r="D664" s="12" t="s">
        <v>1389</v>
      </c>
      <c r="E664" s="46">
        <v>3859227</v>
      </c>
      <c r="F664" s="11" t="s">
        <v>1390</v>
      </c>
      <c r="G664" s="14">
        <v>168</v>
      </c>
      <c r="H664" s="14">
        <v>146</v>
      </c>
      <c r="I664" s="33">
        <v>0.11077136333985649</v>
      </c>
      <c r="J664" s="20">
        <v>0</v>
      </c>
      <c r="M664" s="18"/>
    </row>
    <row r="665" spans="1:13" s="17" customFormat="1" ht="17.25" customHeight="1" x14ac:dyDescent="0.2">
      <c r="A665" s="10">
        <v>655</v>
      </c>
      <c r="B665" s="11" t="s">
        <v>13</v>
      </c>
      <c r="C665" s="12" t="s">
        <v>1378</v>
      </c>
      <c r="D665" s="12" t="s">
        <v>1391</v>
      </c>
      <c r="E665" s="46">
        <v>3859228</v>
      </c>
      <c r="F665" s="11" t="s">
        <v>1392</v>
      </c>
      <c r="G665" s="14">
        <v>120</v>
      </c>
      <c r="H665" s="14">
        <v>108</v>
      </c>
      <c r="I665" s="33">
        <v>0.20640432098765432</v>
      </c>
      <c r="J665" s="20">
        <v>0</v>
      </c>
      <c r="M665" s="18"/>
    </row>
    <row r="666" spans="1:13" s="17" customFormat="1" ht="17.25" customHeight="1" x14ac:dyDescent="0.2">
      <c r="A666" s="10">
        <v>656</v>
      </c>
      <c r="B666" s="11" t="s">
        <v>13</v>
      </c>
      <c r="C666" s="12" t="s">
        <v>1378</v>
      </c>
      <c r="D666" s="12" t="s">
        <v>1393</v>
      </c>
      <c r="E666" s="11">
        <v>3859229</v>
      </c>
      <c r="F666" s="11" t="s">
        <v>1394</v>
      </c>
      <c r="G666" s="14">
        <v>144</v>
      </c>
      <c r="H666" s="14">
        <v>114</v>
      </c>
      <c r="I666" s="33">
        <v>0.12171052631578948</v>
      </c>
      <c r="J666" s="20">
        <v>0</v>
      </c>
      <c r="M666" s="18"/>
    </row>
    <row r="667" spans="1:13" s="17" customFormat="1" ht="17.25" customHeight="1" x14ac:dyDescent="0.2">
      <c r="A667" s="10">
        <v>657</v>
      </c>
      <c r="B667" s="11" t="s">
        <v>13</v>
      </c>
      <c r="C667" s="12" t="s">
        <v>1395</v>
      </c>
      <c r="D667" s="12" t="s">
        <v>1395</v>
      </c>
      <c r="E667" s="12">
        <v>38595</v>
      </c>
      <c r="F667" s="12" t="s">
        <v>1396</v>
      </c>
      <c r="G667" s="23">
        <v>4336</v>
      </c>
      <c r="H667" s="23">
        <v>3200</v>
      </c>
      <c r="I667" s="33">
        <v>0</v>
      </c>
      <c r="J667" s="20">
        <v>0.01</v>
      </c>
      <c r="M667" s="18"/>
    </row>
    <row r="668" spans="1:13" s="17" customFormat="1" ht="17.25" customHeight="1" x14ac:dyDescent="0.2">
      <c r="A668" s="10">
        <v>658</v>
      </c>
      <c r="B668" s="11" t="s">
        <v>13</v>
      </c>
      <c r="C668" s="12" t="s">
        <v>1395</v>
      </c>
      <c r="D668" s="12" t="s">
        <v>1395</v>
      </c>
      <c r="E668" s="47">
        <v>385954</v>
      </c>
      <c r="F668" s="12" t="s">
        <v>1396</v>
      </c>
      <c r="G668" s="13">
        <v>5000</v>
      </c>
      <c r="H668" s="25">
        <v>3046</v>
      </c>
      <c r="I668" s="33">
        <v>0.52621142481943528</v>
      </c>
      <c r="J668" s="20">
        <v>0.68</v>
      </c>
      <c r="M668" s="18"/>
    </row>
    <row r="669" spans="1:13" s="17" customFormat="1" ht="17.25" customHeight="1" x14ac:dyDescent="0.2">
      <c r="A669" s="10">
        <v>659</v>
      </c>
      <c r="B669" s="11" t="s">
        <v>13</v>
      </c>
      <c r="C669" s="12" t="s">
        <v>1395</v>
      </c>
      <c r="D669" s="12" t="s">
        <v>1395</v>
      </c>
      <c r="E669" s="47" t="s">
        <v>1397</v>
      </c>
      <c r="F669" s="12" t="s">
        <v>1398</v>
      </c>
      <c r="G669" s="13">
        <v>480</v>
      </c>
      <c r="H669" s="25">
        <v>473</v>
      </c>
      <c r="I669" s="33">
        <v>0.30416666666666664</v>
      </c>
      <c r="J669" s="20">
        <v>0.26427061310782241</v>
      </c>
      <c r="M669" s="18"/>
    </row>
    <row r="670" spans="1:13" s="17" customFormat="1" ht="17.25" customHeight="1" x14ac:dyDescent="0.2">
      <c r="A670" s="10">
        <v>660</v>
      </c>
      <c r="B670" s="11" t="s">
        <v>13</v>
      </c>
      <c r="C670" s="12" t="s">
        <v>1395</v>
      </c>
      <c r="D670" s="12" t="s">
        <v>1395</v>
      </c>
      <c r="E670" s="47" t="s">
        <v>1399</v>
      </c>
      <c r="F670" s="12" t="s">
        <v>1400</v>
      </c>
      <c r="G670" s="13">
        <v>672</v>
      </c>
      <c r="H670" s="25">
        <v>416</v>
      </c>
      <c r="I670" s="33">
        <v>0.10975060096153846</v>
      </c>
      <c r="J670" s="20">
        <v>0</v>
      </c>
      <c r="M670" s="18"/>
    </row>
    <row r="671" spans="1:13" s="17" customFormat="1" ht="17.25" customHeight="1" x14ac:dyDescent="0.2">
      <c r="A671" s="10">
        <v>661</v>
      </c>
      <c r="B671" s="11" t="s">
        <v>13</v>
      </c>
      <c r="C671" s="12" t="s">
        <v>1395</v>
      </c>
      <c r="D671" s="12" t="s">
        <v>1395</v>
      </c>
      <c r="E671" s="47" t="s">
        <v>1401</v>
      </c>
      <c r="F671" s="12" t="s">
        <v>1396</v>
      </c>
      <c r="G671" s="13">
        <v>384</v>
      </c>
      <c r="H671" s="25">
        <v>210</v>
      </c>
      <c r="I671" s="33">
        <v>0</v>
      </c>
      <c r="J671" s="20">
        <v>0</v>
      </c>
      <c r="M671" s="18"/>
    </row>
    <row r="672" spans="1:13" s="17" customFormat="1" ht="17.25" customHeight="1" x14ac:dyDescent="0.2">
      <c r="A672" s="10">
        <v>662</v>
      </c>
      <c r="B672" s="11" t="s">
        <v>13</v>
      </c>
      <c r="C672" s="12" t="s">
        <v>1395</v>
      </c>
      <c r="D672" s="12" t="s">
        <v>1395</v>
      </c>
      <c r="E672" s="47" t="s">
        <v>1402</v>
      </c>
      <c r="F672" s="12" t="s">
        <v>1396</v>
      </c>
      <c r="G672" s="13">
        <v>384</v>
      </c>
      <c r="H672" s="25">
        <v>207</v>
      </c>
      <c r="I672" s="33">
        <v>0</v>
      </c>
      <c r="J672" s="20">
        <v>0</v>
      </c>
      <c r="M672" s="18"/>
    </row>
    <row r="673" spans="1:13" s="17" customFormat="1" ht="17.25" customHeight="1" x14ac:dyDescent="0.2">
      <c r="A673" s="10">
        <v>663</v>
      </c>
      <c r="B673" s="11" t="s">
        <v>13</v>
      </c>
      <c r="C673" s="12" t="s">
        <v>1395</v>
      </c>
      <c r="D673" s="12" t="s">
        <v>1395</v>
      </c>
      <c r="E673" s="47" t="s">
        <v>1403</v>
      </c>
      <c r="F673" s="12" t="s">
        <v>1396</v>
      </c>
      <c r="G673" s="13">
        <v>384</v>
      </c>
      <c r="H673" s="25">
        <v>202</v>
      </c>
      <c r="I673" s="33">
        <v>0</v>
      </c>
      <c r="J673" s="20">
        <v>0</v>
      </c>
      <c r="M673" s="18"/>
    </row>
    <row r="674" spans="1:13" s="17" customFormat="1" ht="17.25" customHeight="1" x14ac:dyDescent="0.2">
      <c r="A674" s="10">
        <v>664</v>
      </c>
      <c r="B674" s="11" t="s">
        <v>13</v>
      </c>
      <c r="C674" s="12" t="s">
        <v>1395</v>
      </c>
      <c r="D674" s="12" t="s">
        <v>1395</v>
      </c>
      <c r="E674" s="47" t="s">
        <v>1404</v>
      </c>
      <c r="F674" s="12" t="s">
        <v>1405</v>
      </c>
      <c r="G674" s="13">
        <v>1424</v>
      </c>
      <c r="H674" s="25">
        <v>981</v>
      </c>
      <c r="I674" s="33">
        <v>0.27624586239677468</v>
      </c>
      <c r="J674" s="20">
        <v>0</v>
      </c>
      <c r="M674" s="18"/>
    </row>
    <row r="675" spans="1:13" s="17" customFormat="1" ht="17.25" customHeight="1" x14ac:dyDescent="0.2">
      <c r="A675" s="10">
        <v>665</v>
      </c>
      <c r="B675" s="11" t="s">
        <v>13</v>
      </c>
      <c r="C675" s="12" t="s">
        <v>1395</v>
      </c>
      <c r="D675" s="12" t="s">
        <v>1395</v>
      </c>
      <c r="E675" s="47" t="s">
        <v>1406</v>
      </c>
      <c r="F675" s="12" t="s">
        <v>1407</v>
      </c>
      <c r="G675" s="13">
        <v>192</v>
      </c>
      <c r="H675" s="25">
        <v>158</v>
      </c>
      <c r="I675" s="33">
        <v>0</v>
      </c>
      <c r="J675" s="20">
        <v>0</v>
      </c>
      <c r="M675" s="18"/>
    </row>
    <row r="676" spans="1:13" s="17" customFormat="1" ht="17.25" customHeight="1" x14ac:dyDescent="0.2">
      <c r="A676" s="10">
        <v>666</v>
      </c>
      <c r="B676" s="11" t="s">
        <v>13</v>
      </c>
      <c r="C676" s="12" t="s">
        <v>1395</v>
      </c>
      <c r="D676" s="12" t="s">
        <v>1395</v>
      </c>
      <c r="E676" s="48" t="s">
        <v>1408</v>
      </c>
      <c r="F676" s="12" t="s">
        <v>1409</v>
      </c>
      <c r="G676" s="14">
        <v>192</v>
      </c>
      <c r="H676" s="25">
        <v>181</v>
      </c>
      <c r="I676" s="33">
        <v>6.9952808471454866E-2</v>
      </c>
      <c r="J676" s="20">
        <v>1.1049723756906077E-4</v>
      </c>
      <c r="M676" s="18"/>
    </row>
    <row r="677" spans="1:13" s="17" customFormat="1" ht="17.25" customHeight="1" x14ac:dyDescent="0.2">
      <c r="A677" s="10">
        <v>667</v>
      </c>
      <c r="B677" s="11" t="s">
        <v>13</v>
      </c>
      <c r="C677" s="12" t="s">
        <v>1395</v>
      </c>
      <c r="D677" s="12" t="s">
        <v>1395</v>
      </c>
      <c r="E677" s="47">
        <v>385952</v>
      </c>
      <c r="F677" s="12" t="s">
        <v>1410</v>
      </c>
      <c r="G677" s="13">
        <v>1632</v>
      </c>
      <c r="H677" s="25">
        <v>1472</v>
      </c>
      <c r="I677" s="33">
        <v>0.57327154645582645</v>
      </c>
      <c r="J677" s="20">
        <v>0.40896739130434784</v>
      </c>
      <c r="M677" s="18"/>
    </row>
    <row r="678" spans="1:13" s="17" customFormat="1" ht="17.25" customHeight="1" x14ac:dyDescent="0.2">
      <c r="A678" s="10">
        <v>668</v>
      </c>
      <c r="B678" s="11" t="s">
        <v>13</v>
      </c>
      <c r="C678" s="12" t="s">
        <v>1395</v>
      </c>
      <c r="D678" s="12" t="s">
        <v>1395</v>
      </c>
      <c r="E678" s="47" t="s">
        <v>1411</v>
      </c>
      <c r="F678" s="12" t="s">
        <v>1396</v>
      </c>
      <c r="G678" s="13">
        <v>864</v>
      </c>
      <c r="H678" s="25">
        <v>492</v>
      </c>
      <c r="I678" s="33">
        <v>0</v>
      </c>
      <c r="J678" s="20">
        <v>0</v>
      </c>
      <c r="M678" s="18"/>
    </row>
    <row r="679" spans="1:13" s="17" customFormat="1" ht="17.25" customHeight="1" x14ac:dyDescent="0.2">
      <c r="A679" s="10">
        <v>669</v>
      </c>
      <c r="B679" s="11" t="s">
        <v>13</v>
      </c>
      <c r="C679" s="12" t="s">
        <v>1412</v>
      </c>
      <c r="D679" s="12" t="s">
        <v>1413</v>
      </c>
      <c r="E679" s="46">
        <v>3859535</v>
      </c>
      <c r="F679" s="11" t="s">
        <v>1414</v>
      </c>
      <c r="G679" s="14">
        <v>128</v>
      </c>
      <c r="H679" s="14">
        <v>79</v>
      </c>
      <c r="I679" s="33">
        <v>0.40704113924050633</v>
      </c>
      <c r="J679" s="20">
        <v>0.5</v>
      </c>
      <c r="M679" s="18"/>
    </row>
    <row r="680" spans="1:13" s="17" customFormat="1" ht="17.25" customHeight="1" x14ac:dyDescent="0.2">
      <c r="A680" s="10">
        <v>670</v>
      </c>
      <c r="B680" s="11" t="s">
        <v>13</v>
      </c>
      <c r="C680" s="12" t="s">
        <v>1412</v>
      </c>
      <c r="D680" s="12" t="s">
        <v>1415</v>
      </c>
      <c r="E680" s="46">
        <v>3859528</v>
      </c>
      <c r="F680" s="11" t="s">
        <v>1416</v>
      </c>
      <c r="G680" s="14">
        <v>100</v>
      </c>
      <c r="H680" s="14">
        <v>85</v>
      </c>
      <c r="I680" s="33">
        <v>0</v>
      </c>
      <c r="J680" s="20">
        <v>0</v>
      </c>
      <c r="M680" s="18"/>
    </row>
    <row r="681" spans="1:13" s="17" customFormat="1" ht="17.25" customHeight="1" x14ac:dyDescent="0.2">
      <c r="A681" s="10">
        <v>671</v>
      </c>
      <c r="B681" s="11" t="s">
        <v>13</v>
      </c>
      <c r="C681" s="12" t="s">
        <v>1412</v>
      </c>
      <c r="D681" s="12" t="s">
        <v>1417</v>
      </c>
      <c r="E681" s="46">
        <v>3859524</v>
      </c>
      <c r="F681" s="11" t="s">
        <v>1418</v>
      </c>
      <c r="G681" s="14">
        <v>384</v>
      </c>
      <c r="H681" s="14">
        <v>252</v>
      </c>
      <c r="I681" s="33">
        <v>0.43281347089947042</v>
      </c>
      <c r="J681" s="20">
        <v>0.52380952380952384</v>
      </c>
      <c r="M681" s="18"/>
    </row>
    <row r="682" spans="1:13" s="17" customFormat="1" ht="17.25" customHeight="1" x14ac:dyDescent="0.2">
      <c r="A682" s="10">
        <v>672</v>
      </c>
      <c r="B682" s="11" t="s">
        <v>13</v>
      </c>
      <c r="C682" s="12" t="s">
        <v>1412</v>
      </c>
      <c r="D682" s="12" t="s">
        <v>1419</v>
      </c>
      <c r="E682" s="46">
        <v>3859531</v>
      </c>
      <c r="F682" s="11" t="s">
        <v>1420</v>
      </c>
      <c r="G682" s="14">
        <v>150</v>
      </c>
      <c r="H682" s="14">
        <v>137</v>
      </c>
      <c r="I682" s="33">
        <v>0</v>
      </c>
      <c r="J682" s="20">
        <v>0</v>
      </c>
      <c r="M682" s="18"/>
    </row>
    <row r="683" spans="1:13" s="17" customFormat="1" ht="17.25" customHeight="1" x14ac:dyDescent="0.2">
      <c r="A683" s="10">
        <v>673</v>
      </c>
      <c r="B683" s="11" t="s">
        <v>13</v>
      </c>
      <c r="C683" s="12" t="s">
        <v>1412</v>
      </c>
      <c r="D683" s="12" t="s">
        <v>1421</v>
      </c>
      <c r="E683" s="46">
        <v>3859534</v>
      </c>
      <c r="F683" s="11" t="s">
        <v>1422</v>
      </c>
      <c r="G683" s="14">
        <v>100</v>
      </c>
      <c r="H683" s="14">
        <v>90</v>
      </c>
      <c r="I683" s="33">
        <v>0.34466666666666668</v>
      </c>
      <c r="J683" s="20">
        <v>0</v>
      </c>
      <c r="M683" s="18"/>
    </row>
    <row r="684" spans="1:13" s="17" customFormat="1" ht="17.25" customHeight="1" x14ac:dyDescent="0.2">
      <c r="A684" s="10">
        <v>674</v>
      </c>
      <c r="B684" s="11" t="s">
        <v>13</v>
      </c>
      <c r="C684" s="12" t="s">
        <v>1412</v>
      </c>
      <c r="D684" s="12" t="s">
        <v>1423</v>
      </c>
      <c r="E684" s="46">
        <v>38595246</v>
      </c>
      <c r="F684" s="11" t="s">
        <v>1424</v>
      </c>
      <c r="G684" s="14">
        <v>96</v>
      </c>
      <c r="H684" s="14">
        <v>49</v>
      </c>
      <c r="I684" s="33">
        <v>0</v>
      </c>
      <c r="J684" s="20">
        <v>0</v>
      </c>
      <c r="M684" s="18"/>
    </row>
    <row r="685" spans="1:13" s="17" customFormat="1" ht="17.25" customHeight="1" x14ac:dyDescent="0.2">
      <c r="A685" s="10">
        <v>675</v>
      </c>
      <c r="B685" s="11" t="s">
        <v>13</v>
      </c>
      <c r="C685" s="12" t="s">
        <v>1412</v>
      </c>
      <c r="D685" s="12" t="s">
        <v>1425</v>
      </c>
      <c r="E685" s="46">
        <v>38595245</v>
      </c>
      <c r="F685" s="11" t="s">
        <v>1426</v>
      </c>
      <c r="G685" s="14">
        <v>100</v>
      </c>
      <c r="H685" s="14">
        <v>79</v>
      </c>
      <c r="I685" s="33">
        <v>0</v>
      </c>
      <c r="J685" s="20">
        <v>0</v>
      </c>
      <c r="M685" s="18"/>
    </row>
    <row r="686" spans="1:13" s="17" customFormat="1" ht="17.25" customHeight="1" x14ac:dyDescent="0.2">
      <c r="A686" s="10">
        <v>676</v>
      </c>
      <c r="B686" s="11" t="s">
        <v>13</v>
      </c>
      <c r="C686" s="12" t="s">
        <v>1412</v>
      </c>
      <c r="D686" s="12" t="s">
        <v>1427</v>
      </c>
      <c r="E686" s="46">
        <v>38595383</v>
      </c>
      <c r="F686" s="11" t="s">
        <v>1428</v>
      </c>
      <c r="G686" s="14">
        <v>128</v>
      </c>
      <c r="H686" s="14">
        <v>98</v>
      </c>
      <c r="I686" s="33">
        <v>0</v>
      </c>
      <c r="J686" s="20">
        <v>0</v>
      </c>
      <c r="M686" s="18"/>
    </row>
    <row r="687" spans="1:13" s="17" customFormat="1" ht="17.25" customHeight="1" x14ac:dyDescent="0.2">
      <c r="A687" s="10">
        <v>677</v>
      </c>
      <c r="B687" s="11" t="s">
        <v>13</v>
      </c>
      <c r="C687" s="12" t="s">
        <v>1412</v>
      </c>
      <c r="D687" s="12" t="s">
        <v>1429</v>
      </c>
      <c r="E687" s="46">
        <v>3859532</v>
      </c>
      <c r="F687" s="11" t="s">
        <v>1430</v>
      </c>
      <c r="G687" s="14">
        <v>100</v>
      </c>
      <c r="H687" s="14">
        <v>98</v>
      </c>
      <c r="I687" s="33">
        <v>0.44</v>
      </c>
      <c r="J687" s="20">
        <v>0.27551020408163263</v>
      </c>
      <c r="M687" s="18"/>
    </row>
    <row r="688" spans="1:13" s="17" customFormat="1" ht="17.25" customHeight="1" x14ac:dyDescent="0.2">
      <c r="A688" s="10">
        <v>678</v>
      </c>
      <c r="B688" s="11" t="s">
        <v>13</v>
      </c>
      <c r="C688" s="12" t="s">
        <v>1412</v>
      </c>
      <c r="D688" s="12" t="s">
        <v>1431</v>
      </c>
      <c r="E688" s="46">
        <v>3859523</v>
      </c>
      <c r="F688" s="11" t="s">
        <v>1432</v>
      </c>
      <c r="G688" s="14">
        <v>100</v>
      </c>
      <c r="H688" s="14">
        <v>91</v>
      </c>
      <c r="I688" s="33">
        <v>0</v>
      </c>
      <c r="J688" s="20">
        <v>0</v>
      </c>
      <c r="M688" s="18"/>
    </row>
    <row r="689" spans="1:13" s="17" customFormat="1" ht="17.25" customHeight="1" x14ac:dyDescent="0.2">
      <c r="A689" s="10">
        <v>679</v>
      </c>
      <c r="B689" s="11" t="s">
        <v>13</v>
      </c>
      <c r="C689" s="12" t="s">
        <v>1412</v>
      </c>
      <c r="D689" s="12" t="s">
        <v>1433</v>
      </c>
      <c r="E689" s="46">
        <v>3859533</v>
      </c>
      <c r="F689" s="11" t="s">
        <v>1434</v>
      </c>
      <c r="G689" s="14">
        <v>150</v>
      </c>
      <c r="H689" s="14">
        <v>128</v>
      </c>
      <c r="I689" s="33">
        <v>0.15583333333333332</v>
      </c>
      <c r="J689" s="20">
        <v>1.5625E-4</v>
      </c>
      <c r="M689" s="18"/>
    </row>
    <row r="690" spans="1:13" s="17" customFormat="1" ht="17.25" customHeight="1" x14ac:dyDescent="0.2">
      <c r="A690" s="10">
        <v>680</v>
      </c>
      <c r="B690" s="11" t="s">
        <v>13</v>
      </c>
      <c r="C690" s="12" t="s">
        <v>1412</v>
      </c>
      <c r="D690" s="12" t="s">
        <v>1435</v>
      </c>
      <c r="E690" s="46">
        <v>3859525</v>
      </c>
      <c r="F690" s="11" t="s">
        <v>1436</v>
      </c>
      <c r="G690" s="14">
        <v>200</v>
      </c>
      <c r="H690" s="14">
        <v>159</v>
      </c>
      <c r="I690" s="33">
        <v>0</v>
      </c>
      <c r="J690" s="20">
        <v>0</v>
      </c>
      <c r="M690" s="18"/>
    </row>
    <row r="691" spans="1:13" s="17" customFormat="1" ht="17.25" customHeight="1" x14ac:dyDescent="0.2">
      <c r="A691" s="10">
        <v>681</v>
      </c>
      <c r="B691" s="11" t="s">
        <v>13</v>
      </c>
      <c r="C691" s="12" t="s">
        <v>1412</v>
      </c>
      <c r="D691" s="12" t="s">
        <v>1437</v>
      </c>
      <c r="E691" s="46">
        <v>3859527</v>
      </c>
      <c r="F691" s="11" t="s">
        <v>1438</v>
      </c>
      <c r="G691" s="14">
        <v>150</v>
      </c>
      <c r="H691" s="14">
        <v>55</v>
      </c>
      <c r="I691" s="33">
        <v>0.46</v>
      </c>
      <c r="J691" s="20">
        <v>0.61472727272727279</v>
      </c>
      <c r="M691" s="18"/>
    </row>
    <row r="692" spans="1:13" s="17" customFormat="1" ht="17.25" customHeight="1" x14ac:dyDescent="0.2">
      <c r="A692" s="10">
        <v>682</v>
      </c>
      <c r="B692" s="11" t="s">
        <v>13</v>
      </c>
      <c r="C692" s="12" t="s">
        <v>1412</v>
      </c>
      <c r="D692" s="12" t="s">
        <v>1439</v>
      </c>
      <c r="E692" s="46">
        <v>3859530</v>
      </c>
      <c r="F692" s="11" t="s">
        <v>1440</v>
      </c>
      <c r="G692" s="14">
        <v>100</v>
      </c>
      <c r="H692" s="14">
        <v>58</v>
      </c>
      <c r="I692" s="33">
        <v>0</v>
      </c>
      <c r="J692" s="20">
        <v>0</v>
      </c>
      <c r="M692" s="18"/>
    </row>
    <row r="693" spans="1:13" s="17" customFormat="1" ht="17.25" customHeight="1" x14ac:dyDescent="0.2">
      <c r="A693" s="10">
        <v>683</v>
      </c>
      <c r="B693" s="11" t="s">
        <v>13</v>
      </c>
      <c r="C693" s="12" t="s">
        <v>1412</v>
      </c>
      <c r="D693" s="12" t="s">
        <v>1441</v>
      </c>
      <c r="E693" s="46">
        <v>38595243</v>
      </c>
      <c r="F693" s="11" t="s">
        <v>1442</v>
      </c>
      <c r="G693" s="14">
        <v>50</v>
      </c>
      <c r="H693" s="14">
        <v>46</v>
      </c>
      <c r="I693" s="33">
        <v>0</v>
      </c>
      <c r="J693" s="20">
        <v>0</v>
      </c>
      <c r="M693" s="18"/>
    </row>
    <row r="694" spans="1:13" s="17" customFormat="1" ht="17.25" customHeight="1" x14ac:dyDescent="0.2">
      <c r="A694" s="10">
        <v>684</v>
      </c>
      <c r="B694" s="11" t="s">
        <v>13</v>
      </c>
      <c r="C694" s="12" t="s">
        <v>1412</v>
      </c>
      <c r="D694" s="12" t="s">
        <v>1443</v>
      </c>
      <c r="E694" s="46">
        <v>38595385</v>
      </c>
      <c r="F694" s="11" t="s">
        <v>1444</v>
      </c>
      <c r="G694" s="14">
        <v>96</v>
      </c>
      <c r="H694" s="14">
        <v>91</v>
      </c>
      <c r="I694" s="20">
        <v>0</v>
      </c>
      <c r="J694" s="20">
        <v>0</v>
      </c>
      <c r="M694" s="18"/>
    </row>
    <row r="695" spans="1:13" s="17" customFormat="1" ht="17.25" customHeight="1" x14ac:dyDescent="0.2">
      <c r="A695" s="10">
        <v>685</v>
      </c>
      <c r="B695" s="11" t="s">
        <v>13</v>
      </c>
      <c r="C695" s="12" t="s">
        <v>1412</v>
      </c>
      <c r="D695" s="12" t="s">
        <v>1445</v>
      </c>
      <c r="E695" s="46">
        <v>3859529</v>
      </c>
      <c r="F695" s="11" t="s">
        <v>1446</v>
      </c>
      <c r="G695" s="14">
        <v>150</v>
      </c>
      <c r="H695" s="14">
        <v>101</v>
      </c>
      <c r="I695" s="33">
        <v>0.1324092409240924</v>
      </c>
      <c r="J695" s="20">
        <v>0.23762376237623761</v>
      </c>
      <c r="M695" s="18"/>
    </row>
    <row r="696" spans="1:13" s="17" customFormat="1" ht="17.25" customHeight="1" x14ac:dyDescent="0.2">
      <c r="A696" s="10">
        <v>686</v>
      </c>
      <c r="B696" s="11" t="s">
        <v>13</v>
      </c>
      <c r="C696" s="12" t="s">
        <v>1412</v>
      </c>
      <c r="D696" s="12" t="s">
        <v>1447</v>
      </c>
      <c r="E696" s="46">
        <v>3859526</v>
      </c>
      <c r="F696" s="11" t="s">
        <v>1448</v>
      </c>
      <c r="G696" s="14">
        <v>200</v>
      </c>
      <c r="H696" s="14">
        <v>176</v>
      </c>
      <c r="I696" s="33">
        <v>0</v>
      </c>
      <c r="J696" s="20">
        <v>0</v>
      </c>
      <c r="M696" s="18"/>
    </row>
    <row r="697" spans="1:13" s="17" customFormat="1" ht="17.25" customHeight="1" x14ac:dyDescent="0.2">
      <c r="A697" s="10">
        <v>687</v>
      </c>
      <c r="B697" s="11" t="s">
        <v>13</v>
      </c>
      <c r="C697" s="12" t="s">
        <v>1412</v>
      </c>
      <c r="D697" s="12" t="s">
        <v>1449</v>
      </c>
      <c r="E697" s="46">
        <v>38595255</v>
      </c>
      <c r="F697" s="11" t="s">
        <v>1450</v>
      </c>
      <c r="G697" s="14">
        <v>50</v>
      </c>
      <c r="H697" s="14">
        <v>26</v>
      </c>
      <c r="I697" s="33">
        <v>0</v>
      </c>
      <c r="J697" s="20">
        <v>0</v>
      </c>
      <c r="M697" s="18"/>
    </row>
    <row r="698" spans="1:13" s="17" customFormat="1" ht="17.25" customHeight="1" x14ac:dyDescent="0.2">
      <c r="A698" s="10">
        <v>688</v>
      </c>
      <c r="B698" s="11" t="s">
        <v>13</v>
      </c>
      <c r="C698" s="12" t="s">
        <v>1412</v>
      </c>
      <c r="D698" s="12" t="s">
        <v>1451</v>
      </c>
      <c r="E698" s="46">
        <v>38595384</v>
      </c>
      <c r="F698" s="11" t="s">
        <v>1220</v>
      </c>
      <c r="G698" s="14">
        <v>100</v>
      </c>
      <c r="H698" s="14">
        <v>95</v>
      </c>
      <c r="I698" s="33">
        <v>0</v>
      </c>
      <c r="J698" s="20">
        <v>0</v>
      </c>
      <c r="M698" s="18"/>
    </row>
    <row r="699" spans="1:13" s="17" customFormat="1" ht="17.25" customHeight="1" x14ac:dyDescent="0.2">
      <c r="A699" s="10">
        <v>689</v>
      </c>
      <c r="B699" s="11" t="s">
        <v>13</v>
      </c>
      <c r="C699" s="12" t="s">
        <v>1412</v>
      </c>
      <c r="D699" s="12" t="s">
        <v>1452</v>
      </c>
      <c r="E699" s="46">
        <v>38595247</v>
      </c>
      <c r="F699" s="11" t="s">
        <v>1453</v>
      </c>
      <c r="G699" s="14">
        <v>96</v>
      </c>
      <c r="H699" s="14">
        <v>59</v>
      </c>
      <c r="I699" s="33">
        <v>0</v>
      </c>
      <c r="J699" s="20">
        <v>0</v>
      </c>
      <c r="M699" s="18"/>
    </row>
    <row r="700" spans="1:13" s="17" customFormat="1" ht="17.25" customHeight="1" x14ac:dyDescent="0.2">
      <c r="A700" s="10">
        <v>690</v>
      </c>
      <c r="B700" s="11" t="s">
        <v>13</v>
      </c>
      <c r="C700" s="12" t="s">
        <v>1454</v>
      </c>
      <c r="D700" s="12" t="s">
        <v>1455</v>
      </c>
      <c r="E700" s="46">
        <v>3853121</v>
      </c>
      <c r="F700" s="11" t="s">
        <v>1456</v>
      </c>
      <c r="G700" s="23">
        <v>1552</v>
      </c>
      <c r="H700" s="25">
        <v>1522</v>
      </c>
      <c r="I700" s="33">
        <v>0.29152329409214678</v>
      </c>
      <c r="J700" s="20">
        <v>0.34362680683311431</v>
      </c>
      <c r="M700" s="18"/>
    </row>
    <row r="701" spans="1:13" s="17" customFormat="1" ht="17.25" customHeight="1" x14ac:dyDescent="0.2">
      <c r="A701" s="10">
        <v>691</v>
      </c>
      <c r="B701" s="11" t="s">
        <v>13</v>
      </c>
      <c r="C701" s="12" t="s">
        <v>1454</v>
      </c>
      <c r="D701" s="12" t="s">
        <v>1457</v>
      </c>
      <c r="E701" s="46">
        <v>3853128</v>
      </c>
      <c r="F701" s="11" t="s">
        <v>1458</v>
      </c>
      <c r="G701" s="23">
        <v>720</v>
      </c>
      <c r="H701" s="14">
        <v>571</v>
      </c>
      <c r="I701" s="33">
        <v>0.11461373808133879</v>
      </c>
      <c r="J701" s="20">
        <v>0</v>
      </c>
      <c r="M701" s="18"/>
    </row>
    <row r="702" spans="1:13" s="17" customFormat="1" ht="17.25" customHeight="1" x14ac:dyDescent="0.2">
      <c r="A702" s="10">
        <v>692</v>
      </c>
      <c r="B702" s="11" t="s">
        <v>13</v>
      </c>
      <c r="C702" s="12" t="s">
        <v>1454</v>
      </c>
      <c r="D702" s="12" t="s">
        <v>1459</v>
      </c>
      <c r="E702" s="46">
        <v>38531236</v>
      </c>
      <c r="F702" s="11" t="s">
        <v>1460</v>
      </c>
      <c r="G702" s="23">
        <v>96</v>
      </c>
      <c r="H702" s="14">
        <v>90</v>
      </c>
      <c r="I702" s="33">
        <v>0</v>
      </c>
      <c r="J702" s="20">
        <v>0</v>
      </c>
      <c r="M702" s="18"/>
    </row>
    <row r="703" spans="1:13" s="17" customFormat="1" ht="17.25" customHeight="1" x14ac:dyDescent="0.2">
      <c r="A703" s="10">
        <v>693</v>
      </c>
      <c r="B703" s="11" t="s">
        <v>13</v>
      </c>
      <c r="C703" s="12" t="s">
        <v>1454</v>
      </c>
      <c r="D703" s="12" t="s">
        <v>1461</v>
      </c>
      <c r="E703" s="46">
        <v>3853126</v>
      </c>
      <c r="F703" s="11" t="s">
        <v>1462</v>
      </c>
      <c r="G703" s="23">
        <v>264</v>
      </c>
      <c r="H703" s="14">
        <v>246</v>
      </c>
      <c r="I703" s="33">
        <v>0.28293606799704363</v>
      </c>
      <c r="J703" s="20">
        <v>0</v>
      </c>
      <c r="M703" s="18"/>
    </row>
    <row r="704" spans="1:13" s="17" customFormat="1" ht="17.25" customHeight="1" x14ac:dyDescent="0.2">
      <c r="A704" s="10">
        <v>694</v>
      </c>
      <c r="B704" s="11" t="s">
        <v>13</v>
      </c>
      <c r="C704" s="12" t="s">
        <v>1454</v>
      </c>
      <c r="D704" s="12" t="s">
        <v>1463</v>
      </c>
      <c r="E704" s="46">
        <v>38531290</v>
      </c>
      <c r="F704" s="11" t="s">
        <v>1464</v>
      </c>
      <c r="G704" s="13">
        <v>320</v>
      </c>
      <c r="H704" s="14">
        <v>253</v>
      </c>
      <c r="I704" s="33">
        <v>0.21788537549407117</v>
      </c>
      <c r="J704" s="20">
        <v>0</v>
      </c>
      <c r="M704" s="18"/>
    </row>
    <row r="705" spans="1:13" s="17" customFormat="1" ht="17.25" customHeight="1" x14ac:dyDescent="0.2">
      <c r="A705" s="10">
        <v>695</v>
      </c>
      <c r="B705" s="11" t="s">
        <v>13</v>
      </c>
      <c r="C705" s="12" t="s">
        <v>1454</v>
      </c>
      <c r="D705" s="12" t="s">
        <v>1465</v>
      </c>
      <c r="E705" s="46">
        <v>38531295</v>
      </c>
      <c r="F705" s="11" t="s">
        <v>1466</v>
      </c>
      <c r="G705" s="23">
        <v>120</v>
      </c>
      <c r="H705" s="14">
        <v>77</v>
      </c>
      <c r="I705" s="33">
        <v>0.19999999999999998</v>
      </c>
      <c r="J705" s="20">
        <v>0</v>
      </c>
      <c r="M705" s="18"/>
    </row>
    <row r="706" spans="1:13" s="17" customFormat="1" ht="17.25" customHeight="1" x14ac:dyDescent="0.2">
      <c r="A706" s="10">
        <v>696</v>
      </c>
      <c r="B706" s="11" t="s">
        <v>13</v>
      </c>
      <c r="C706" s="12" t="s">
        <v>1454</v>
      </c>
      <c r="D706" s="12" t="s">
        <v>1467</v>
      </c>
      <c r="E706" s="46">
        <v>38531217</v>
      </c>
      <c r="F706" s="11" t="s">
        <v>1468</v>
      </c>
      <c r="G706" s="23">
        <v>48</v>
      </c>
      <c r="H706" s="14">
        <v>43</v>
      </c>
      <c r="I706" s="33">
        <v>0.35416666666666669</v>
      </c>
      <c r="J706" s="20">
        <v>0</v>
      </c>
      <c r="M706" s="18"/>
    </row>
    <row r="707" spans="1:13" s="17" customFormat="1" ht="17.25" customHeight="1" x14ac:dyDescent="0.2">
      <c r="A707" s="10">
        <v>697</v>
      </c>
      <c r="B707" s="11" t="s">
        <v>13</v>
      </c>
      <c r="C707" s="12" t="s">
        <v>1454</v>
      </c>
      <c r="D707" s="12" t="s">
        <v>1469</v>
      </c>
      <c r="E707" s="46">
        <v>38531243</v>
      </c>
      <c r="F707" s="11" t="s">
        <v>961</v>
      </c>
      <c r="G707" s="23">
        <v>120</v>
      </c>
      <c r="H707" s="14">
        <v>119</v>
      </c>
      <c r="I707" s="33">
        <v>0.19166666666666668</v>
      </c>
      <c r="J707" s="20">
        <v>0</v>
      </c>
      <c r="M707" s="18"/>
    </row>
    <row r="708" spans="1:13" s="17" customFormat="1" ht="17.25" customHeight="1" x14ac:dyDescent="0.2">
      <c r="A708" s="10">
        <v>698</v>
      </c>
      <c r="B708" s="11" t="s">
        <v>13</v>
      </c>
      <c r="C708" s="12" t="s">
        <v>1454</v>
      </c>
      <c r="D708" s="12" t="s">
        <v>1470</v>
      </c>
      <c r="E708" s="46">
        <v>38531273</v>
      </c>
      <c r="F708" s="11" t="s">
        <v>1471</v>
      </c>
      <c r="G708" s="23">
        <v>120</v>
      </c>
      <c r="H708" s="14">
        <v>116</v>
      </c>
      <c r="I708" s="20">
        <v>1.709770114942529E-4</v>
      </c>
      <c r="J708" s="20">
        <v>0</v>
      </c>
      <c r="M708" s="18"/>
    </row>
    <row r="709" spans="1:13" s="17" customFormat="1" ht="17.25" customHeight="1" x14ac:dyDescent="0.2">
      <c r="A709" s="10">
        <v>699</v>
      </c>
      <c r="B709" s="11" t="s">
        <v>13</v>
      </c>
      <c r="C709" s="12" t="s">
        <v>1454</v>
      </c>
      <c r="D709" s="12" t="s">
        <v>1472</v>
      </c>
      <c r="E709" s="46">
        <v>38531233</v>
      </c>
      <c r="F709" s="11" t="s">
        <v>1473</v>
      </c>
      <c r="G709" s="23">
        <v>96</v>
      </c>
      <c r="H709" s="14">
        <v>91</v>
      </c>
      <c r="I709" s="33">
        <v>0.18486721611721613</v>
      </c>
      <c r="J709" s="20">
        <v>0</v>
      </c>
      <c r="M709" s="18"/>
    </row>
    <row r="710" spans="1:13" s="17" customFormat="1" ht="17.25" customHeight="1" x14ac:dyDescent="0.2">
      <c r="A710" s="10">
        <v>700</v>
      </c>
      <c r="B710" s="11" t="s">
        <v>13</v>
      </c>
      <c r="C710" s="12" t="s">
        <v>1454</v>
      </c>
      <c r="D710" s="12" t="s">
        <v>1474</v>
      </c>
      <c r="E710" s="46">
        <v>38531257</v>
      </c>
      <c r="F710" s="11" t="s">
        <v>1475</v>
      </c>
      <c r="G710" s="23">
        <v>72</v>
      </c>
      <c r="H710" s="14">
        <v>62</v>
      </c>
      <c r="I710" s="33">
        <v>0.27755376344086025</v>
      </c>
      <c r="J710" s="20">
        <v>0</v>
      </c>
      <c r="M710" s="18"/>
    </row>
    <row r="711" spans="1:13" s="17" customFormat="1" ht="17.25" customHeight="1" x14ac:dyDescent="0.2">
      <c r="A711" s="10">
        <v>701</v>
      </c>
      <c r="B711" s="11" t="s">
        <v>13</v>
      </c>
      <c r="C711" s="12" t="s">
        <v>1454</v>
      </c>
      <c r="D711" s="12" t="s">
        <v>1476</v>
      </c>
      <c r="E711" s="46">
        <v>38531255</v>
      </c>
      <c r="F711" s="11" t="s">
        <v>1477</v>
      </c>
      <c r="G711" s="23">
        <v>192</v>
      </c>
      <c r="H711" s="14">
        <v>185</v>
      </c>
      <c r="I711" s="33">
        <v>9.7888513513513506E-2</v>
      </c>
      <c r="J711" s="20">
        <v>0</v>
      </c>
      <c r="M711" s="18"/>
    </row>
    <row r="712" spans="1:13" s="17" customFormat="1" ht="17.25" customHeight="1" x14ac:dyDescent="0.2">
      <c r="A712" s="10">
        <v>702</v>
      </c>
      <c r="B712" s="11" t="s">
        <v>13</v>
      </c>
      <c r="C712" s="12" t="s">
        <v>1454</v>
      </c>
      <c r="D712" s="12" t="s">
        <v>1478</v>
      </c>
      <c r="E712" s="46">
        <v>38531253</v>
      </c>
      <c r="F712" s="11" t="s">
        <v>1479</v>
      </c>
      <c r="G712" s="23">
        <v>216</v>
      </c>
      <c r="H712" s="14">
        <v>209</v>
      </c>
      <c r="I712" s="33">
        <v>0.33054393305439334</v>
      </c>
      <c r="J712" s="20">
        <v>0</v>
      </c>
      <c r="M712" s="18"/>
    </row>
    <row r="713" spans="1:13" s="17" customFormat="1" ht="17.25" customHeight="1" x14ac:dyDescent="0.2">
      <c r="A713" s="10">
        <v>703</v>
      </c>
      <c r="B713" s="11" t="s">
        <v>13</v>
      </c>
      <c r="C713" s="12" t="s">
        <v>1480</v>
      </c>
      <c r="D713" s="12" t="s">
        <v>1481</v>
      </c>
      <c r="E713" s="48">
        <v>385902</v>
      </c>
      <c r="F713" s="11" t="s">
        <v>1482</v>
      </c>
      <c r="G713" s="14">
        <v>1752</v>
      </c>
      <c r="H713" s="14">
        <v>1747</v>
      </c>
      <c r="I713" s="33">
        <v>9.6948977111447399E-2</v>
      </c>
      <c r="J713" s="20">
        <v>0.13623354321694331</v>
      </c>
      <c r="M713" s="18"/>
    </row>
    <row r="714" spans="1:13" s="17" customFormat="1" ht="17.25" customHeight="1" x14ac:dyDescent="0.2">
      <c r="A714" s="10">
        <v>704</v>
      </c>
      <c r="B714" s="11" t="s">
        <v>13</v>
      </c>
      <c r="C714" s="12" t="s">
        <v>1480</v>
      </c>
      <c r="D714" s="12" t="s">
        <v>1483</v>
      </c>
      <c r="E714" s="48">
        <v>38590234.3859023</v>
      </c>
      <c r="F714" s="11" t="s">
        <v>1484</v>
      </c>
      <c r="G714" s="23">
        <v>192</v>
      </c>
      <c r="H714" s="19">
        <v>92</v>
      </c>
      <c r="I714" s="33">
        <v>0.48830652173913008</v>
      </c>
      <c r="J714" s="20">
        <v>0</v>
      </c>
      <c r="M714" s="18"/>
    </row>
    <row r="715" spans="1:13" s="17" customFormat="1" ht="17.25" customHeight="1" x14ac:dyDescent="0.2">
      <c r="A715" s="10">
        <v>705</v>
      </c>
      <c r="B715" s="11" t="s">
        <v>13</v>
      </c>
      <c r="C715" s="12" t="s">
        <v>1480</v>
      </c>
      <c r="D715" s="12" t="s">
        <v>1485</v>
      </c>
      <c r="E715" s="48">
        <v>38590231.3859023</v>
      </c>
      <c r="F715" s="11" t="s">
        <v>1486</v>
      </c>
      <c r="G715" s="23">
        <v>120</v>
      </c>
      <c r="H715" s="19">
        <v>65</v>
      </c>
      <c r="I715" s="33">
        <v>0.58512820512820474</v>
      </c>
      <c r="J715" s="20">
        <v>0</v>
      </c>
      <c r="M715" s="18"/>
    </row>
    <row r="716" spans="1:13" s="17" customFormat="1" ht="17.25" customHeight="1" x14ac:dyDescent="0.2">
      <c r="A716" s="10">
        <v>706</v>
      </c>
      <c r="B716" s="11" t="s">
        <v>13</v>
      </c>
      <c r="C716" s="12" t="s">
        <v>1480</v>
      </c>
      <c r="D716" s="12" t="s">
        <v>1487</v>
      </c>
      <c r="E716" s="48" t="s">
        <v>1488</v>
      </c>
      <c r="F716" s="11" t="s">
        <v>1489</v>
      </c>
      <c r="G716" s="23">
        <v>216</v>
      </c>
      <c r="H716" s="19">
        <v>214</v>
      </c>
      <c r="I716" s="33">
        <v>0.39535739010038079</v>
      </c>
      <c r="J716" s="20">
        <v>0</v>
      </c>
      <c r="M716" s="18"/>
    </row>
    <row r="717" spans="1:13" s="17" customFormat="1" ht="17.25" customHeight="1" x14ac:dyDescent="0.2">
      <c r="A717" s="10">
        <v>707</v>
      </c>
      <c r="B717" s="11" t="s">
        <v>13</v>
      </c>
      <c r="C717" s="12" t="s">
        <v>1480</v>
      </c>
      <c r="D717" s="12" t="s">
        <v>1490</v>
      </c>
      <c r="E717" s="48" t="s">
        <v>1491</v>
      </c>
      <c r="F717" s="11" t="s">
        <v>29</v>
      </c>
      <c r="G717" s="13">
        <v>384</v>
      </c>
      <c r="H717" s="19">
        <v>301</v>
      </c>
      <c r="I717" s="33">
        <v>8.8238856589147291E-2</v>
      </c>
      <c r="J717" s="20">
        <v>0</v>
      </c>
      <c r="M717" s="18"/>
    </row>
    <row r="718" spans="1:13" s="17" customFormat="1" ht="17.25" customHeight="1" x14ac:dyDescent="0.2">
      <c r="A718" s="10">
        <v>708</v>
      </c>
      <c r="B718" s="11" t="s">
        <v>13</v>
      </c>
      <c r="C718" s="12" t="s">
        <v>1480</v>
      </c>
      <c r="D718" s="12" t="s">
        <v>1492</v>
      </c>
      <c r="E718" s="48">
        <v>38590283.3859028</v>
      </c>
      <c r="F718" s="11" t="s">
        <v>1493</v>
      </c>
      <c r="G718" s="23">
        <v>120</v>
      </c>
      <c r="H718" s="19">
        <v>100</v>
      </c>
      <c r="I718" s="33">
        <v>0.48924999999999996</v>
      </c>
      <c r="J718" s="20">
        <v>0</v>
      </c>
      <c r="M718" s="18"/>
    </row>
    <row r="719" spans="1:13" s="17" customFormat="1" ht="17.25" customHeight="1" x14ac:dyDescent="0.2">
      <c r="A719" s="10">
        <v>709</v>
      </c>
      <c r="B719" s="11" t="s">
        <v>13</v>
      </c>
      <c r="C719" s="12" t="s">
        <v>1480</v>
      </c>
      <c r="D719" s="12" t="s">
        <v>1494</v>
      </c>
      <c r="E719" s="48">
        <v>38590291.385902897</v>
      </c>
      <c r="F719" s="11" t="s">
        <v>1495</v>
      </c>
      <c r="G719" s="23">
        <v>120</v>
      </c>
      <c r="H719" s="13">
        <v>76</v>
      </c>
      <c r="I719" s="33">
        <v>0.53190789473684208</v>
      </c>
      <c r="J719" s="20">
        <v>0</v>
      </c>
      <c r="M719" s="18"/>
    </row>
    <row r="720" spans="1:13" s="17" customFormat="1" ht="17.25" customHeight="1" x14ac:dyDescent="0.2">
      <c r="A720" s="10">
        <v>710</v>
      </c>
      <c r="B720" s="11" t="s">
        <v>13</v>
      </c>
      <c r="C720" s="12" t="s">
        <v>1480</v>
      </c>
      <c r="D720" s="12" t="s">
        <v>1496</v>
      </c>
      <c r="E720" s="48">
        <v>38590253.385902502</v>
      </c>
      <c r="F720" s="11" t="s">
        <v>1497</v>
      </c>
      <c r="G720" s="23">
        <v>192</v>
      </c>
      <c r="H720" s="19">
        <v>168</v>
      </c>
      <c r="I720" s="33">
        <v>0.26351686507936511</v>
      </c>
      <c r="J720" s="20">
        <v>0</v>
      </c>
      <c r="M720" s="18"/>
    </row>
    <row r="721" spans="1:13" s="17" customFormat="1" ht="17.25" customHeight="1" x14ac:dyDescent="0.2">
      <c r="A721" s="10">
        <v>711</v>
      </c>
      <c r="B721" s="11" t="s">
        <v>13</v>
      </c>
      <c r="C721" s="12" t="s">
        <v>1480</v>
      </c>
      <c r="D721" s="12" t="s">
        <v>1498</v>
      </c>
      <c r="E721" s="48" t="s">
        <v>1499</v>
      </c>
      <c r="F721" s="11" t="s">
        <v>1500</v>
      </c>
      <c r="G721" s="23">
        <v>216</v>
      </c>
      <c r="H721" s="19">
        <v>212</v>
      </c>
      <c r="I721" s="20">
        <v>9.3029350104821808E-5</v>
      </c>
      <c r="J721" s="20">
        <v>0</v>
      </c>
      <c r="M721" s="18"/>
    </row>
    <row r="722" spans="1:13" s="17" customFormat="1" ht="17.25" customHeight="1" x14ac:dyDescent="0.2">
      <c r="A722" s="10">
        <v>712</v>
      </c>
      <c r="B722" s="11" t="s">
        <v>13</v>
      </c>
      <c r="C722" s="12" t="s">
        <v>1480</v>
      </c>
      <c r="D722" s="12" t="s">
        <v>1501</v>
      </c>
      <c r="E722" s="48">
        <v>38590295.385902897</v>
      </c>
      <c r="F722" s="11" t="s">
        <v>1502</v>
      </c>
      <c r="G722" s="23">
        <v>168</v>
      </c>
      <c r="H722" s="19">
        <v>149</v>
      </c>
      <c r="I722" s="33">
        <v>0.26969479066794499</v>
      </c>
      <c r="J722" s="20">
        <v>0</v>
      </c>
      <c r="M722" s="18"/>
    </row>
    <row r="723" spans="1:13" s="17" customFormat="1" ht="17.25" customHeight="1" x14ac:dyDescent="0.2">
      <c r="A723" s="10">
        <v>713</v>
      </c>
      <c r="B723" s="11" t="s">
        <v>13</v>
      </c>
      <c r="C723" s="12" t="s">
        <v>1480</v>
      </c>
      <c r="D723" s="12" t="s">
        <v>1503</v>
      </c>
      <c r="E723" s="48" t="s">
        <v>1504</v>
      </c>
      <c r="F723" s="11" t="s">
        <v>1505</v>
      </c>
      <c r="G723" s="23">
        <v>216</v>
      </c>
      <c r="H723" s="19">
        <v>191</v>
      </c>
      <c r="I723" s="20">
        <v>9.3562148535970507E-5</v>
      </c>
      <c r="J723" s="20">
        <v>0</v>
      </c>
      <c r="M723" s="18"/>
    </row>
    <row r="724" spans="1:13" s="17" customFormat="1" ht="17.25" customHeight="1" x14ac:dyDescent="0.2">
      <c r="A724" s="10">
        <v>714</v>
      </c>
      <c r="B724" s="11" t="s">
        <v>13</v>
      </c>
      <c r="C724" s="12" t="s">
        <v>1480</v>
      </c>
      <c r="D724" s="12" t="s">
        <v>1506</v>
      </c>
      <c r="E724" s="48">
        <v>38590294.385902897</v>
      </c>
      <c r="F724" s="11" t="s">
        <v>1507</v>
      </c>
      <c r="G724" s="23">
        <v>192</v>
      </c>
      <c r="H724" s="19">
        <v>165</v>
      </c>
      <c r="I724" s="33">
        <v>0.23055555555555554</v>
      </c>
      <c r="J724" s="20">
        <v>0</v>
      </c>
      <c r="M724" s="18"/>
    </row>
    <row r="725" spans="1:13" s="17" customFormat="1" ht="17.25" customHeight="1" x14ac:dyDescent="0.2">
      <c r="A725" s="10">
        <v>715</v>
      </c>
      <c r="B725" s="11" t="s">
        <v>13</v>
      </c>
      <c r="C725" s="12" t="s">
        <v>1480</v>
      </c>
      <c r="D725" s="12" t="s">
        <v>1508</v>
      </c>
      <c r="E725" s="48">
        <v>38590233.3859023</v>
      </c>
      <c r="F725" s="11" t="s">
        <v>1509</v>
      </c>
      <c r="G725" s="23">
        <v>168</v>
      </c>
      <c r="H725" s="19">
        <v>110</v>
      </c>
      <c r="I725" s="33">
        <v>0.45773097409461033</v>
      </c>
      <c r="J725" s="20">
        <v>0</v>
      </c>
      <c r="M725" s="18"/>
    </row>
    <row r="726" spans="1:13" s="17" customFormat="1" ht="17.25" customHeight="1" x14ac:dyDescent="0.2">
      <c r="A726" s="10">
        <v>716</v>
      </c>
      <c r="B726" s="11" t="s">
        <v>13</v>
      </c>
      <c r="C726" s="46" t="s">
        <v>1510</v>
      </c>
      <c r="D726" s="46" t="s">
        <v>1510</v>
      </c>
      <c r="E726" s="48">
        <v>3853242</v>
      </c>
      <c r="F726" s="11" t="s">
        <v>1511</v>
      </c>
      <c r="G726" s="13">
        <v>1408</v>
      </c>
      <c r="H726" s="13">
        <v>1263</v>
      </c>
      <c r="I726" s="33">
        <v>0.4384154790182106</v>
      </c>
      <c r="J726" s="20">
        <v>0.66679334916864608</v>
      </c>
      <c r="M726" s="18"/>
    </row>
    <row r="727" spans="1:13" s="17" customFormat="1" ht="17.25" customHeight="1" x14ac:dyDescent="0.2">
      <c r="A727" s="10">
        <v>717</v>
      </c>
      <c r="B727" s="11" t="s">
        <v>13</v>
      </c>
      <c r="C727" s="46" t="s">
        <v>1510</v>
      </c>
      <c r="D727" s="46" t="s">
        <v>1510</v>
      </c>
      <c r="E727" s="49" t="s">
        <v>1512</v>
      </c>
      <c r="F727" s="11" t="s">
        <v>1511</v>
      </c>
      <c r="G727" s="13">
        <v>500</v>
      </c>
      <c r="H727" s="13">
        <v>246</v>
      </c>
      <c r="I727" s="33">
        <v>0</v>
      </c>
      <c r="J727" s="20">
        <v>0</v>
      </c>
      <c r="M727" s="18"/>
    </row>
    <row r="728" spans="1:13" s="17" customFormat="1" ht="17.25" customHeight="1" x14ac:dyDescent="0.2">
      <c r="A728" s="10">
        <v>718</v>
      </c>
      <c r="B728" s="11" t="s">
        <v>13</v>
      </c>
      <c r="C728" s="46" t="s">
        <v>1510</v>
      </c>
      <c r="D728" s="46" t="s">
        <v>1510</v>
      </c>
      <c r="E728" s="46">
        <v>385322</v>
      </c>
      <c r="F728" s="11" t="s">
        <v>1511</v>
      </c>
      <c r="G728" s="13">
        <v>7800</v>
      </c>
      <c r="H728" s="13">
        <v>4982</v>
      </c>
      <c r="I728" s="33">
        <v>0.36203537864517393</v>
      </c>
      <c r="J728" s="20">
        <v>0.5</v>
      </c>
      <c r="M728" s="18"/>
    </row>
    <row r="729" spans="1:13" s="17" customFormat="1" ht="17.25" customHeight="1" x14ac:dyDescent="0.2">
      <c r="A729" s="10">
        <v>719</v>
      </c>
      <c r="B729" s="11" t="s">
        <v>13</v>
      </c>
      <c r="C729" s="46" t="s">
        <v>1510</v>
      </c>
      <c r="D729" s="46" t="s">
        <v>1510</v>
      </c>
      <c r="E729" s="46" t="s">
        <v>1513</v>
      </c>
      <c r="F729" s="11" t="s">
        <v>1514</v>
      </c>
      <c r="G729" s="13">
        <v>168</v>
      </c>
      <c r="H729" s="13">
        <v>107</v>
      </c>
      <c r="I729" s="33">
        <v>0.64586114819759677</v>
      </c>
      <c r="J729" s="20">
        <v>0.3</v>
      </c>
      <c r="M729" s="18"/>
    </row>
    <row r="730" spans="1:13" s="17" customFormat="1" ht="17.25" customHeight="1" x14ac:dyDescent="0.2">
      <c r="A730" s="10">
        <v>720</v>
      </c>
      <c r="B730" s="11" t="s">
        <v>13</v>
      </c>
      <c r="C730" s="46" t="s">
        <v>1510</v>
      </c>
      <c r="D730" s="46" t="s">
        <v>1510</v>
      </c>
      <c r="E730" s="46" t="s">
        <v>1515</v>
      </c>
      <c r="F730" s="11" t="s">
        <v>1516</v>
      </c>
      <c r="G730" s="13">
        <v>2048</v>
      </c>
      <c r="H730" s="13">
        <v>1808</v>
      </c>
      <c r="I730" s="33">
        <v>0.2473536128491427</v>
      </c>
      <c r="J730" s="20">
        <v>0.40265486725663713</v>
      </c>
      <c r="M730" s="18"/>
    </row>
    <row r="731" spans="1:13" s="17" customFormat="1" ht="17.25" customHeight="1" x14ac:dyDescent="0.2">
      <c r="A731" s="10">
        <v>721</v>
      </c>
      <c r="B731" s="11" t="s">
        <v>13</v>
      </c>
      <c r="C731" s="46" t="s">
        <v>1510</v>
      </c>
      <c r="D731" s="46" t="s">
        <v>1510</v>
      </c>
      <c r="E731" s="46" t="s">
        <v>1517</v>
      </c>
      <c r="F731" s="11" t="s">
        <v>1518</v>
      </c>
      <c r="G731" s="13">
        <v>3344</v>
      </c>
      <c r="H731" s="13">
        <v>2612</v>
      </c>
      <c r="I731" s="33">
        <v>0.49448785326465267</v>
      </c>
      <c r="J731" s="20">
        <v>0.62659264931087288</v>
      </c>
      <c r="M731" s="18"/>
    </row>
    <row r="732" spans="1:13" s="17" customFormat="1" ht="17.25" customHeight="1" x14ac:dyDescent="0.2">
      <c r="A732" s="10">
        <v>722</v>
      </c>
      <c r="B732" s="11" t="s">
        <v>13</v>
      </c>
      <c r="C732" s="46" t="s">
        <v>1510</v>
      </c>
      <c r="D732" s="46" t="s">
        <v>1510</v>
      </c>
      <c r="E732" s="46" t="s">
        <v>1519</v>
      </c>
      <c r="F732" s="11" t="s">
        <v>1520</v>
      </c>
      <c r="G732" s="13">
        <v>192</v>
      </c>
      <c r="H732" s="13">
        <v>104</v>
      </c>
      <c r="I732" s="33">
        <v>0.37229567307692307</v>
      </c>
      <c r="J732" s="20">
        <v>0.54461538461538461</v>
      </c>
      <c r="M732" s="18"/>
    </row>
    <row r="733" spans="1:13" s="17" customFormat="1" ht="17.25" customHeight="1" x14ac:dyDescent="0.2">
      <c r="A733" s="10">
        <v>723</v>
      </c>
      <c r="B733" s="11" t="s">
        <v>13</v>
      </c>
      <c r="C733" s="46" t="s">
        <v>1510</v>
      </c>
      <c r="D733" s="46" t="s">
        <v>1510</v>
      </c>
      <c r="E733" s="46" t="s">
        <v>1521</v>
      </c>
      <c r="F733" s="11" t="s">
        <v>1522</v>
      </c>
      <c r="G733" s="13">
        <v>96</v>
      </c>
      <c r="H733" s="13">
        <v>89</v>
      </c>
      <c r="I733" s="33">
        <v>0.34483146067415738</v>
      </c>
      <c r="J733" s="20">
        <v>0.5538202247191012</v>
      </c>
      <c r="M733" s="18"/>
    </row>
    <row r="734" spans="1:13" s="17" customFormat="1" ht="17.25" customHeight="1" x14ac:dyDescent="0.2">
      <c r="A734" s="10">
        <v>724</v>
      </c>
      <c r="B734" s="11" t="s">
        <v>13</v>
      </c>
      <c r="C734" s="46" t="s">
        <v>1510</v>
      </c>
      <c r="D734" s="46" t="s">
        <v>1510</v>
      </c>
      <c r="E734" s="46" t="s">
        <v>1523</v>
      </c>
      <c r="F734" s="11" t="s">
        <v>1524</v>
      </c>
      <c r="G734" s="13">
        <v>384</v>
      </c>
      <c r="H734" s="13">
        <v>114</v>
      </c>
      <c r="I734" s="33">
        <v>0.33991228070175439</v>
      </c>
      <c r="J734" s="20">
        <v>0.49342105263157898</v>
      </c>
      <c r="M734" s="18"/>
    </row>
    <row r="735" spans="1:13" s="17" customFormat="1" ht="17.25" customHeight="1" x14ac:dyDescent="0.2">
      <c r="A735" s="10">
        <v>725</v>
      </c>
      <c r="B735" s="11" t="s">
        <v>13</v>
      </c>
      <c r="C735" s="46" t="s">
        <v>1510</v>
      </c>
      <c r="D735" s="46" t="s">
        <v>1510</v>
      </c>
      <c r="E735" s="46" t="s">
        <v>1525</v>
      </c>
      <c r="F735" s="11" t="s">
        <v>1526</v>
      </c>
      <c r="G735" s="13">
        <v>352</v>
      </c>
      <c r="H735" s="13">
        <v>221</v>
      </c>
      <c r="I735" s="33">
        <v>0.45169683257918553</v>
      </c>
      <c r="J735" s="20">
        <v>0.66796380090497742</v>
      </c>
      <c r="M735" s="18"/>
    </row>
    <row r="736" spans="1:13" s="17" customFormat="1" ht="17.25" customHeight="1" x14ac:dyDescent="0.2">
      <c r="A736" s="10">
        <v>726</v>
      </c>
      <c r="B736" s="11" t="s">
        <v>13</v>
      </c>
      <c r="C736" s="46" t="s">
        <v>1510</v>
      </c>
      <c r="D736" s="46" t="s">
        <v>1510</v>
      </c>
      <c r="E736" s="46" t="s">
        <v>1527</v>
      </c>
      <c r="F736" s="11" t="s">
        <v>1528</v>
      </c>
      <c r="G736" s="13">
        <v>368</v>
      </c>
      <c r="H736" s="13">
        <v>203</v>
      </c>
      <c r="I736" s="33">
        <v>0.53410794602698652</v>
      </c>
      <c r="J736" s="20">
        <v>0.5</v>
      </c>
      <c r="M736" s="18"/>
    </row>
    <row r="737" spans="1:13" s="17" customFormat="1" ht="17.25" customHeight="1" x14ac:dyDescent="0.2">
      <c r="A737" s="10">
        <v>727</v>
      </c>
      <c r="B737" s="11" t="s">
        <v>13</v>
      </c>
      <c r="C737" s="46" t="s">
        <v>1510</v>
      </c>
      <c r="D737" s="46" t="s">
        <v>1510</v>
      </c>
      <c r="E737" s="46" t="s">
        <v>1529</v>
      </c>
      <c r="F737" s="11" t="s">
        <v>1528</v>
      </c>
      <c r="G737" s="13">
        <v>256</v>
      </c>
      <c r="H737" s="13">
        <v>157</v>
      </c>
      <c r="I737" s="33">
        <v>0.37834394904458601</v>
      </c>
      <c r="J737" s="20">
        <v>0.6076433121019108</v>
      </c>
      <c r="M737" s="18"/>
    </row>
    <row r="738" spans="1:13" s="17" customFormat="1" ht="17.25" customHeight="1" x14ac:dyDescent="0.2">
      <c r="A738" s="10">
        <v>728</v>
      </c>
      <c r="B738" s="11" t="s">
        <v>13</v>
      </c>
      <c r="C738" s="46" t="s">
        <v>1510</v>
      </c>
      <c r="D738" s="46" t="s">
        <v>1510</v>
      </c>
      <c r="E738" s="46" t="s">
        <v>1530</v>
      </c>
      <c r="F738" s="11" t="s">
        <v>1531</v>
      </c>
      <c r="G738" s="13">
        <v>1952</v>
      </c>
      <c r="H738" s="13">
        <v>1739</v>
      </c>
      <c r="I738" s="33">
        <v>0.20415209419394981</v>
      </c>
      <c r="J738" s="20">
        <v>0.26279470960322027</v>
      </c>
      <c r="M738" s="18"/>
    </row>
    <row r="739" spans="1:13" s="17" customFormat="1" ht="17.25" customHeight="1" x14ac:dyDescent="0.2">
      <c r="A739" s="10">
        <v>729</v>
      </c>
      <c r="B739" s="11" t="s">
        <v>13</v>
      </c>
      <c r="C739" s="46" t="s">
        <v>1510</v>
      </c>
      <c r="D739" s="46" t="s">
        <v>1510</v>
      </c>
      <c r="E739" s="46" t="s">
        <v>1532</v>
      </c>
      <c r="F739" s="11" t="s">
        <v>1533</v>
      </c>
      <c r="G739" s="13">
        <v>1024</v>
      </c>
      <c r="H739" s="13">
        <v>945</v>
      </c>
      <c r="I739" s="33">
        <v>0.31330605158730163</v>
      </c>
      <c r="J739" s="20">
        <v>0</v>
      </c>
      <c r="M739" s="18"/>
    </row>
    <row r="740" spans="1:13" s="17" customFormat="1" ht="17.25" customHeight="1" x14ac:dyDescent="0.2">
      <c r="A740" s="10">
        <v>730</v>
      </c>
      <c r="B740" s="11" t="s">
        <v>13</v>
      </c>
      <c r="C740" s="46" t="s">
        <v>1510</v>
      </c>
      <c r="D740" s="46" t="s">
        <v>1510</v>
      </c>
      <c r="E740" s="46" t="s">
        <v>1534</v>
      </c>
      <c r="F740" s="11" t="s">
        <v>1535</v>
      </c>
      <c r="G740" s="13">
        <v>368</v>
      </c>
      <c r="H740" s="13">
        <v>142</v>
      </c>
      <c r="I740" s="33">
        <v>0.25972137170851195</v>
      </c>
      <c r="J740" s="20">
        <v>0</v>
      </c>
      <c r="M740" s="18"/>
    </row>
    <row r="741" spans="1:13" s="17" customFormat="1" ht="17.25" customHeight="1" x14ac:dyDescent="0.2">
      <c r="A741" s="10">
        <v>731</v>
      </c>
      <c r="B741" s="11" t="s">
        <v>13</v>
      </c>
      <c r="C741" s="46" t="s">
        <v>1510</v>
      </c>
      <c r="D741" s="46" t="s">
        <v>1510</v>
      </c>
      <c r="E741" s="46" t="s">
        <v>1536</v>
      </c>
      <c r="F741" s="11" t="s">
        <v>1535</v>
      </c>
      <c r="G741" s="13">
        <v>288</v>
      </c>
      <c r="H741" s="13">
        <v>201</v>
      </c>
      <c r="I741" s="33">
        <v>0.64179104477611937</v>
      </c>
      <c r="J741" s="20">
        <v>0</v>
      </c>
      <c r="M741" s="18"/>
    </row>
    <row r="742" spans="1:13" s="17" customFormat="1" ht="17.25" customHeight="1" x14ac:dyDescent="0.2">
      <c r="A742" s="10">
        <v>732</v>
      </c>
      <c r="B742" s="11" t="s">
        <v>13</v>
      </c>
      <c r="C742" s="46" t="s">
        <v>1537</v>
      </c>
      <c r="D742" s="46" t="s">
        <v>1538</v>
      </c>
      <c r="E742" s="11">
        <v>38532793</v>
      </c>
      <c r="F742" s="11" t="s">
        <v>1539</v>
      </c>
      <c r="G742" s="25">
        <v>700</v>
      </c>
      <c r="H742" s="14">
        <v>628</v>
      </c>
      <c r="I742" s="20">
        <v>2.9208371246587802E-3</v>
      </c>
      <c r="J742" s="20">
        <v>3.1847133757961787E-5</v>
      </c>
      <c r="M742" s="18"/>
    </row>
    <row r="743" spans="1:13" s="17" customFormat="1" ht="17.25" customHeight="1" x14ac:dyDescent="0.2">
      <c r="A743" s="10">
        <v>733</v>
      </c>
      <c r="B743" s="11" t="s">
        <v>13</v>
      </c>
      <c r="C743" s="46" t="s">
        <v>1537</v>
      </c>
      <c r="D743" s="46" t="s">
        <v>1540</v>
      </c>
      <c r="E743" s="11">
        <v>38532792</v>
      </c>
      <c r="F743" s="11" t="s">
        <v>1541</v>
      </c>
      <c r="G743" s="25">
        <v>50</v>
      </c>
      <c r="H743" s="14">
        <v>44</v>
      </c>
      <c r="I743" s="20">
        <v>4.3636363636363598E-2</v>
      </c>
      <c r="J743" s="20">
        <v>0</v>
      </c>
      <c r="M743" s="18"/>
    </row>
    <row r="744" spans="1:13" s="17" customFormat="1" ht="17.25" customHeight="1" x14ac:dyDescent="0.2">
      <c r="A744" s="10">
        <v>734</v>
      </c>
      <c r="B744" s="11" t="s">
        <v>13</v>
      </c>
      <c r="C744" s="46" t="s">
        <v>1537</v>
      </c>
      <c r="D744" s="46" t="s">
        <v>1542</v>
      </c>
      <c r="E744" s="11">
        <v>3853293</v>
      </c>
      <c r="F744" s="11" t="s">
        <v>1543</v>
      </c>
      <c r="G744" s="25">
        <v>360</v>
      </c>
      <c r="H744" s="14">
        <v>360</v>
      </c>
      <c r="I744" s="33">
        <v>0.33611111111111114</v>
      </c>
      <c r="J744" s="20">
        <v>0.12777777777777777</v>
      </c>
      <c r="M744" s="18"/>
    </row>
    <row r="745" spans="1:13" s="17" customFormat="1" ht="17.25" customHeight="1" x14ac:dyDescent="0.2">
      <c r="A745" s="10">
        <v>735</v>
      </c>
      <c r="B745" s="11" t="s">
        <v>13</v>
      </c>
      <c r="C745" s="46" t="s">
        <v>1537</v>
      </c>
      <c r="D745" s="46" t="s">
        <v>1544</v>
      </c>
      <c r="E745" s="46" t="s">
        <v>1545</v>
      </c>
      <c r="F745" s="11" t="s">
        <v>1544</v>
      </c>
      <c r="G745" s="25">
        <v>112</v>
      </c>
      <c r="H745" s="14">
        <v>80</v>
      </c>
      <c r="I745" s="20">
        <v>0</v>
      </c>
      <c r="J745" s="20">
        <v>0</v>
      </c>
      <c r="M745" s="18"/>
    </row>
    <row r="746" spans="1:13" s="17" customFormat="1" ht="17.25" customHeight="1" x14ac:dyDescent="0.2">
      <c r="A746" s="10">
        <v>736</v>
      </c>
      <c r="B746" s="11" t="s">
        <v>13</v>
      </c>
      <c r="C746" s="46" t="s">
        <v>1537</v>
      </c>
      <c r="D746" s="46" t="s">
        <v>1546</v>
      </c>
      <c r="E746" s="11">
        <v>38532973</v>
      </c>
      <c r="F746" s="11" t="s">
        <v>1547</v>
      </c>
      <c r="G746" s="13">
        <v>150</v>
      </c>
      <c r="H746" s="14">
        <v>142</v>
      </c>
      <c r="I746" s="20">
        <v>0.12934272300469485</v>
      </c>
      <c r="J746" s="20">
        <v>0</v>
      </c>
      <c r="M746" s="18"/>
    </row>
    <row r="747" spans="1:13" s="17" customFormat="1" ht="17.25" customHeight="1" x14ac:dyDescent="0.2">
      <c r="A747" s="10">
        <v>737</v>
      </c>
      <c r="B747" s="11" t="s">
        <v>13</v>
      </c>
      <c r="C747" s="46" t="s">
        <v>1537</v>
      </c>
      <c r="D747" s="46" t="s">
        <v>1548</v>
      </c>
      <c r="E747" s="11">
        <v>38532951</v>
      </c>
      <c r="F747" s="11" t="s">
        <v>1549</v>
      </c>
      <c r="G747" s="13">
        <v>150</v>
      </c>
      <c r="H747" s="14">
        <v>146</v>
      </c>
      <c r="I747" s="20">
        <v>7.3835616438356164E-2</v>
      </c>
      <c r="J747" s="20">
        <v>0.17123287671232876</v>
      </c>
      <c r="M747" s="18"/>
    </row>
    <row r="748" spans="1:13" s="17" customFormat="1" ht="17.25" customHeight="1" x14ac:dyDescent="0.2">
      <c r="A748" s="10">
        <v>738</v>
      </c>
      <c r="B748" s="11" t="s">
        <v>13</v>
      </c>
      <c r="C748" s="46" t="s">
        <v>1537</v>
      </c>
      <c r="D748" s="46" t="s">
        <v>1550</v>
      </c>
      <c r="E748" s="11">
        <v>38532941</v>
      </c>
      <c r="F748" s="11" t="s">
        <v>1551</v>
      </c>
      <c r="G748" s="25">
        <v>256</v>
      </c>
      <c r="H748" s="14">
        <v>252</v>
      </c>
      <c r="I748" s="20">
        <v>7.6884920634920596E-3</v>
      </c>
      <c r="J748" s="20">
        <v>0</v>
      </c>
      <c r="M748" s="18"/>
    </row>
    <row r="749" spans="1:13" s="17" customFormat="1" ht="17.25" customHeight="1" x14ac:dyDescent="0.2">
      <c r="A749" s="10">
        <v>739</v>
      </c>
      <c r="B749" s="11" t="s">
        <v>13</v>
      </c>
      <c r="C749" s="46" t="s">
        <v>1537</v>
      </c>
      <c r="D749" s="46" t="s">
        <v>1552</v>
      </c>
      <c r="E749" s="11">
        <v>3853278</v>
      </c>
      <c r="F749" s="11" t="s">
        <v>1553</v>
      </c>
      <c r="G749" s="13">
        <v>576</v>
      </c>
      <c r="H749" s="14">
        <v>407</v>
      </c>
      <c r="I749" s="20">
        <v>0.2436740717990718</v>
      </c>
      <c r="J749" s="20">
        <v>0</v>
      </c>
      <c r="M749" s="18"/>
    </row>
    <row r="750" spans="1:13" s="17" customFormat="1" ht="17.25" customHeight="1" x14ac:dyDescent="0.2">
      <c r="A750" s="10">
        <v>740</v>
      </c>
      <c r="B750" s="11" t="s">
        <v>13</v>
      </c>
      <c r="C750" s="46" t="s">
        <v>1537</v>
      </c>
      <c r="D750" s="46" t="s">
        <v>1554</v>
      </c>
      <c r="E750" s="11">
        <v>38532963</v>
      </c>
      <c r="F750" s="11" t="s">
        <v>1555</v>
      </c>
      <c r="G750" s="13">
        <v>160</v>
      </c>
      <c r="H750" s="14">
        <v>139</v>
      </c>
      <c r="I750" s="33">
        <v>0.3449640287769784</v>
      </c>
      <c r="J750" s="20">
        <v>0.5539568345323741</v>
      </c>
      <c r="M750" s="18"/>
    </row>
    <row r="751" spans="1:13" s="17" customFormat="1" ht="17.25" customHeight="1" x14ac:dyDescent="0.2">
      <c r="A751" s="10">
        <v>741</v>
      </c>
      <c r="B751" s="11" t="s">
        <v>13</v>
      </c>
      <c r="C751" s="46" t="s">
        <v>1537</v>
      </c>
      <c r="D751" s="46" t="s">
        <v>1556</v>
      </c>
      <c r="E751" s="11">
        <v>38532967</v>
      </c>
      <c r="F751" s="11" t="s">
        <v>1557</v>
      </c>
      <c r="G751" s="13">
        <v>96</v>
      </c>
      <c r="H751" s="14">
        <v>76</v>
      </c>
      <c r="I751" s="33">
        <v>0.30838815789473684</v>
      </c>
      <c r="J751" s="20">
        <v>0</v>
      </c>
      <c r="M751" s="18"/>
    </row>
    <row r="752" spans="1:13" s="17" customFormat="1" ht="17.25" customHeight="1" x14ac:dyDescent="0.2">
      <c r="A752" s="10">
        <v>742</v>
      </c>
      <c r="B752" s="11" t="s">
        <v>13</v>
      </c>
      <c r="C752" s="46" t="s">
        <v>1537</v>
      </c>
      <c r="D752" s="46" t="s">
        <v>1558</v>
      </c>
      <c r="E752" s="11">
        <v>38532980</v>
      </c>
      <c r="F752" s="11" t="s">
        <v>1559</v>
      </c>
      <c r="G752" s="13">
        <v>576</v>
      </c>
      <c r="H752" s="14">
        <v>242</v>
      </c>
      <c r="I752" s="33">
        <v>0.33905102157943068</v>
      </c>
      <c r="J752" s="20">
        <v>0.51239669421487599</v>
      </c>
      <c r="M752" s="18"/>
    </row>
    <row r="753" spans="1:13" s="17" customFormat="1" ht="17.25" customHeight="1" x14ac:dyDescent="0.2">
      <c r="A753" s="10">
        <v>743</v>
      </c>
      <c r="B753" s="11" t="s">
        <v>13</v>
      </c>
      <c r="C753" s="46" t="s">
        <v>1537</v>
      </c>
      <c r="D753" s="46" t="s">
        <v>1560</v>
      </c>
      <c r="E753" s="11">
        <v>38532986</v>
      </c>
      <c r="F753" s="11" t="s">
        <v>1561</v>
      </c>
      <c r="G753" s="13">
        <v>128</v>
      </c>
      <c r="H753" s="14">
        <v>30</v>
      </c>
      <c r="I753" s="33">
        <v>0.47499999999999998</v>
      </c>
      <c r="J753" s="20">
        <v>0</v>
      </c>
      <c r="M753" s="18"/>
    </row>
    <row r="754" spans="1:13" s="17" customFormat="1" ht="17.25" customHeight="1" x14ac:dyDescent="0.2">
      <c r="A754" s="10">
        <v>744</v>
      </c>
      <c r="B754" s="11" t="s">
        <v>13</v>
      </c>
      <c r="C754" s="46" t="s">
        <v>1537</v>
      </c>
      <c r="D754" s="46" t="s">
        <v>1562</v>
      </c>
      <c r="E754" s="11">
        <v>3853272</v>
      </c>
      <c r="F754" s="11" t="s">
        <v>1563</v>
      </c>
      <c r="G754" s="13">
        <v>704</v>
      </c>
      <c r="H754" s="14">
        <v>552</v>
      </c>
      <c r="I754" s="33">
        <v>8.1421380928853759E-2</v>
      </c>
      <c r="J754" s="20">
        <v>0</v>
      </c>
      <c r="M754" s="18"/>
    </row>
    <row r="755" spans="1:13" s="17" customFormat="1" ht="17.25" customHeight="1" x14ac:dyDescent="0.2">
      <c r="A755" s="10">
        <v>745</v>
      </c>
      <c r="B755" s="11" t="s">
        <v>13</v>
      </c>
      <c r="C755" s="46" t="s">
        <v>1537</v>
      </c>
      <c r="D755" s="46" t="s">
        <v>1564</v>
      </c>
      <c r="E755" s="11">
        <v>38532940</v>
      </c>
      <c r="F755" s="11" t="s">
        <v>1565</v>
      </c>
      <c r="G755" s="13">
        <v>50</v>
      </c>
      <c r="H755" s="14">
        <v>44</v>
      </c>
      <c r="I755" s="33">
        <v>0.22999999999999998</v>
      </c>
      <c r="J755" s="20">
        <v>0</v>
      </c>
      <c r="M755" s="18"/>
    </row>
    <row r="756" spans="1:13" s="17" customFormat="1" ht="17.25" customHeight="1" x14ac:dyDescent="0.2">
      <c r="A756" s="10">
        <v>746</v>
      </c>
      <c r="B756" s="11" t="s">
        <v>13</v>
      </c>
      <c r="C756" s="46" t="s">
        <v>1537</v>
      </c>
      <c r="D756" s="46" t="s">
        <v>1566</v>
      </c>
      <c r="E756" s="11">
        <v>38532945</v>
      </c>
      <c r="F756" s="11" t="s">
        <v>1567</v>
      </c>
      <c r="G756" s="13">
        <v>200</v>
      </c>
      <c r="H756" s="14">
        <v>92</v>
      </c>
      <c r="I756" s="33">
        <v>0.22255434782608696</v>
      </c>
      <c r="J756" s="20">
        <v>0</v>
      </c>
      <c r="M756" s="18"/>
    </row>
    <row r="757" spans="1:13" s="17" customFormat="1" ht="17.25" customHeight="1" x14ac:dyDescent="0.2">
      <c r="A757" s="10">
        <v>747</v>
      </c>
      <c r="B757" s="11" t="s">
        <v>13</v>
      </c>
      <c r="C757" s="46" t="s">
        <v>1537</v>
      </c>
      <c r="D757" s="46" t="s">
        <v>1568</v>
      </c>
      <c r="E757" s="11">
        <v>3853275</v>
      </c>
      <c r="F757" s="11" t="s">
        <v>1569</v>
      </c>
      <c r="G757" s="13">
        <v>1280</v>
      </c>
      <c r="H757" s="14">
        <v>1141</v>
      </c>
      <c r="I757" s="33">
        <v>7.6913069675723061E-2</v>
      </c>
      <c r="J757" s="20">
        <v>0.1481156879929886</v>
      </c>
      <c r="M757" s="18"/>
    </row>
    <row r="758" spans="1:13" s="17" customFormat="1" ht="17.25" customHeight="1" x14ac:dyDescent="0.2">
      <c r="A758" s="10">
        <v>748</v>
      </c>
      <c r="B758" s="11" t="s">
        <v>13</v>
      </c>
      <c r="C758" s="46" t="s">
        <v>1537</v>
      </c>
      <c r="D758" s="46" t="s">
        <v>1570</v>
      </c>
      <c r="E758" s="11">
        <v>3853250</v>
      </c>
      <c r="F758" s="11" t="s">
        <v>1571</v>
      </c>
      <c r="G758" s="13">
        <v>1456</v>
      </c>
      <c r="H758" s="14">
        <v>693</v>
      </c>
      <c r="I758" s="33">
        <v>0.57248916508584702</v>
      </c>
      <c r="J758" s="20">
        <v>0.59</v>
      </c>
      <c r="M758" s="18"/>
    </row>
    <row r="759" spans="1:13" s="17" customFormat="1" ht="17.25" customHeight="1" x14ac:dyDescent="0.2">
      <c r="A759" s="10">
        <v>749</v>
      </c>
      <c r="B759" s="11" t="s">
        <v>13</v>
      </c>
      <c r="C759" s="46" t="s">
        <v>1537</v>
      </c>
      <c r="D759" s="46" t="s">
        <v>1572</v>
      </c>
      <c r="E759" s="11">
        <v>38532526</v>
      </c>
      <c r="F759" s="11" t="s">
        <v>1573</v>
      </c>
      <c r="G759" s="13">
        <v>388</v>
      </c>
      <c r="H759" s="14">
        <v>246</v>
      </c>
      <c r="I759" s="33">
        <v>0.1362522001508675</v>
      </c>
      <c r="J759" s="20">
        <v>0</v>
      </c>
      <c r="M759" s="18"/>
    </row>
    <row r="760" spans="1:13" s="17" customFormat="1" ht="17.25" customHeight="1" x14ac:dyDescent="0.2">
      <c r="A760" s="10">
        <v>750</v>
      </c>
      <c r="B760" s="11" t="s">
        <v>13</v>
      </c>
      <c r="C760" s="46" t="s">
        <v>1537</v>
      </c>
      <c r="D760" s="46" t="s">
        <v>1574</v>
      </c>
      <c r="E760" s="11">
        <v>38532771</v>
      </c>
      <c r="F760" s="11" t="s">
        <v>1575</v>
      </c>
      <c r="G760" s="13">
        <v>800</v>
      </c>
      <c r="H760" s="14">
        <v>529</v>
      </c>
      <c r="I760" s="33">
        <v>0.2505198487712666</v>
      </c>
      <c r="J760" s="20">
        <v>0.50642722117202266</v>
      </c>
      <c r="M760" s="18"/>
    </row>
    <row r="761" spans="1:13" s="17" customFormat="1" ht="17.25" customHeight="1" x14ac:dyDescent="0.2">
      <c r="A761" s="10">
        <v>751</v>
      </c>
      <c r="B761" s="11" t="s">
        <v>13</v>
      </c>
      <c r="C761" s="46" t="s">
        <v>1537</v>
      </c>
      <c r="D761" s="46" t="s">
        <v>1574</v>
      </c>
      <c r="E761" s="11">
        <v>38532770</v>
      </c>
      <c r="F761" s="11" t="s">
        <v>1575</v>
      </c>
      <c r="G761" s="13">
        <v>160</v>
      </c>
      <c r="H761" s="14">
        <v>107</v>
      </c>
      <c r="I761" s="33">
        <v>0</v>
      </c>
      <c r="J761" s="20">
        <v>0</v>
      </c>
      <c r="M761" s="18"/>
    </row>
    <row r="762" spans="1:13" s="17" customFormat="1" ht="17.25" customHeight="1" x14ac:dyDescent="0.2">
      <c r="A762" s="10">
        <v>752</v>
      </c>
      <c r="B762" s="11" t="s">
        <v>13</v>
      </c>
      <c r="C762" s="46" t="s">
        <v>1537</v>
      </c>
      <c r="D762" s="46" t="s">
        <v>1576</v>
      </c>
      <c r="E762" s="11">
        <v>3853290</v>
      </c>
      <c r="F762" s="11" t="s">
        <v>1577</v>
      </c>
      <c r="G762" s="13">
        <v>200</v>
      </c>
      <c r="H762" s="14">
        <v>87</v>
      </c>
      <c r="I762" s="33">
        <v>0.37862068965517243</v>
      </c>
      <c r="J762" s="20">
        <v>0</v>
      </c>
      <c r="M762" s="18"/>
    </row>
    <row r="763" spans="1:13" s="17" customFormat="1" ht="17.25" customHeight="1" x14ac:dyDescent="0.2">
      <c r="A763" s="10">
        <v>753</v>
      </c>
      <c r="B763" s="11" t="s">
        <v>13</v>
      </c>
      <c r="C763" s="46" t="s">
        <v>1537</v>
      </c>
      <c r="D763" s="46" t="s">
        <v>1578</v>
      </c>
      <c r="E763" s="11">
        <v>38532947</v>
      </c>
      <c r="F763" s="11" t="s">
        <v>1579</v>
      </c>
      <c r="G763" s="13">
        <v>100</v>
      </c>
      <c r="H763" s="14">
        <v>72</v>
      </c>
      <c r="I763" s="33">
        <v>0.25999999999999995</v>
      </c>
      <c r="J763" s="20">
        <v>0</v>
      </c>
      <c r="M763" s="18"/>
    </row>
    <row r="764" spans="1:13" s="17" customFormat="1" ht="17.25" customHeight="1" x14ac:dyDescent="0.2">
      <c r="A764" s="10">
        <v>754</v>
      </c>
      <c r="B764" s="11" t="s">
        <v>13</v>
      </c>
      <c r="C764" s="46" t="s">
        <v>1537</v>
      </c>
      <c r="D764" s="46" t="s">
        <v>1580</v>
      </c>
      <c r="E764" s="11">
        <v>3853299</v>
      </c>
      <c r="F764" s="11" t="s">
        <v>1477</v>
      </c>
      <c r="G764" s="13">
        <v>100</v>
      </c>
      <c r="H764" s="14">
        <v>78</v>
      </c>
      <c r="I764" s="20">
        <v>2.2307692307692299E-2</v>
      </c>
      <c r="J764" s="20">
        <v>0</v>
      </c>
      <c r="M764" s="18"/>
    </row>
    <row r="765" spans="1:13" s="17" customFormat="1" ht="17.25" customHeight="1" x14ac:dyDescent="0.2">
      <c r="A765" s="10">
        <v>755</v>
      </c>
      <c r="B765" s="11" t="s">
        <v>13</v>
      </c>
      <c r="C765" s="46" t="s">
        <v>1537</v>
      </c>
      <c r="D765" s="46" t="s">
        <v>1581</v>
      </c>
      <c r="E765" s="11">
        <v>3853291</v>
      </c>
      <c r="F765" s="11" t="s">
        <v>1582</v>
      </c>
      <c r="G765" s="13">
        <v>150</v>
      </c>
      <c r="H765" s="14">
        <v>136</v>
      </c>
      <c r="I765" s="33">
        <v>0.18225490196078434</v>
      </c>
      <c r="J765" s="20">
        <v>0</v>
      </c>
      <c r="M765" s="18"/>
    </row>
    <row r="766" spans="1:13" s="17" customFormat="1" ht="17.25" customHeight="1" x14ac:dyDescent="0.2">
      <c r="A766" s="10">
        <v>756</v>
      </c>
      <c r="B766" s="11" t="s">
        <v>13</v>
      </c>
      <c r="C766" s="46" t="s">
        <v>1537</v>
      </c>
      <c r="D766" s="46" t="s">
        <v>1583</v>
      </c>
      <c r="E766" s="46">
        <v>38532960</v>
      </c>
      <c r="F766" s="11" t="s">
        <v>1584</v>
      </c>
      <c r="G766" s="13">
        <v>160</v>
      </c>
      <c r="H766" s="14">
        <v>100</v>
      </c>
      <c r="I766" s="33">
        <v>0.23140000000000002</v>
      </c>
      <c r="J766" s="20">
        <v>0</v>
      </c>
      <c r="M766" s="18"/>
    </row>
    <row r="767" spans="1:13" s="17" customFormat="1" ht="17.25" customHeight="1" x14ac:dyDescent="0.2">
      <c r="A767" s="10">
        <v>757</v>
      </c>
      <c r="B767" s="11" t="s">
        <v>13</v>
      </c>
      <c r="C767" s="46" t="s">
        <v>1537</v>
      </c>
      <c r="D767" s="46" t="s">
        <v>1585</v>
      </c>
      <c r="E767" s="11">
        <v>3853261</v>
      </c>
      <c r="F767" s="11" t="s">
        <v>1586</v>
      </c>
      <c r="G767" s="13">
        <v>704</v>
      </c>
      <c r="H767" s="14">
        <v>603</v>
      </c>
      <c r="I767" s="33">
        <v>0.23797678275290216</v>
      </c>
      <c r="J767" s="20">
        <v>0.18076285240464343</v>
      </c>
      <c r="M767" s="18"/>
    </row>
    <row r="768" spans="1:13" s="17" customFormat="1" ht="17.25" customHeight="1" x14ac:dyDescent="0.2">
      <c r="A768" s="10">
        <v>758</v>
      </c>
      <c r="B768" s="11" t="s">
        <v>13</v>
      </c>
      <c r="C768" s="12" t="s">
        <v>1587</v>
      </c>
      <c r="D768" s="12" t="s">
        <v>1588</v>
      </c>
      <c r="E768" s="46">
        <v>38591343</v>
      </c>
      <c r="F768" s="11" t="s">
        <v>1589</v>
      </c>
      <c r="G768" s="13">
        <v>200</v>
      </c>
      <c r="H768" s="14">
        <v>183</v>
      </c>
      <c r="I768" s="33">
        <v>0.18207650273224046</v>
      </c>
      <c r="J768" s="20">
        <v>0</v>
      </c>
      <c r="M768" s="18"/>
    </row>
    <row r="769" spans="1:13" s="17" customFormat="1" ht="17.25" customHeight="1" x14ac:dyDescent="0.2">
      <c r="A769" s="10">
        <v>759</v>
      </c>
      <c r="B769" s="11" t="s">
        <v>13</v>
      </c>
      <c r="C769" s="12" t="s">
        <v>1587</v>
      </c>
      <c r="D769" s="12" t="s">
        <v>1590</v>
      </c>
      <c r="E769" s="46">
        <v>38591357</v>
      </c>
      <c r="F769" s="11" t="s">
        <v>320</v>
      </c>
      <c r="G769" s="13">
        <v>100</v>
      </c>
      <c r="H769" s="14">
        <v>77</v>
      </c>
      <c r="I769" s="33">
        <v>0.30779220779220778</v>
      </c>
      <c r="J769" s="20">
        <v>0.42064935064935061</v>
      </c>
      <c r="M769" s="18"/>
    </row>
    <row r="770" spans="1:13" s="17" customFormat="1" ht="17.25" customHeight="1" x14ac:dyDescent="0.2">
      <c r="A770" s="10">
        <v>760</v>
      </c>
      <c r="B770" s="11" t="s">
        <v>13</v>
      </c>
      <c r="C770" s="12" t="s">
        <v>1587</v>
      </c>
      <c r="D770" s="12" t="s">
        <v>1591</v>
      </c>
      <c r="E770" s="46">
        <v>38591353</v>
      </c>
      <c r="F770" s="11" t="s">
        <v>1592</v>
      </c>
      <c r="G770" s="13">
        <v>200</v>
      </c>
      <c r="H770" s="14">
        <v>198</v>
      </c>
      <c r="I770" s="33">
        <v>0.19204545454545455</v>
      </c>
      <c r="J770" s="20">
        <v>0.40909090909090912</v>
      </c>
      <c r="M770" s="18"/>
    </row>
    <row r="771" spans="1:13" s="17" customFormat="1" ht="17.25" customHeight="1" x14ac:dyDescent="0.2">
      <c r="A771" s="10">
        <v>761</v>
      </c>
      <c r="B771" s="11" t="s">
        <v>13</v>
      </c>
      <c r="C771" s="12" t="s">
        <v>1587</v>
      </c>
      <c r="D771" s="12" t="s">
        <v>1593</v>
      </c>
      <c r="E771" s="46">
        <v>38591355</v>
      </c>
      <c r="F771" s="11" t="s">
        <v>1594</v>
      </c>
      <c r="G771" s="13">
        <v>50</v>
      </c>
      <c r="H771" s="14">
        <v>48</v>
      </c>
      <c r="I771" s="33">
        <v>0.33333333333333337</v>
      </c>
      <c r="J771" s="20">
        <v>0.4375</v>
      </c>
      <c r="M771" s="18"/>
    </row>
    <row r="772" spans="1:13" s="17" customFormat="1" ht="17.25" customHeight="1" x14ac:dyDescent="0.2">
      <c r="A772" s="10">
        <v>762</v>
      </c>
      <c r="B772" s="11" t="s">
        <v>13</v>
      </c>
      <c r="C772" s="12" t="s">
        <v>1587</v>
      </c>
      <c r="D772" s="12" t="s">
        <v>1595</v>
      </c>
      <c r="E772" s="46">
        <v>38591351</v>
      </c>
      <c r="F772" s="11" t="s">
        <v>1596</v>
      </c>
      <c r="G772" s="13">
        <v>150</v>
      </c>
      <c r="H772" s="14">
        <v>122</v>
      </c>
      <c r="I772" s="33">
        <v>0.47125683060109286</v>
      </c>
      <c r="J772" s="20">
        <v>0</v>
      </c>
      <c r="M772" s="18"/>
    </row>
    <row r="773" spans="1:13" s="17" customFormat="1" ht="17.25" customHeight="1" x14ac:dyDescent="0.2">
      <c r="A773" s="10">
        <v>763</v>
      </c>
      <c r="B773" s="11" t="s">
        <v>13</v>
      </c>
      <c r="C773" s="12" t="s">
        <v>1587</v>
      </c>
      <c r="D773" s="12" t="s">
        <v>1597</v>
      </c>
      <c r="E773" s="46">
        <v>38591321</v>
      </c>
      <c r="F773" s="11" t="s">
        <v>1598</v>
      </c>
      <c r="G773" s="13">
        <v>300</v>
      </c>
      <c r="H773" s="14">
        <v>108</v>
      </c>
      <c r="I773" s="33">
        <v>0.57234567901234568</v>
      </c>
      <c r="J773" s="20">
        <v>0.6</v>
      </c>
      <c r="M773" s="18"/>
    </row>
    <row r="774" spans="1:13" s="17" customFormat="1" ht="17.25" customHeight="1" x14ac:dyDescent="0.2">
      <c r="A774" s="10">
        <v>764</v>
      </c>
      <c r="B774" s="11" t="s">
        <v>13</v>
      </c>
      <c r="C774" s="12" t="s">
        <v>1587</v>
      </c>
      <c r="D774" s="12" t="s">
        <v>1599</v>
      </c>
      <c r="E774" s="46">
        <v>38591339</v>
      </c>
      <c r="F774" s="11" t="s">
        <v>1600</v>
      </c>
      <c r="G774" s="13">
        <v>50</v>
      </c>
      <c r="H774" s="14">
        <v>43</v>
      </c>
      <c r="I774" s="20">
        <v>4.27906976744186E-2</v>
      </c>
      <c r="J774" s="20">
        <v>0</v>
      </c>
      <c r="M774" s="18"/>
    </row>
    <row r="775" spans="1:13" s="17" customFormat="1" ht="17.25" customHeight="1" x14ac:dyDescent="0.2">
      <c r="A775" s="10">
        <v>765</v>
      </c>
      <c r="B775" s="11" t="s">
        <v>13</v>
      </c>
      <c r="C775" s="12" t="s">
        <v>1587</v>
      </c>
      <c r="D775" s="12" t="s">
        <v>1601</v>
      </c>
      <c r="E775" s="46">
        <v>38591327</v>
      </c>
      <c r="F775" s="11" t="s">
        <v>1602</v>
      </c>
      <c r="G775" s="13">
        <v>100</v>
      </c>
      <c r="H775" s="14">
        <v>91</v>
      </c>
      <c r="I775" s="33">
        <v>0.24175824175824176</v>
      </c>
      <c r="J775" s="20">
        <v>0</v>
      </c>
      <c r="M775" s="18"/>
    </row>
    <row r="776" spans="1:13" s="17" customFormat="1" ht="17.25" customHeight="1" x14ac:dyDescent="0.2">
      <c r="A776" s="10">
        <v>766</v>
      </c>
      <c r="B776" s="11" t="s">
        <v>13</v>
      </c>
      <c r="C776" s="12" t="s">
        <v>1587</v>
      </c>
      <c r="D776" s="12" t="s">
        <v>1603</v>
      </c>
      <c r="E776" s="46">
        <v>38591340</v>
      </c>
      <c r="F776" s="11" t="s">
        <v>684</v>
      </c>
      <c r="G776" s="13">
        <v>100</v>
      </c>
      <c r="H776" s="14">
        <v>91</v>
      </c>
      <c r="I776" s="33">
        <v>0.25549450549450547</v>
      </c>
      <c r="J776" s="20">
        <v>0</v>
      </c>
      <c r="M776" s="18"/>
    </row>
    <row r="777" spans="1:13" s="17" customFormat="1" ht="17.25" customHeight="1" x14ac:dyDescent="0.2">
      <c r="A777" s="10">
        <v>767</v>
      </c>
      <c r="B777" s="11" t="s">
        <v>13</v>
      </c>
      <c r="C777" s="12" t="s">
        <v>1587</v>
      </c>
      <c r="D777" s="12" t="s">
        <v>1604</v>
      </c>
      <c r="E777" s="46">
        <v>38591347</v>
      </c>
      <c r="F777" s="11" t="s">
        <v>1605</v>
      </c>
      <c r="G777" s="13">
        <v>150</v>
      </c>
      <c r="H777" s="14">
        <v>139</v>
      </c>
      <c r="I777" s="33">
        <v>0.18666666666666668</v>
      </c>
      <c r="J777" s="20">
        <v>0.1366906474820144</v>
      </c>
      <c r="M777" s="18"/>
    </row>
    <row r="778" spans="1:13" s="17" customFormat="1" ht="17.25" customHeight="1" x14ac:dyDescent="0.2">
      <c r="A778" s="10">
        <v>768</v>
      </c>
      <c r="B778" s="11" t="s">
        <v>13</v>
      </c>
      <c r="C778" s="12" t="s">
        <v>1587</v>
      </c>
      <c r="D778" s="12" t="s">
        <v>1606</v>
      </c>
      <c r="E778" s="46">
        <v>38591335</v>
      </c>
      <c r="F778" s="11" t="s">
        <v>1607</v>
      </c>
      <c r="G778" s="13">
        <v>100</v>
      </c>
      <c r="H778" s="14">
        <v>88</v>
      </c>
      <c r="I778" s="20">
        <v>2.1136363636363599E-2</v>
      </c>
      <c r="J778" s="20">
        <v>0</v>
      </c>
      <c r="M778" s="18"/>
    </row>
    <row r="779" spans="1:13" s="17" customFormat="1" ht="17.25" customHeight="1" x14ac:dyDescent="0.2">
      <c r="A779" s="10">
        <v>769</v>
      </c>
      <c r="B779" s="11" t="s">
        <v>13</v>
      </c>
      <c r="C779" s="12" t="s">
        <v>1587</v>
      </c>
      <c r="D779" s="12" t="s">
        <v>1608</v>
      </c>
      <c r="E779" s="46">
        <v>38591373</v>
      </c>
      <c r="F779" s="11" t="s">
        <v>1609</v>
      </c>
      <c r="G779" s="13">
        <v>304</v>
      </c>
      <c r="H779" s="14">
        <v>265</v>
      </c>
      <c r="I779" s="33">
        <v>0.19321002979145979</v>
      </c>
      <c r="J779" s="20">
        <v>0</v>
      </c>
      <c r="M779" s="18"/>
    </row>
    <row r="780" spans="1:13" s="17" customFormat="1" ht="17.25" customHeight="1" x14ac:dyDescent="0.2">
      <c r="A780" s="10">
        <v>770</v>
      </c>
      <c r="B780" s="11" t="s">
        <v>13</v>
      </c>
      <c r="C780" s="12" t="s">
        <v>1587</v>
      </c>
      <c r="D780" s="12" t="s">
        <v>1610</v>
      </c>
      <c r="E780" s="46">
        <v>3859131</v>
      </c>
      <c r="F780" s="11" t="s">
        <v>1611</v>
      </c>
      <c r="G780" s="13">
        <v>512</v>
      </c>
      <c r="H780" s="14">
        <v>413</v>
      </c>
      <c r="I780" s="33">
        <v>0.43156968825665865</v>
      </c>
      <c r="J780" s="20">
        <v>0.59806295399515752</v>
      </c>
      <c r="M780" s="18"/>
    </row>
    <row r="781" spans="1:13" s="17" customFormat="1" ht="17.25" customHeight="1" x14ac:dyDescent="0.2">
      <c r="A781" s="10">
        <v>771</v>
      </c>
      <c r="B781" s="11" t="s">
        <v>13</v>
      </c>
      <c r="C781" s="12" t="s">
        <v>1587</v>
      </c>
      <c r="D781" s="12" t="s">
        <v>1612</v>
      </c>
      <c r="E781" s="46">
        <v>3859125</v>
      </c>
      <c r="F781" s="11" t="s">
        <v>1613</v>
      </c>
      <c r="G781" s="13">
        <v>648</v>
      </c>
      <c r="H781" s="14">
        <v>579</v>
      </c>
      <c r="I781" s="33">
        <v>0.53582613701784654</v>
      </c>
      <c r="J781" s="20">
        <v>0.19343696027633853</v>
      </c>
      <c r="M781" s="18"/>
    </row>
    <row r="782" spans="1:13" s="17" customFormat="1" ht="17.25" customHeight="1" x14ac:dyDescent="0.2">
      <c r="A782" s="10">
        <v>772</v>
      </c>
      <c r="B782" s="11" t="s">
        <v>13</v>
      </c>
      <c r="C782" s="12" t="s">
        <v>1587</v>
      </c>
      <c r="D782" s="12" t="s">
        <v>1614</v>
      </c>
      <c r="E782" s="46">
        <v>38591313</v>
      </c>
      <c r="F782" s="11" t="s">
        <v>1615</v>
      </c>
      <c r="G782" s="13">
        <v>192</v>
      </c>
      <c r="H782" s="14">
        <v>180</v>
      </c>
      <c r="I782" s="33">
        <v>0.47305286111111117</v>
      </c>
      <c r="J782" s="20">
        <v>0.1277777777777778</v>
      </c>
      <c r="M782" s="18"/>
    </row>
    <row r="783" spans="1:13" s="17" customFormat="1" ht="17.25" customHeight="1" x14ac:dyDescent="0.2">
      <c r="A783" s="10">
        <v>773</v>
      </c>
      <c r="B783" s="11" t="s">
        <v>13</v>
      </c>
      <c r="C783" s="12" t="s">
        <v>1587</v>
      </c>
      <c r="D783" s="12" t="s">
        <v>1616</v>
      </c>
      <c r="E783" s="46">
        <v>38591334</v>
      </c>
      <c r="F783" s="11" t="s">
        <v>1196</v>
      </c>
      <c r="G783" s="13">
        <v>50</v>
      </c>
      <c r="H783" s="14">
        <v>42</v>
      </c>
      <c r="I783" s="33">
        <v>0.28047619047619049</v>
      </c>
      <c r="J783" s="20">
        <v>0</v>
      </c>
      <c r="M783" s="18"/>
    </row>
    <row r="784" spans="1:13" s="17" customFormat="1" ht="17.25" customHeight="1" x14ac:dyDescent="0.2">
      <c r="A784" s="10">
        <v>774</v>
      </c>
      <c r="B784" s="11" t="s">
        <v>13</v>
      </c>
      <c r="C784" s="12" t="s">
        <v>1587</v>
      </c>
      <c r="D784" s="12" t="s">
        <v>1617</v>
      </c>
      <c r="E784" s="46">
        <v>38591345</v>
      </c>
      <c r="F784" s="11" t="s">
        <v>1618</v>
      </c>
      <c r="G784" s="13">
        <v>50</v>
      </c>
      <c r="H784" s="14">
        <v>38</v>
      </c>
      <c r="I784" s="20">
        <v>4.2105263157894701E-2</v>
      </c>
      <c r="J784" s="20">
        <v>0</v>
      </c>
      <c r="M784" s="18"/>
    </row>
    <row r="785" spans="1:13" s="17" customFormat="1" ht="17.25" customHeight="1" x14ac:dyDescent="0.2">
      <c r="A785" s="10">
        <v>775</v>
      </c>
      <c r="B785" s="11" t="s">
        <v>13</v>
      </c>
      <c r="C785" s="12" t="s">
        <v>1587</v>
      </c>
      <c r="D785" s="12" t="s">
        <v>1619</v>
      </c>
      <c r="E785" s="46">
        <v>38591350</v>
      </c>
      <c r="F785" s="11" t="s">
        <v>1620</v>
      </c>
      <c r="G785" s="13">
        <v>50</v>
      </c>
      <c r="H785" s="14">
        <v>50</v>
      </c>
      <c r="I785" s="20">
        <v>3.7600000000000001E-2</v>
      </c>
      <c r="J785" s="20">
        <v>0</v>
      </c>
      <c r="M785" s="18"/>
    </row>
    <row r="786" spans="1:13" s="17" customFormat="1" ht="17.25" customHeight="1" x14ac:dyDescent="0.2">
      <c r="A786" s="10">
        <v>776</v>
      </c>
      <c r="B786" s="11" t="s">
        <v>13</v>
      </c>
      <c r="C786" s="12" t="s">
        <v>1587</v>
      </c>
      <c r="D786" s="12" t="s">
        <v>1621</v>
      </c>
      <c r="E786" s="46">
        <v>38591337</v>
      </c>
      <c r="F786" s="11" t="s">
        <v>1622</v>
      </c>
      <c r="G786" s="13">
        <v>150</v>
      </c>
      <c r="H786" s="14">
        <v>88</v>
      </c>
      <c r="I786" s="33">
        <v>0.46363636363636362</v>
      </c>
      <c r="J786" s="20">
        <v>0</v>
      </c>
      <c r="M786" s="18"/>
    </row>
    <row r="787" spans="1:13" s="17" customFormat="1" ht="17.25" customHeight="1" x14ac:dyDescent="0.2">
      <c r="A787" s="10">
        <v>777</v>
      </c>
      <c r="B787" s="11" t="s">
        <v>13</v>
      </c>
      <c r="C787" s="12" t="s">
        <v>1587</v>
      </c>
      <c r="D787" s="12" t="s">
        <v>1623</v>
      </c>
      <c r="E787" s="46">
        <v>38591333</v>
      </c>
      <c r="F787" s="11" t="s">
        <v>1033</v>
      </c>
      <c r="G787" s="13">
        <v>100</v>
      </c>
      <c r="H787" s="14">
        <v>92</v>
      </c>
      <c r="I787" s="33">
        <v>0.44</v>
      </c>
      <c r="J787" s="20">
        <v>0</v>
      </c>
      <c r="M787" s="18"/>
    </row>
    <row r="788" spans="1:13" s="17" customFormat="1" ht="17.25" customHeight="1" x14ac:dyDescent="0.2">
      <c r="A788" s="10">
        <v>778</v>
      </c>
      <c r="B788" s="11" t="s">
        <v>13</v>
      </c>
      <c r="C788" s="12" t="s">
        <v>1587</v>
      </c>
      <c r="D788" s="12" t="s">
        <v>1624</v>
      </c>
      <c r="E788" s="46">
        <v>38591330</v>
      </c>
      <c r="F788" s="11" t="s">
        <v>1625</v>
      </c>
      <c r="G788" s="13">
        <v>100</v>
      </c>
      <c r="H788" s="14">
        <v>86</v>
      </c>
      <c r="I788" s="33">
        <v>0.23279069767441862</v>
      </c>
      <c r="J788" s="20">
        <v>0</v>
      </c>
      <c r="M788" s="18"/>
    </row>
    <row r="789" spans="1:13" s="17" customFormat="1" ht="17.25" customHeight="1" x14ac:dyDescent="0.2">
      <c r="A789" s="10">
        <v>779</v>
      </c>
      <c r="B789" s="11" t="s">
        <v>13</v>
      </c>
      <c r="C789" s="12" t="s">
        <v>1587</v>
      </c>
      <c r="D789" s="12" t="s">
        <v>1626</v>
      </c>
      <c r="E789" s="50">
        <v>385912</v>
      </c>
      <c r="F789" s="11" t="s">
        <v>1627</v>
      </c>
      <c r="G789" s="13">
        <v>3872</v>
      </c>
      <c r="H789" s="14">
        <v>3375</v>
      </c>
      <c r="I789" s="33">
        <v>0.1991862565044383</v>
      </c>
      <c r="J789" s="20">
        <v>0.5623703703703703</v>
      </c>
      <c r="M789" s="18"/>
    </row>
    <row r="790" spans="1:13" s="17" customFormat="1" ht="17.25" customHeight="1" x14ac:dyDescent="0.2">
      <c r="A790" s="10">
        <v>780</v>
      </c>
      <c r="B790" s="11" t="s">
        <v>13</v>
      </c>
      <c r="C790" s="12" t="s">
        <v>1587</v>
      </c>
      <c r="D790" s="12" t="s">
        <v>1628</v>
      </c>
      <c r="E790" s="50" t="s">
        <v>1629</v>
      </c>
      <c r="F790" s="11" t="s">
        <v>1630</v>
      </c>
      <c r="G790" s="13">
        <v>992</v>
      </c>
      <c r="H790" s="14">
        <v>856</v>
      </c>
      <c r="I790" s="33">
        <v>0.15452945997889658</v>
      </c>
      <c r="J790" s="20">
        <v>8.9953271028037379E-2</v>
      </c>
      <c r="M790" s="18"/>
    </row>
    <row r="791" spans="1:13" s="17" customFormat="1" ht="17.25" customHeight="1" x14ac:dyDescent="0.2">
      <c r="A791" s="10">
        <v>781</v>
      </c>
      <c r="B791" s="11" t="s">
        <v>13</v>
      </c>
      <c r="C791" s="12" t="s">
        <v>1587</v>
      </c>
      <c r="D791" s="12" t="s">
        <v>1631</v>
      </c>
      <c r="E791" s="50" t="s">
        <v>1632</v>
      </c>
      <c r="F791" s="11" t="s">
        <v>1633</v>
      </c>
      <c r="G791" s="13">
        <v>352</v>
      </c>
      <c r="H791" s="14">
        <v>251</v>
      </c>
      <c r="I791" s="33">
        <v>0.27418734154291924</v>
      </c>
      <c r="J791" s="20">
        <v>0</v>
      </c>
      <c r="M791" s="18"/>
    </row>
    <row r="792" spans="1:13" s="17" customFormat="1" ht="17.25" customHeight="1" x14ac:dyDescent="0.2">
      <c r="A792" s="10">
        <v>782</v>
      </c>
      <c r="B792" s="11" t="s">
        <v>13</v>
      </c>
      <c r="C792" s="12" t="s">
        <v>1634</v>
      </c>
      <c r="D792" s="12" t="s">
        <v>1635</v>
      </c>
      <c r="E792" s="46">
        <v>385972</v>
      </c>
      <c r="F792" s="11" t="s">
        <v>1636</v>
      </c>
      <c r="G792" s="13">
        <v>1536</v>
      </c>
      <c r="H792" s="14">
        <v>1418</v>
      </c>
      <c r="I792" s="33">
        <v>0.30229636812411848</v>
      </c>
      <c r="J792" s="20">
        <v>0.44922425952045136</v>
      </c>
      <c r="M792" s="18"/>
    </row>
    <row r="793" spans="1:13" s="17" customFormat="1" ht="17.25" customHeight="1" x14ac:dyDescent="0.2">
      <c r="A793" s="10">
        <v>783</v>
      </c>
      <c r="B793" s="11" t="s">
        <v>13</v>
      </c>
      <c r="C793" s="12" t="s">
        <v>1634</v>
      </c>
      <c r="D793" s="12" t="s">
        <v>1637</v>
      </c>
      <c r="E793" s="46">
        <v>3859723</v>
      </c>
      <c r="F793" s="11" t="s">
        <v>1638</v>
      </c>
      <c r="G793" s="13">
        <v>464</v>
      </c>
      <c r="H793" s="14">
        <v>364</v>
      </c>
      <c r="I793" s="33">
        <v>0.23691502463054187</v>
      </c>
      <c r="J793" s="20">
        <v>7.9670329670329665E-2</v>
      </c>
      <c r="M793" s="18"/>
    </row>
    <row r="794" spans="1:13" s="17" customFormat="1" ht="17.25" customHeight="1" x14ac:dyDescent="0.2">
      <c r="A794" s="10">
        <v>784</v>
      </c>
      <c r="B794" s="11" t="s">
        <v>13</v>
      </c>
      <c r="C794" s="12" t="s">
        <v>1634</v>
      </c>
      <c r="D794" s="12" t="s">
        <v>1639</v>
      </c>
      <c r="E794" s="46">
        <v>3859725</v>
      </c>
      <c r="F794" s="11" t="s">
        <v>1071</v>
      </c>
      <c r="G794" s="23">
        <v>144</v>
      </c>
      <c r="H794" s="14">
        <v>114</v>
      </c>
      <c r="I794" s="33">
        <v>8.4795321637426896E-2</v>
      </c>
      <c r="J794" s="20">
        <v>0</v>
      </c>
      <c r="M794" s="18"/>
    </row>
    <row r="795" spans="1:13" s="17" customFormat="1" ht="17.25" customHeight="1" x14ac:dyDescent="0.2">
      <c r="A795" s="10">
        <v>785</v>
      </c>
      <c r="B795" s="11" t="s">
        <v>13</v>
      </c>
      <c r="C795" s="12" t="s">
        <v>1634</v>
      </c>
      <c r="D795" s="12" t="s">
        <v>1640</v>
      </c>
      <c r="E795" s="46">
        <v>3859724</v>
      </c>
      <c r="F795" s="11" t="s">
        <v>1641</v>
      </c>
      <c r="G795" s="23">
        <v>288</v>
      </c>
      <c r="H795" s="14">
        <v>242</v>
      </c>
      <c r="I795" s="33">
        <v>0.4045138888888889</v>
      </c>
      <c r="J795" s="20">
        <v>0.18595041322314049</v>
      </c>
      <c r="M795" s="18"/>
    </row>
    <row r="796" spans="1:13" s="17" customFormat="1" ht="17.25" customHeight="1" x14ac:dyDescent="0.2">
      <c r="A796" s="10">
        <v>786</v>
      </c>
      <c r="B796" s="11" t="s">
        <v>13</v>
      </c>
      <c r="C796" s="12" t="s">
        <v>1634</v>
      </c>
      <c r="D796" s="12" t="s">
        <v>1642</v>
      </c>
      <c r="E796" s="46">
        <v>3859727</v>
      </c>
      <c r="F796" s="11" t="s">
        <v>1643</v>
      </c>
      <c r="G796" s="23">
        <v>96</v>
      </c>
      <c r="H796" s="14">
        <v>68</v>
      </c>
      <c r="I796" s="33">
        <v>0.47718382352941174</v>
      </c>
      <c r="J796" s="20">
        <v>0</v>
      </c>
      <c r="M796" s="18"/>
    </row>
    <row r="797" spans="1:13" s="17" customFormat="1" ht="17.25" customHeight="1" x14ac:dyDescent="0.2">
      <c r="A797" s="10">
        <v>787</v>
      </c>
      <c r="B797" s="11" t="s">
        <v>13</v>
      </c>
      <c r="C797" s="12" t="s">
        <v>1644</v>
      </c>
      <c r="D797" s="12" t="s">
        <v>1645</v>
      </c>
      <c r="E797" s="46">
        <v>3853420</v>
      </c>
      <c r="F797" s="11" t="s">
        <v>1646</v>
      </c>
      <c r="G797" s="23">
        <v>2448</v>
      </c>
      <c r="H797" s="23">
        <v>2011</v>
      </c>
      <c r="I797" s="33">
        <v>0.24509275780592366</v>
      </c>
      <c r="J797" s="20">
        <v>0.22128294380905023</v>
      </c>
      <c r="M797" s="18"/>
    </row>
    <row r="798" spans="1:13" s="17" customFormat="1" ht="17.25" customHeight="1" x14ac:dyDescent="0.2">
      <c r="A798" s="10">
        <v>788</v>
      </c>
      <c r="B798" s="11" t="s">
        <v>13</v>
      </c>
      <c r="C798" s="12" t="s">
        <v>1644</v>
      </c>
      <c r="D798" s="12" t="s">
        <v>1647</v>
      </c>
      <c r="E798" s="46">
        <v>3853427</v>
      </c>
      <c r="F798" s="11" t="s">
        <v>1648</v>
      </c>
      <c r="G798" s="13">
        <v>384</v>
      </c>
      <c r="H798" s="14">
        <v>375</v>
      </c>
      <c r="I798" s="33">
        <v>0.11684722222222221</v>
      </c>
      <c r="J798" s="20">
        <v>0.40266666666666667</v>
      </c>
      <c r="M798" s="18"/>
    </row>
    <row r="799" spans="1:13" s="17" customFormat="1" ht="17.25" customHeight="1" x14ac:dyDescent="0.2">
      <c r="A799" s="10">
        <v>789</v>
      </c>
      <c r="B799" s="11" t="s">
        <v>13</v>
      </c>
      <c r="C799" s="12" t="s">
        <v>1644</v>
      </c>
      <c r="D799" s="12" t="s">
        <v>1649</v>
      </c>
      <c r="E799" s="46">
        <v>3853424</v>
      </c>
      <c r="F799" s="11" t="s">
        <v>1650</v>
      </c>
      <c r="G799" s="23">
        <v>168</v>
      </c>
      <c r="H799" s="14">
        <v>118</v>
      </c>
      <c r="I799" s="20">
        <v>0</v>
      </c>
      <c r="J799" s="20">
        <v>0.2288135593220339</v>
      </c>
      <c r="M799" s="18"/>
    </row>
    <row r="800" spans="1:13" s="17" customFormat="1" ht="17.25" customHeight="1" x14ac:dyDescent="0.2">
      <c r="A800" s="10">
        <v>790</v>
      </c>
      <c r="B800" s="11" t="s">
        <v>13</v>
      </c>
      <c r="C800" s="12" t="s">
        <v>1644</v>
      </c>
      <c r="D800" s="12" t="s">
        <v>1651</v>
      </c>
      <c r="E800" s="46">
        <v>3853425</v>
      </c>
      <c r="F800" s="11" t="s">
        <v>1652</v>
      </c>
      <c r="G800" s="23">
        <v>201</v>
      </c>
      <c r="H800" s="14">
        <v>72</v>
      </c>
      <c r="I800" s="20">
        <v>0</v>
      </c>
      <c r="J800" s="20">
        <v>0.21722222222222223</v>
      </c>
      <c r="M800" s="18"/>
    </row>
    <row r="801" spans="1:13" s="17" customFormat="1" ht="17.25" customHeight="1" x14ac:dyDescent="0.2">
      <c r="A801" s="10">
        <v>791</v>
      </c>
      <c r="B801" s="11" t="s">
        <v>13</v>
      </c>
      <c r="C801" s="12" t="s">
        <v>1644</v>
      </c>
      <c r="D801" s="12" t="s">
        <v>1653</v>
      </c>
      <c r="E801" s="46">
        <v>3853426</v>
      </c>
      <c r="F801" s="11" t="s">
        <v>1654</v>
      </c>
      <c r="G801" s="23">
        <v>104</v>
      </c>
      <c r="H801" s="14">
        <v>35</v>
      </c>
      <c r="I801" s="20">
        <v>0</v>
      </c>
      <c r="J801" s="20">
        <v>0</v>
      </c>
      <c r="M801" s="18"/>
    </row>
    <row r="802" spans="1:13" s="17" customFormat="1" ht="17.25" customHeight="1" x14ac:dyDescent="0.2">
      <c r="A802" s="10">
        <v>792</v>
      </c>
      <c r="B802" s="11" t="s">
        <v>13</v>
      </c>
      <c r="C802" s="12" t="s">
        <v>1644</v>
      </c>
      <c r="D802" s="12" t="s">
        <v>1624</v>
      </c>
      <c r="E802" s="46">
        <v>3853430</v>
      </c>
      <c r="F802" s="11" t="s">
        <v>1655</v>
      </c>
      <c r="G802" s="23">
        <v>88</v>
      </c>
      <c r="H802" s="14">
        <v>38</v>
      </c>
      <c r="I802" s="20">
        <v>0</v>
      </c>
      <c r="J802" s="20">
        <v>0.12</v>
      </c>
      <c r="M802" s="18"/>
    </row>
    <row r="803" spans="1:13" s="17" customFormat="1" ht="17.25" customHeight="1" x14ac:dyDescent="0.2">
      <c r="A803" s="10">
        <v>793</v>
      </c>
      <c r="B803" s="11" t="s">
        <v>13</v>
      </c>
      <c r="C803" s="12" t="s">
        <v>1644</v>
      </c>
      <c r="D803" s="12" t="s">
        <v>1656</v>
      </c>
      <c r="E803" s="46">
        <v>3853431</v>
      </c>
      <c r="F803" s="11" t="s">
        <v>1657</v>
      </c>
      <c r="G803" s="23">
        <v>360</v>
      </c>
      <c r="H803" s="14">
        <v>269</v>
      </c>
      <c r="I803" s="33">
        <v>0.33131970260223043</v>
      </c>
      <c r="J803" s="20">
        <v>0.2178066914498141</v>
      </c>
      <c r="M803" s="18"/>
    </row>
    <row r="804" spans="1:13" s="17" customFormat="1" ht="17.25" customHeight="1" x14ac:dyDescent="0.2">
      <c r="A804" s="10">
        <v>794</v>
      </c>
      <c r="B804" s="11" t="s">
        <v>13</v>
      </c>
      <c r="C804" s="12" t="s">
        <v>1644</v>
      </c>
      <c r="D804" s="12" t="s">
        <v>1658</v>
      </c>
      <c r="E804" s="46">
        <v>3853432</v>
      </c>
      <c r="F804" s="11" t="s">
        <v>1659</v>
      </c>
      <c r="G804" s="23">
        <v>256</v>
      </c>
      <c r="H804" s="14">
        <v>139</v>
      </c>
      <c r="I804" s="20">
        <v>0</v>
      </c>
      <c r="J804" s="20">
        <v>0.45323741007194246</v>
      </c>
      <c r="M804" s="18"/>
    </row>
    <row r="805" spans="1:13" s="17" customFormat="1" ht="17.25" customHeight="1" x14ac:dyDescent="0.2">
      <c r="A805" s="10">
        <v>795</v>
      </c>
      <c r="B805" s="11" t="s">
        <v>13</v>
      </c>
      <c r="C805" s="12" t="s">
        <v>1644</v>
      </c>
      <c r="D805" s="12" t="s">
        <v>1660</v>
      </c>
      <c r="E805" s="46">
        <v>3853433</v>
      </c>
      <c r="F805" s="11" t="s">
        <v>1661</v>
      </c>
      <c r="G805" s="23">
        <v>120</v>
      </c>
      <c r="H805" s="14">
        <v>76</v>
      </c>
      <c r="I805" s="20">
        <v>0</v>
      </c>
      <c r="J805" s="20">
        <v>0.4210526315789474</v>
      </c>
      <c r="M805" s="18"/>
    </row>
    <row r="806" spans="1:13" s="17" customFormat="1" ht="17.25" customHeight="1" x14ac:dyDescent="0.2">
      <c r="A806" s="10">
        <v>796</v>
      </c>
      <c r="B806" s="11" t="s">
        <v>13</v>
      </c>
      <c r="C806" s="12" t="s">
        <v>1644</v>
      </c>
      <c r="D806" s="12" t="s">
        <v>1662</v>
      </c>
      <c r="E806" s="46">
        <v>3853434</v>
      </c>
      <c r="F806" s="11" t="s">
        <v>1663</v>
      </c>
      <c r="G806" s="23">
        <v>120</v>
      </c>
      <c r="H806" s="14">
        <v>56</v>
      </c>
      <c r="I806" s="20">
        <v>0</v>
      </c>
      <c r="J806" s="20">
        <v>0.23571428571428574</v>
      </c>
      <c r="M806" s="18"/>
    </row>
    <row r="807" spans="1:13" s="17" customFormat="1" ht="17.25" customHeight="1" x14ac:dyDescent="0.2">
      <c r="A807" s="10">
        <v>797</v>
      </c>
      <c r="B807" s="11" t="s">
        <v>13</v>
      </c>
      <c r="C807" s="12" t="s">
        <v>1644</v>
      </c>
      <c r="D807" s="12" t="s">
        <v>1664</v>
      </c>
      <c r="E807" s="46">
        <v>38534352</v>
      </c>
      <c r="F807" s="11" t="s">
        <v>300</v>
      </c>
      <c r="G807" s="23">
        <v>144</v>
      </c>
      <c r="H807" s="14">
        <v>123</v>
      </c>
      <c r="I807" s="20">
        <v>0</v>
      </c>
      <c r="J807" s="20">
        <v>0.22764227642276422</v>
      </c>
      <c r="M807" s="18"/>
    </row>
    <row r="808" spans="1:13" s="17" customFormat="1" ht="17.25" customHeight="1" x14ac:dyDescent="0.2">
      <c r="A808" s="10">
        <v>798</v>
      </c>
      <c r="B808" s="11" t="s">
        <v>13</v>
      </c>
      <c r="C808" s="12" t="s">
        <v>1644</v>
      </c>
      <c r="D808" s="12" t="s">
        <v>1665</v>
      </c>
      <c r="E808" s="46">
        <v>38534354</v>
      </c>
      <c r="F808" s="11" t="s">
        <v>1666</v>
      </c>
      <c r="G808" s="23">
        <v>224</v>
      </c>
      <c r="H808" s="14">
        <v>132</v>
      </c>
      <c r="I808" s="20">
        <v>0</v>
      </c>
      <c r="J808" s="20">
        <v>0.22833333333333333</v>
      </c>
      <c r="M808" s="18"/>
    </row>
    <row r="809" spans="1:13" s="17" customFormat="1" ht="17.25" customHeight="1" x14ac:dyDescent="0.2">
      <c r="A809" s="10">
        <v>799</v>
      </c>
      <c r="B809" s="11" t="s">
        <v>13</v>
      </c>
      <c r="C809" s="12" t="s">
        <v>1644</v>
      </c>
      <c r="D809" s="12" t="s">
        <v>1667</v>
      </c>
      <c r="E809" s="46">
        <v>38534363</v>
      </c>
      <c r="F809" s="11" t="s">
        <v>1668</v>
      </c>
      <c r="G809" s="23">
        <v>72</v>
      </c>
      <c r="H809" s="14">
        <v>50</v>
      </c>
      <c r="I809" s="20">
        <v>0</v>
      </c>
      <c r="J809" s="20">
        <v>0.38</v>
      </c>
      <c r="M809" s="18"/>
    </row>
    <row r="810" spans="1:13" s="17" customFormat="1" ht="17.25" customHeight="1" x14ac:dyDescent="0.2">
      <c r="A810" s="10">
        <v>800</v>
      </c>
      <c r="B810" s="11" t="s">
        <v>13</v>
      </c>
      <c r="C810" s="12" t="s">
        <v>1644</v>
      </c>
      <c r="D810" s="12" t="s">
        <v>1669</v>
      </c>
      <c r="E810" s="46">
        <v>38534365</v>
      </c>
      <c r="F810" s="11" t="s">
        <v>1670</v>
      </c>
      <c r="G810" s="23">
        <v>88</v>
      </c>
      <c r="H810" s="14">
        <v>67</v>
      </c>
      <c r="I810" s="20">
        <v>0</v>
      </c>
      <c r="J810" s="20">
        <v>0.44776119402985076</v>
      </c>
      <c r="M810" s="18"/>
    </row>
    <row r="811" spans="1:13" s="17" customFormat="1" ht="17.25" customHeight="1" x14ac:dyDescent="0.2">
      <c r="A811" s="10">
        <v>801</v>
      </c>
      <c r="B811" s="11" t="s">
        <v>13</v>
      </c>
      <c r="C811" s="12" t="s">
        <v>1644</v>
      </c>
      <c r="D811" s="12" t="s">
        <v>1599</v>
      </c>
      <c r="E811" s="46">
        <v>38534367</v>
      </c>
      <c r="F811" s="11" t="s">
        <v>1671</v>
      </c>
      <c r="G811" s="23">
        <v>168</v>
      </c>
      <c r="H811" s="14">
        <v>146</v>
      </c>
      <c r="I811" s="20">
        <v>0</v>
      </c>
      <c r="J811" s="20">
        <v>0.26712328767123289</v>
      </c>
      <c r="M811" s="18"/>
    </row>
    <row r="812" spans="1:13" s="17" customFormat="1" ht="17.25" customHeight="1" x14ac:dyDescent="0.2">
      <c r="A812" s="10">
        <v>802</v>
      </c>
      <c r="B812" s="11" t="s">
        <v>13</v>
      </c>
      <c r="C812" s="12" t="s">
        <v>1644</v>
      </c>
      <c r="D812" s="12" t="s">
        <v>1672</v>
      </c>
      <c r="E812" s="46">
        <v>3853437</v>
      </c>
      <c r="F812" s="11" t="s">
        <v>1673</v>
      </c>
      <c r="G812" s="23">
        <v>96</v>
      </c>
      <c r="H812" s="14">
        <v>84</v>
      </c>
      <c r="I812" s="20">
        <v>0</v>
      </c>
      <c r="J812" s="20">
        <v>0.17785714285714285</v>
      </c>
      <c r="M812" s="18"/>
    </row>
    <row r="813" spans="1:13" s="17" customFormat="1" ht="17.25" customHeight="1" x14ac:dyDescent="0.2">
      <c r="A813" s="10">
        <v>803</v>
      </c>
      <c r="B813" s="11" t="s">
        <v>13</v>
      </c>
      <c r="C813" s="12" t="s">
        <v>1644</v>
      </c>
      <c r="D813" s="12" t="s">
        <v>1674</v>
      </c>
      <c r="E813" s="46">
        <v>3853438</v>
      </c>
      <c r="F813" s="11" t="s">
        <v>1675</v>
      </c>
      <c r="G813" s="23">
        <v>144</v>
      </c>
      <c r="H813" s="14">
        <v>80</v>
      </c>
      <c r="I813" s="20">
        <v>0</v>
      </c>
      <c r="J813" s="20">
        <v>0.20250000000000001</v>
      </c>
      <c r="M813" s="18"/>
    </row>
    <row r="814" spans="1:13" s="17" customFormat="1" ht="17.25" customHeight="1" x14ac:dyDescent="0.2">
      <c r="A814" s="10">
        <v>804</v>
      </c>
      <c r="B814" s="11" t="s">
        <v>13</v>
      </c>
      <c r="C814" s="12" t="s">
        <v>1644</v>
      </c>
      <c r="D814" s="12" t="s">
        <v>1676</v>
      </c>
      <c r="E814" s="46">
        <v>3853439</v>
      </c>
      <c r="F814" s="11" t="s">
        <v>1677</v>
      </c>
      <c r="G814" s="23">
        <v>216</v>
      </c>
      <c r="H814" s="14">
        <v>155</v>
      </c>
      <c r="I814" s="20">
        <v>0</v>
      </c>
      <c r="J814" s="20">
        <v>0.40645161290322585</v>
      </c>
      <c r="M814" s="18"/>
    </row>
    <row r="815" spans="1:13" s="17" customFormat="1" ht="17.25" customHeight="1" x14ac:dyDescent="0.2">
      <c r="A815" s="10">
        <v>805</v>
      </c>
      <c r="B815" s="11" t="s">
        <v>13</v>
      </c>
      <c r="C815" s="12" t="s">
        <v>1678</v>
      </c>
      <c r="D815" s="12" t="s">
        <v>1679</v>
      </c>
      <c r="E815" s="21">
        <v>385582</v>
      </c>
      <c r="F815" s="11" t="s">
        <v>1680</v>
      </c>
      <c r="G815" s="13">
        <v>1536</v>
      </c>
      <c r="H815" s="14">
        <v>1439</v>
      </c>
      <c r="I815" s="33">
        <v>0.39659702918693535</v>
      </c>
      <c r="J815" s="20">
        <v>0.34329395413481578</v>
      </c>
      <c r="M815" s="18"/>
    </row>
    <row r="816" spans="1:13" s="17" customFormat="1" ht="17.25" customHeight="1" x14ac:dyDescent="0.2">
      <c r="A816" s="10">
        <v>806</v>
      </c>
      <c r="B816" s="11" t="s">
        <v>13</v>
      </c>
      <c r="C816" s="12" t="s">
        <v>1678</v>
      </c>
      <c r="D816" s="12" t="s">
        <v>1681</v>
      </c>
      <c r="E816" s="21">
        <v>3855827</v>
      </c>
      <c r="F816" s="11" t="s">
        <v>1682</v>
      </c>
      <c r="G816" s="13">
        <v>256</v>
      </c>
      <c r="H816" s="14">
        <v>226</v>
      </c>
      <c r="I816" s="33">
        <v>0.22455752212389382</v>
      </c>
      <c r="J816" s="20">
        <v>0</v>
      </c>
      <c r="M816" s="18"/>
    </row>
    <row r="817" spans="1:13" s="17" customFormat="1" ht="17.25" customHeight="1" x14ac:dyDescent="0.2">
      <c r="A817" s="10">
        <v>807</v>
      </c>
      <c r="B817" s="11" t="s">
        <v>13</v>
      </c>
      <c r="C817" s="12" t="s">
        <v>1678</v>
      </c>
      <c r="D817" s="12" t="s">
        <v>1683</v>
      </c>
      <c r="E817" s="21">
        <v>3855829</v>
      </c>
      <c r="F817" s="11" t="s">
        <v>1684</v>
      </c>
      <c r="G817" s="13">
        <v>128</v>
      </c>
      <c r="H817" s="14">
        <v>76</v>
      </c>
      <c r="I817" s="33">
        <v>0.20045230263157895</v>
      </c>
      <c r="J817" s="20">
        <v>0</v>
      </c>
      <c r="M817" s="18"/>
    </row>
    <row r="818" spans="1:13" s="17" customFormat="1" ht="17.25" customHeight="1" x14ac:dyDescent="0.2">
      <c r="A818" s="10">
        <v>808</v>
      </c>
      <c r="B818" s="11" t="s">
        <v>13</v>
      </c>
      <c r="C818" s="12" t="s">
        <v>1678</v>
      </c>
      <c r="D818" s="12" t="s">
        <v>1685</v>
      </c>
      <c r="E818" s="21">
        <v>3855825</v>
      </c>
      <c r="F818" s="11" t="s">
        <v>1686</v>
      </c>
      <c r="G818" s="13">
        <v>256</v>
      </c>
      <c r="H818" s="14">
        <v>241</v>
      </c>
      <c r="I818" s="33">
        <v>0.35919670643153528</v>
      </c>
      <c r="J818" s="20">
        <v>0</v>
      </c>
      <c r="M818" s="18"/>
    </row>
    <row r="819" spans="1:13" s="17" customFormat="1" ht="17.25" customHeight="1" x14ac:dyDescent="0.2">
      <c r="A819" s="10">
        <v>809</v>
      </c>
      <c r="B819" s="11" t="s">
        <v>13</v>
      </c>
      <c r="C819" s="12" t="s">
        <v>1678</v>
      </c>
      <c r="D819" s="12" t="s">
        <v>1687</v>
      </c>
      <c r="E819" s="21">
        <v>3855826</v>
      </c>
      <c r="F819" s="11" t="s">
        <v>1688</v>
      </c>
      <c r="G819" s="13">
        <v>256</v>
      </c>
      <c r="H819" s="14">
        <v>250</v>
      </c>
      <c r="I819" s="33">
        <v>0.22621875</v>
      </c>
      <c r="J819" s="20">
        <v>0</v>
      </c>
      <c r="M819" s="18"/>
    </row>
    <row r="820" spans="1:13" s="17" customFormat="1" ht="17.25" customHeight="1" x14ac:dyDescent="0.2">
      <c r="A820" s="10">
        <v>810</v>
      </c>
      <c r="B820" s="11" t="s">
        <v>13</v>
      </c>
      <c r="C820" s="12" t="s">
        <v>1678</v>
      </c>
      <c r="D820" s="12" t="s">
        <v>1689</v>
      </c>
      <c r="E820" s="21">
        <v>3855821</v>
      </c>
      <c r="F820" s="11" t="s">
        <v>1690</v>
      </c>
      <c r="G820" s="13">
        <v>384</v>
      </c>
      <c r="H820" s="14">
        <v>363</v>
      </c>
      <c r="I820" s="33">
        <v>0.21579430670339764</v>
      </c>
      <c r="J820" s="20">
        <v>0</v>
      </c>
      <c r="M820" s="18"/>
    </row>
    <row r="821" spans="1:13" s="17" customFormat="1" ht="17.25" customHeight="1" x14ac:dyDescent="0.2">
      <c r="A821" s="10">
        <v>811</v>
      </c>
      <c r="B821" s="11" t="s">
        <v>13</v>
      </c>
      <c r="C821" s="12" t="s">
        <v>1678</v>
      </c>
      <c r="D821" s="12" t="s">
        <v>1691</v>
      </c>
      <c r="E821" s="21">
        <v>3855821</v>
      </c>
      <c r="F821" s="11" t="s">
        <v>1692</v>
      </c>
      <c r="G821" s="13">
        <v>128</v>
      </c>
      <c r="H821" s="14">
        <v>117</v>
      </c>
      <c r="I821" s="33">
        <v>0.30388621794871795</v>
      </c>
      <c r="J821" s="20">
        <v>0</v>
      </c>
      <c r="M821" s="18"/>
    </row>
    <row r="822" spans="1:13" s="17" customFormat="1" ht="17.25" customHeight="1" x14ac:dyDescent="0.2">
      <c r="A822" s="10">
        <v>812</v>
      </c>
      <c r="B822" s="11" t="s">
        <v>13</v>
      </c>
      <c r="C822" s="12" t="s">
        <v>1678</v>
      </c>
      <c r="D822" s="12" t="s">
        <v>1693</v>
      </c>
      <c r="E822" s="21">
        <v>3855824</v>
      </c>
      <c r="F822" s="11" t="s">
        <v>1694</v>
      </c>
      <c r="G822" s="13">
        <v>128</v>
      </c>
      <c r="H822" s="14">
        <v>128</v>
      </c>
      <c r="I822" s="33">
        <v>0.375</v>
      </c>
      <c r="J822" s="20">
        <v>0</v>
      </c>
      <c r="M822" s="18"/>
    </row>
    <row r="823" spans="1:13" s="17" customFormat="1" ht="17.25" customHeight="1" x14ac:dyDescent="0.2">
      <c r="A823" s="10">
        <v>813</v>
      </c>
      <c r="B823" s="11" t="s">
        <v>13</v>
      </c>
      <c r="C823" s="12" t="s">
        <v>1678</v>
      </c>
      <c r="D823" s="12" t="s">
        <v>1695</v>
      </c>
      <c r="E823" s="21">
        <v>3855829</v>
      </c>
      <c r="F823" s="11" t="s">
        <v>1696</v>
      </c>
      <c r="G823" s="13">
        <v>300</v>
      </c>
      <c r="H823" s="14">
        <v>269</v>
      </c>
      <c r="I823" s="33">
        <v>0.28489467162329618</v>
      </c>
      <c r="J823" s="20">
        <v>0</v>
      </c>
      <c r="M823" s="18"/>
    </row>
    <row r="824" spans="1:13" s="17" customFormat="1" ht="17.25" customHeight="1" x14ac:dyDescent="0.2">
      <c r="A824" s="10">
        <v>814</v>
      </c>
      <c r="B824" s="11" t="s">
        <v>13</v>
      </c>
      <c r="C824" s="12" t="s">
        <v>1678</v>
      </c>
      <c r="D824" s="12" t="s">
        <v>1697</v>
      </c>
      <c r="E824" s="21">
        <v>3855828</v>
      </c>
      <c r="F824" s="11" t="s">
        <v>1698</v>
      </c>
      <c r="G824" s="13">
        <v>320</v>
      </c>
      <c r="H824" s="14">
        <v>231</v>
      </c>
      <c r="I824" s="33">
        <v>0.56258116883116871</v>
      </c>
      <c r="J824" s="20">
        <v>0</v>
      </c>
      <c r="M824" s="18"/>
    </row>
    <row r="825" spans="1:13" s="17" customFormat="1" ht="17.25" customHeight="1" x14ac:dyDescent="0.2">
      <c r="A825" s="10">
        <v>815</v>
      </c>
      <c r="B825" s="11" t="s">
        <v>13</v>
      </c>
      <c r="C825" s="12" t="s">
        <v>1678</v>
      </c>
      <c r="D825" s="12" t="s">
        <v>1699</v>
      </c>
      <c r="E825" s="21">
        <v>3855828</v>
      </c>
      <c r="F825" s="11" t="s">
        <v>1700</v>
      </c>
      <c r="G825" s="13">
        <v>96</v>
      </c>
      <c r="H825" s="14">
        <v>51</v>
      </c>
      <c r="I825" s="33">
        <v>0.34191176470588236</v>
      </c>
      <c r="J825" s="20">
        <v>0</v>
      </c>
      <c r="M825" s="18"/>
    </row>
    <row r="826" spans="1:13" s="17" customFormat="1" ht="17.25" customHeight="1" x14ac:dyDescent="0.2">
      <c r="A826" s="10">
        <v>816</v>
      </c>
      <c r="B826" s="11" t="s">
        <v>13</v>
      </c>
      <c r="C826" s="12" t="s">
        <v>1678</v>
      </c>
      <c r="D826" s="12" t="s">
        <v>1701</v>
      </c>
      <c r="E826" s="21">
        <v>3855828</v>
      </c>
      <c r="F826" s="11" t="s">
        <v>1702</v>
      </c>
      <c r="G826" s="13">
        <v>192</v>
      </c>
      <c r="H826" s="14">
        <v>108</v>
      </c>
      <c r="I826" s="33">
        <v>0.33564814814814814</v>
      </c>
      <c r="J826" s="20">
        <v>0</v>
      </c>
      <c r="M826" s="18"/>
    </row>
    <row r="827" spans="1:13" s="17" customFormat="1" ht="17.25" customHeight="1" x14ac:dyDescent="0.2">
      <c r="A827" s="10">
        <v>817</v>
      </c>
      <c r="B827" s="11" t="s">
        <v>13</v>
      </c>
      <c r="C827" s="12" t="s">
        <v>1678</v>
      </c>
      <c r="D827" s="12" t="s">
        <v>1703</v>
      </c>
      <c r="E827" s="21">
        <v>3855828</v>
      </c>
      <c r="F827" s="11" t="s">
        <v>1704</v>
      </c>
      <c r="G827" s="13">
        <v>96</v>
      </c>
      <c r="H827" s="14">
        <v>59</v>
      </c>
      <c r="I827" s="33">
        <v>0.21892655367231642</v>
      </c>
      <c r="J827" s="20">
        <v>0</v>
      </c>
      <c r="M827" s="18"/>
    </row>
    <row r="828" spans="1:13" s="17" customFormat="1" ht="17.25" customHeight="1" x14ac:dyDescent="0.2">
      <c r="A828" s="10">
        <v>818</v>
      </c>
      <c r="B828" s="11" t="s">
        <v>13</v>
      </c>
      <c r="C828" s="12" t="s">
        <v>1678</v>
      </c>
      <c r="D828" s="12" t="s">
        <v>1705</v>
      </c>
      <c r="E828" s="21">
        <v>3855825</v>
      </c>
      <c r="F828" s="11" t="s">
        <v>433</v>
      </c>
      <c r="G828" s="13">
        <v>128</v>
      </c>
      <c r="H828" s="14">
        <v>99</v>
      </c>
      <c r="I828" s="33">
        <v>0.13257575757575757</v>
      </c>
      <c r="J828" s="20">
        <v>0</v>
      </c>
      <c r="M828" s="18"/>
    </row>
    <row r="829" spans="1:13" s="17" customFormat="1" ht="17.25" customHeight="1" x14ac:dyDescent="0.2">
      <c r="A829" s="10">
        <v>819</v>
      </c>
      <c r="B829" s="11" t="s">
        <v>13</v>
      </c>
      <c r="C829" s="12" t="s">
        <v>1678</v>
      </c>
      <c r="D829" s="12" t="s">
        <v>1706</v>
      </c>
      <c r="E829" s="21">
        <v>3855829</v>
      </c>
      <c r="F829" s="11" t="s">
        <v>1707</v>
      </c>
      <c r="G829" s="13">
        <v>96</v>
      </c>
      <c r="H829" s="14">
        <v>45</v>
      </c>
      <c r="I829" s="33">
        <v>0.36296296296296293</v>
      </c>
      <c r="J829" s="20">
        <v>0</v>
      </c>
      <c r="M829" s="18"/>
    </row>
    <row r="830" spans="1:13" s="17" customFormat="1" ht="17.25" customHeight="1" x14ac:dyDescent="0.2">
      <c r="A830" s="10">
        <v>820</v>
      </c>
      <c r="B830" s="11" t="s">
        <v>13</v>
      </c>
      <c r="C830" s="12" t="s">
        <v>1708</v>
      </c>
      <c r="D830" s="12" t="s">
        <v>1709</v>
      </c>
      <c r="E830" s="21">
        <v>38580215</v>
      </c>
      <c r="F830" s="11" t="s">
        <v>1710</v>
      </c>
      <c r="G830" s="14">
        <v>1104</v>
      </c>
      <c r="H830" s="14">
        <v>1089</v>
      </c>
      <c r="I830" s="33">
        <v>0.4430254454958012</v>
      </c>
      <c r="J830" s="20">
        <v>0</v>
      </c>
      <c r="M830" s="18"/>
    </row>
    <row r="831" spans="1:13" s="17" customFormat="1" ht="17.25" customHeight="1" x14ac:dyDescent="0.2">
      <c r="A831" s="10">
        <v>821</v>
      </c>
      <c r="B831" s="11" t="s">
        <v>13</v>
      </c>
      <c r="C831" s="12" t="s">
        <v>1708</v>
      </c>
      <c r="D831" s="12" t="s">
        <v>1711</v>
      </c>
      <c r="E831" s="21">
        <v>38580210</v>
      </c>
      <c r="F831" s="11" t="s">
        <v>1712</v>
      </c>
      <c r="G831" s="13">
        <v>496</v>
      </c>
      <c r="H831" s="14">
        <v>492</v>
      </c>
      <c r="I831" s="33">
        <v>0.51567007605559922</v>
      </c>
      <c r="J831" s="20">
        <v>0.60975609756097571</v>
      </c>
      <c r="M831" s="18"/>
    </row>
    <row r="832" spans="1:13" s="17" customFormat="1" ht="17.25" customHeight="1" x14ac:dyDescent="0.2">
      <c r="A832" s="10">
        <v>822</v>
      </c>
      <c r="B832" s="11" t="s">
        <v>13</v>
      </c>
      <c r="C832" s="12" t="s">
        <v>1708</v>
      </c>
      <c r="D832" s="12" t="s">
        <v>1713</v>
      </c>
      <c r="E832" s="21">
        <v>38580280</v>
      </c>
      <c r="F832" s="11" t="s">
        <v>1714</v>
      </c>
      <c r="G832" s="13">
        <v>176</v>
      </c>
      <c r="H832" s="14">
        <v>170</v>
      </c>
      <c r="I832" s="33">
        <v>0.22727272727272727</v>
      </c>
      <c r="J832" s="20">
        <v>0</v>
      </c>
      <c r="M832" s="18"/>
    </row>
    <row r="833" spans="1:13" s="17" customFormat="1" ht="17.25" customHeight="1" x14ac:dyDescent="0.2">
      <c r="A833" s="10">
        <v>823</v>
      </c>
      <c r="B833" s="11" t="s">
        <v>13</v>
      </c>
      <c r="C833" s="12" t="s">
        <v>1708</v>
      </c>
      <c r="D833" s="12" t="s">
        <v>1715</v>
      </c>
      <c r="E833" s="21">
        <v>38580282</v>
      </c>
      <c r="F833" s="11" t="s">
        <v>1716</v>
      </c>
      <c r="G833" s="13">
        <v>144</v>
      </c>
      <c r="H833" s="14">
        <v>143</v>
      </c>
      <c r="I833" s="33">
        <v>0.55809790209790189</v>
      </c>
      <c r="J833" s="20">
        <v>0</v>
      </c>
      <c r="M833" s="18"/>
    </row>
    <row r="834" spans="1:13" s="17" customFormat="1" ht="17.25" customHeight="1" x14ac:dyDescent="0.2">
      <c r="A834" s="10">
        <v>824</v>
      </c>
      <c r="B834" s="11" t="s">
        <v>13</v>
      </c>
      <c r="C834" s="12" t="s">
        <v>1708</v>
      </c>
      <c r="D834" s="12" t="s">
        <v>1717</v>
      </c>
      <c r="E834" s="21">
        <v>38580261</v>
      </c>
      <c r="F834" s="11" t="s">
        <v>1718</v>
      </c>
      <c r="G834" s="13">
        <v>320</v>
      </c>
      <c r="H834" s="14">
        <v>298</v>
      </c>
      <c r="I834" s="33">
        <v>0.51474412751677856</v>
      </c>
      <c r="J834" s="20">
        <v>0</v>
      </c>
      <c r="M834" s="18"/>
    </row>
    <row r="835" spans="1:13" s="17" customFormat="1" ht="17.25" customHeight="1" x14ac:dyDescent="0.2">
      <c r="A835" s="10">
        <v>825</v>
      </c>
      <c r="B835" s="11" t="s">
        <v>13</v>
      </c>
      <c r="C835" s="12" t="s">
        <v>1708</v>
      </c>
      <c r="D835" s="12" t="s">
        <v>1719</v>
      </c>
      <c r="E835" s="21">
        <v>38580265</v>
      </c>
      <c r="F835" s="11" t="s">
        <v>1720</v>
      </c>
      <c r="G835" s="13">
        <v>144</v>
      </c>
      <c r="H835" s="14">
        <v>129</v>
      </c>
      <c r="I835" s="33">
        <v>0.48320413436692505</v>
      </c>
      <c r="J835" s="20">
        <v>0</v>
      </c>
      <c r="M835" s="18"/>
    </row>
    <row r="836" spans="1:13" s="17" customFormat="1" ht="17.25" customHeight="1" x14ac:dyDescent="0.2">
      <c r="A836" s="10">
        <v>826</v>
      </c>
      <c r="B836" s="11" t="s">
        <v>13</v>
      </c>
      <c r="C836" s="12" t="s">
        <v>1708</v>
      </c>
      <c r="D836" s="12" t="s">
        <v>1721</v>
      </c>
      <c r="E836" s="21">
        <v>38580272</v>
      </c>
      <c r="F836" s="11" t="s">
        <v>1722</v>
      </c>
      <c r="G836" s="13">
        <v>256</v>
      </c>
      <c r="H836" s="14">
        <v>244</v>
      </c>
      <c r="I836" s="33">
        <v>0.21785348360655737</v>
      </c>
      <c r="J836" s="20">
        <v>8.1967213114754098E-5</v>
      </c>
      <c r="M836" s="18"/>
    </row>
    <row r="837" spans="1:13" s="17" customFormat="1" ht="17.25" customHeight="1" x14ac:dyDescent="0.2">
      <c r="A837" s="10">
        <v>827</v>
      </c>
      <c r="B837" s="11" t="s">
        <v>13</v>
      </c>
      <c r="C837" s="12" t="s">
        <v>1708</v>
      </c>
      <c r="D837" s="12" t="s">
        <v>1723</v>
      </c>
      <c r="E837" s="21">
        <v>38580284</v>
      </c>
      <c r="F837" s="11" t="s">
        <v>1724</v>
      </c>
      <c r="G837" s="13">
        <v>112</v>
      </c>
      <c r="H837" s="14">
        <v>97</v>
      </c>
      <c r="I837" s="33">
        <v>0.46833578792341679</v>
      </c>
      <c r="J837" s="20">
        <v>0</v>
      </c>
      <c r="M837" s="18"/>
    </row>
    <row r="838" spans="1:13" s="17" customFormat="1" ht="17.25" customHeight="1" x14ac:dyDescent="0.2">
      <c r="A838" s="10">
        <v>828</v>
      </c>
      <c r="B838" s="11" t="s">
        <v>13</v>
      </c>
      <c r="C838" s="12" t="s">
        <v>1708</v>
      </c>
      <c r="D838" s="12" t="s">
        <v>1725</v>
      </c>
      <c r="E838" s="21">
        <v>38580292</v>
      </c>
      <c r="F838" s="11" t="s">
        <v>1726</v>
      </c>
      <c r="G838" s="13">
        <v>240</v>
      </c>
      <c r="H838" s="14">
        <v>187</v>
      </c>
      <c r="I838" s="33">
        <v>0.59117647058823541</v>
      </c>
      <c r="J838" s="20">
        <v>0</v>
      </c>
      <c r="M838" s="18"/>
    </row>
    <row r="839" spans="1:13" s="17" customFormat="1" ht="17.25" customHeight="1" x14ac:dyDescent="0.2">
      <c r="A839" s="10">
        <v>829</v>
      </c>
      <c r="B839" s="11" t="s">
        <v>13</v>
      </c>
      <c r="C839" s="12" t="s">
        <v>1708</v>
      </c>
      <c r="D839" s="12" t="s">
        <v>1727</v>
      </c>
      <c r="E839" s="21">
        <v>38580240</v>
      </c>
      <c r="F839" s="11" t="s">
        <v>1728</v>
      </c>
      <c r="G839" s="13">
        <v>64</v>
      </c>
      <c r="H839" s="14">
        <v>56</v>
      </c>
      <c r="I839" s="33">
        <v>0.42472098214285714</v>
      </c>
      <c r="J839" s="20">
        <v>0</v>
      </c>
      <c r="M839" s="18"/>
    </row>
    <row r="840" spans="1:13" s="17" customFormat="1" ht="17.25" customHeight="1" x14ac:dyDescent="0.2">
      <c r="A840" s="10">
        <v>830</v>
      </c>
      <c r="B840" s="11" t="s">
        <v>13</v>
      </c>
      <c r="C840" s="12" t="s">
        <v>1708</v>
      </c>
      <c r="D840" s="12" t="s">
        <v>1729</v>
      </c>
      <c r="E840" s="21">
        <v>38580230</v>
      </c>
      <c r="F840" s="11" t="s">
        <v>1730</v>
      </c>
      <c r="G840" s="13">
        <v>96</v>
      </c>
      <c r="H840" s="14">
        <v>93</v>
      </c>
      <c r="I840" s="33">
        <v>0.15053763440860216</v>
      </c>
      <c r="J840" s="20">
        <v>0</v>
      </c>
      <c r="M840" s="18"/>
    </row>
    <row r="841" spans="1:13" s="17" customFormat="1" ht="17.25" customHeight="1" x14ac:dyDescent="0.2">
      <c r="A841" s="10">
        <v>831</v>
      </c>
      <c r="B841" s="11" t="s">
        <v>13</v>
      </c>
      <c r="C841" s="12" t="s">
        <v>1708</v>
      </c>
      <c r="D841" s="12" t="s">
        <v>1731</v>
      </c>
      <c r="E841" s="21">
        <v>38580242</v>
      </c>
      <c r="F841" s="11" t="s">
        <v>1732</v>
      </c>
      <c r="G841" s="13">
        <v>112</v>
      </c>
      <c r="H841" s="14">
        <v>75</v>
      </c>
      <c r="I841" s="33">
        <v>0.4695032308152306</v>
      </c>
      <c r="J841" s="20">
        <v>0</v>
      </c>
      <c r="M841" s="18"/>
    </row>
    <row r="842" spans="1:13" s="17" customFormat="1" ht="17.25" customHeight="1" x14ac:dyDescent="0.2">
      <c r="A842" s="10">
        <v>832</v>
      </c>
      <c r="B842" s="11" t="s">
        <v>13</v>
      </c>
      <c r="C842" s="12" t="s">
        <v>1708</v>
      </c>
      <c r="D842" s="12" t="s">
        <v>1733</v>
      </c>
      <c r="E842" s="21">
        <v>38580232</v>
      </c>
      <c r="F842" s="11" t="s">
        <v>1734</v>
      </c>
      <c r="G842" s="13">
        <v>128</v>
      </c>
      <c r="H842" s="14">
        <v>100</v>
      </c>
      <c r="I842" s="33">
        <v>0.26519999999999999</v>
      </c>
      <c r="J842" s="20">
        <v>0</v>
      </c>
      <c r="M842" s="18"/>
    </row>
    <row r="843" spans="1:13" s="17" customFormat="1" ht="17.25" customHeight="1" x14ac:dyDescent="0.2">
      <c r="A843" s="10">
        <v>833</v>
      </c>
      <c r="B843" s="11" t="s">
        <v>13</v>
      </c>
      <c r="C843" s="12" t="s">
        <v>1708</v>
      </c>
      <c r="D843" s="12" t="s">
        <v>1735</v>
      </c>
      <c r="E843" s="21">
        <v>385802510</v>
      </c>
      <c r="F843" s="11" t="s">
        <v>1736</v>
      </c>
      <c r="G843" s="13">
        <v>272</v>
      </c>
      <c r="H843" s="14">
        <v>254</v>
      </c>
      <c r="I843" s="33">
        <v>0.27312992125984248</v>
      </c>
      <c r="J843" s="20">
        <v>0</v>
      </c>
      <c r="M843" s="18"/>
    </row>
    <row r="844" spans="1:13" s="17" customFormat="1" ht="17.25" customHeight="1" x14ac:dyDescent="0.2">
      <c r="A844" s="10">
        <v>834</v>
      </c>
      <c r="B844" s="11" t="s">
        <v>13</v>
      </c>
      <c r="C844" s="12" t="s">
        <v>1737</v>
      </c>
      <c r="D844" s="12" t="s">
        <v>1738</v>
      </c>
      <c r="E844" s="21">
        <v>385882</v>
      </c>
      <c r="F844" s="11" t="s">
        <v>1739</v>
      </c>
      <c r="G844" s="13">
        <v>1584</v>
      </c>
      <c r="H844" s="14">
        <v>1524</v>
      </c>
      <c r="I844" s="33">
        <v>1.6791106604098733E-2</v>
      </c>
      <c r="J844" s="20">
        <v>1.9028871391076115E-2</v>
      </c>
      <c r="M844" s="18"/>
    </row>
    <row r="845" spans="1:13" s="17" customFormat="1" ht="17.25" customHeight="1" x14ac:dyDescent="0.2">
      <c r="A845" s="10">
        <v>835</v>
      </c>
      <c r="B845" s="11" t="s">
        <v>13</v>
      </c>
      <c r="C845" s="12" t="s">
        <v>1737</v>
      </c>
      <c r="D845" s="12" t="s">
        <v>1740</v>
      </c>
      <c r="E845" s="21">
        <v>38588275</v>
      </c>
      <c r="F845" s="11" t="s">
        <v>1741</v>
      </c>
      <c r="G845" s="13">
        <v>168</v>
      </c>
      <c r="H845" s="14">
        <v>159</v>
      </c>
      <c r="I845" s="20">
        <v>1.2129380053908401E-2</v>
      </c>
      <c r="J845" s="20">
        <v>0</v>
      </c>
      <c r="M845" s="18"/>
    </row>
    <row r="846" spans="1:13" s="17" customFormat="1" ht="17.25" customHeight="1" x14ac:dyDescent="0.2">
      <c r="A846" s="10">
        <v>836</v>
      </c>
      <c r="B846" s="11" t="s">
        <v>13</v>
      </c>
      <c r="C846" s="12" t="s">
        <v>1737</v>
      </c>
      <c r="D846" s="12" t="s">
        <v>1742</v>
      </c>
      <c r="E846" s="21">
        <v>38588283</v>
      </c>
      <c r="F846" s="11" t="s">
        <v>1743</v>
      </c>
      <c r="G846" s="13">
        <v>120</v>
      </c>
      <c r="H846" s="14">
        <v>118</v>
      </c>
      <c r="I846" s="33">
        <v>0.1260593220338983</v>
      </c>
      <c r="J846" s="20">
        <v>0</v>
      </c>
      <c r="M846" s="18"/>
    </row>
    <row r="847" spans="1:13" s="17" customFormat="1" ht="17.25" customHeight="1" x14ac:dyDescent="0.2">
      <c r="A847" s="10">
        <v>837</v>
      </c>
      <c r="B847" s="11" t="s">
        <v>13</v>
      </c>
      <c r="C847" s="12" t="s">
        <v>1737</v>
      </c>
      <c r="D847" s="12" t="s">
        <v>1744</v>
      </c>
      <c r="E847" s="21">
        <v>3858826</v>
      </c>
      <c r="F847" s="11" t="s">
        <v>1745</v>
      </c>
      <c r="G847" s="13">
        <v>436</v>
      </c>
      <c r="H847" s="13">
        <v>312</v>
      </c>
      <c r="I847" s="20">
        <v>4.8076923076923097E-3</v>
      </c>
      <c r="J847" s="20">
        <v>0</v>
      </c>
      <c r="M847" s="18"/>
    </row>
    <row r="848" spans="1:13" s="17" customFormat="1" ht="17.25" customHeight="1" x14ac:dyDescent="0.2">
      <c r="A848" s="10">
        <v>838</v>
      </c>
      <c r="B848" s="11" t="s">
        <v>13</v>
      </c>
      <c r="C848" s="12" t="s">
        <v>1737</v>
      </c>
      <c r="D848" s="12" t="s">
        <v>1746</v>
      </c>
      <c r="E848" s="21">
        <v>38588253</v>
      </c>
      <c r="F848" s="11" t="s">
        <v>1747</v>
      </c>
      <c r="G848" s="13">
        <v>336</v>
      </c>
      <c r="H848" s="14">
        <v>208</v>
      </c>
      <c r="I848" s="33">
        <v>0.15803857600732601</v>
      </c>
      <c r="J848" s="20">
        <v>0</v>
      </c>
      <c r="M848" s="18"/>
    </row>
    <row r="849" spans="1:13" s="17" customFormat="1" ht="17.25" customHeight="1" x14ac:dyDescent="0.2">
      <c r="A849" s="10">
        <v>839</v>
      </c>
      <c r="B849" s="11" t="s">
        <v>13</v>
      </c>
      <c r="C849" s="12" t="s">
        <v>1737</v>
      </c>
      <c r="D849" s="12" t="s">
        <v>1748</v>
      </c>
      <c r="E849" s="21">
        <v>38588290</v>
      </c>
      <c r="F849" s="11" t="s">
        <v>1749</v>
      </c>
      <c r="G849" s="13">
        <v>120</v>
      </c>
      <c r="H849" s="14">
        <v>103</v>
      </c>
      <c r="I849" s="20">
        <v>1.7799352750809061E-4</v>
      </c>
      <c r="J849" s="20">
        <v>0</v>
      </c>
      <c r="M849" s="18"/>
    </row>
    <row r="850" spans="1:13" s="17" customFormat="1" ht="17.25" customHeight="1" x14ac:dyDescent="0.2">
      <c r="A850" s="10">
        <v>840</v>
      </c>
      <c r="B850" s="11" t="s">
        <v>13</v>
      </c>
      <c r="C850" s="12" t="s">
        <v>1737</v>
      </c>
      <c r="D850" s="12" t="s">
        <v>576</v>
      </c>
      <c r="E850" s="21">
        <v>3858829</v>
      </c>
      <c r="F850" s="11" t="s">
        <v>1750</v>
      </c>
      <c r="G850" s="13">
        <v>192</v>
      </c>
      <c r="H850" s="14">
        <v>167</v>
      </c>
      <c r="I850" s="20">
        <v>1.0790918163672656E-4</v>
      </c>
      <c r="J850" s="20">
        <v>0</v>
      </c>
      <c r="M850" s="18"/>
    </row>
    <row r="851" spans="1:13" s="17" customFormat="1" ht="17.25" customHeight="1" x14ac:dyDescent="0.2">
      <c r="A851" s="10">
        <v>841</v>
      </c>
      <c r="B851" s="11" t="s">
        <v>13</v>
      </c>
      <c r="C851" s="12" t="s">
        <v>1737</v>
      </c>
      <c r="D851" s="12" t="s">
        <v>1751</v>
      </c>
      <c r="E851" s="21">
        <v>38588243</v>
      </c>
      <c r="F851" s="11" t="s">
        <v>1752</v>
      </c>
      <c r="G851" s="13">
        <v>192</v>
      </c>
      <c r="H851" s="13">
        <v>160</v>
      </c>
      <c r="I851" s="33">
        <v>7.3828125000000008E-2</v>
      </c>
      <c r="J851" s="20">
        <v>0</v>
      </c>
      <c r="M851" s="18"/>
    </row>
    <row r="852" spans="1:13" s="17" customFormat="1" ht="17.25" customHeight="1" x14ac:dyDescent="0.2">
      <c r="A852" s="10">
        <v>842</v>
      </c>
      <c r="B852" s="11" t="s">
        <v>13</v>
      </c>
      <c r="C852" s="12" t="s">
        <v>1737</v>
      </c>
      <c r="D852" s="12" t="s">
        <v>1115</v>
      </c>
      <c r="E852" s="21">
        <v>38588277</v>
      </c>
      <c r="F852" s="11" t="s">
        <v>1753</v>
      </c>
      <c r="G852" s="13">
        <v>216</v>
      </c>
      <c r="H852" s="14">
        <v>206</v>
      </c>
      <c r="I852" s="20">
        <v>9.5738942826321498E-3</v>
      </c>
      <c r="J852" s="20">
        <v>0</v>
      </c>
      <c r="M852" s="18"/>
    </row>
    <row r="853" spans="1:13" s="17" customFormat="1" ht="17.25" customHeight="1" x14ac:dyDescent="0.2">
      <c r="A853" s="10">
        <v>843</v>
      </c>
      <c r="B853" s="11" t="s">
        <v>13</v>
      </c>
      <c r="C853" s="12" t="s">
        <v>1737</v>
      </c>
      <c r="D853" s="12" t="s">
        <v>1301</v>
      </c>
      <c r="E853" s="21">
        <v>3858827</v>
      </c>
      <c r="F853" s="11" t="s">
        <v>1754</v>
      </c>
      <c r="G853" s="13">
        <v>144</v>
      </c>
      <c r="H853" s="14">
        <v>120</v>
      </c>
      <c r="I853" s="20">
        <v>1.37731481481481E-2</v>
      </c>
      <c r="J853" s="20">
        <v>0</v>
      </c>
      <c r="M853" s="18"/>
    </row>
    <row r="854" spans="1:13" s="17" customFormat="1" ht="17.25" customHeight="1" x14ac:dyDescent="0.2">
      <c r="A854" s="10">
        <v>844</v>
      </c>
      <c r="B854" s="11" t="s">
        <v>13</v>
      </c>
      <c r="C854" s="12" t="s">
        <v>1737</v>
      </c>
      <c r="D854" s="12" t="s">
        <v>1755</v>
      </c>
      <c r="E854" s="21">
        <v>38588297</v>
      </c>
      <c r="F854" s="11" t="s">
        <v>1756</v>
      </c>
      <c r="G854" s="13">
        <v>120</v>
      </c>
      <c r="H854" s="14">
        <v>106</v>
      </c>
      <c r="I854" s="33">
        <v>0.21698113207547171</v>
      </c>
      <c r="J854" s="20">
        <v>0</v>
      </c>
      <c r="M854" s="18"/>
    </row>
    <row r="855" spans="1:13" s="17" customFormat="1" ht="17.25" customHeight="1" x14ac:dyDescent="0.2">
      <c r="A855" s="10">
        <v>845</v>
      </c>
      <c r="B855" s="11" t="s">
        <v>13</v>
      </c>
      <c r="C855" s="12" t="s">
        <v>1737</v>
      </c>
      <c r="D855" s="12" t="s">
        <v>1757</v>
      </c>
      <c r="E855" s="21">
        <v>38588295</v>
      </c>
      <c r="F855" s="11" t="s">
        <v>1758</v>
      </c>
      <c r="G855" s="13">
        <v>120</v>
      </c>
      <c r="H855" s="14">
        <v>118</v>
      </c>
      <c r="I855" s="33">
        <v>0</v>
      </c>
      <c r="J855" s="20">
        <v>0</v>
      </c>
      <c r="M855" s="18"/>
    </row>
    <row r="856" spans="1:13" s="17" customFormat="1" ht="17.25" customHeight="1" x14ac:dyDescent="0.2">
      <c r="A856" s="10">
        <v>846</v>
      </c>
      <c r="B856" s="11" t="s">
        <v>13</v>
      </c>
      <c r="C856" s="12" t="s">
        <v>1737</v>
      </c>
      <c r="D856" s="12" t="s">
        <v>1759</v>
      </c>
      <c r="E856" s="21">
        <v>38588233</v>
      </c>
      <c r="F856" s="11" t="s">
        <v>1760</v>
      </c>
      <c r="G856" s="13">
        <v>96</v>
      </c>
      <c r="H856" s="14">
        <v>74</v>
      </c>
      <c r="I856" s="33">
        <v>0.39020270270270274</v>
      </c>
      <c r="J856" s="20">
        <v>0</v>
      </c>
      <c r="M856" s="18"/>
    </row>
    <row r="857" spans="1:13" s="17" customFormat="1" ht="17.25" customHeight="1" x14ac:dyDescent="0.2">
      <c r="A857" s="10">
        <v>847</v>
      </c>
      <c r="B857" s="11" t="s">
        <v>13</v>
      </c>
      <c r="C857" s="12" t="s">
        <v>1737</v>
      </c>
      <c r="D857" s="12" t="s">
        <v>1761</v>
      </c>
      <c r="E857" s="21">
        <v>38588235</v>
      </c>
      <c r="F857" s="11" t="s">
        <v>1762</v>
      </c>
      <c r="G857" s="13">
        <v>96</v>
      </c>
      <c r="H857" s="14">
        <v>84</v>
      </c>
      <c r="I857" s="20">
        <v>2.3313492063492099E-2</v>
      </c>
      <c r="J857" s="20">
        <v>0</v>
      </c>
      <c r="M857" s="18"/>
    </row>
    <row r="858" spans="1:13" s="17" customFormat="1" ht="17.25" customHeight="1" x14ac:dyDescent="0.2">
      <c r="A858" s="10">
        <v>848</v>
      </c>
      <c r="B858" s="11" t="s">
        <v>13</v>
      </c>
      <c r="C858" s="12" t="s">
        <v>1763</v>
      </c>
      <c r="D858" s="12" t="s">
        <v>1764</v>
      </c>
      <c r="E858" s="21">
        <v>385822</v>
      </c>
      <c r="F858" s="51" t="s">
        <v>1765</v>
      </c>
      <c r="G858" s="23">
        <v>2512</v>
      </c>
      <c r="H858" s="23">
        <v>2484</v>
      </c>
      <c r="I858" s="33">
        <v>0.23534538242202324</v>
      </c>
      <c r="J858" s="20">
        <v>0.27697262479871171</v>
      </c>
      <c r="M858" s="18"/>
    </row>
    <row r="859" spans="1:13" s="17" customFormat="1" ht="17.25" customHeight="1" x14ac:dyDescent="0.2">
      <c r="A859" s="10">
        <v>849</v>
      </c>
      <c r="B859" s="11" t="s">
        <v>13</v>
      </c>
      <c r="C859" s="12" t="s">
        <v>1763</v>
      </c>
      <c r="D859" s="12" t="s">
        <v>1766</v>
      </c>
      <c r="E859" s="21">
        <v>3858225</v>
      </c>
      <c r="F859" s="51" t="s">
        <v>1767</v>
      </c>
      <c r="G859" s="13">
        <v>304</v>
      </c>
      <c r="H859" s="14">
        <v>261</v>
      </c>
      <c r="I859" s="33">
        <v>0.2017543859649123</v>
      </c>
      <c r="J859" s="20">
        <v>0</v>
      </c>
      <c r="M859" s="18"/>
    </row>
    <row r="860" spans="1:13" s="17" customFormat="1" ht="17.25" customHeight="1" x14ac:dyDescent="0.2">
      <c r="A860" s="10">
        <v>850</v>
      </c>
      <c r="B860" s="11" t="s">
        <v>13</v>
      </c>
      <c r="C860" s="12" t="s">
        <v>1763</v>
      </c>
      <c r="D860" s="12" t="s">
        <v>1768</v>
      </c>
      <c r="E860" s="21">
        <v>3858228</v>
      </c>
      <c r="F860" s="51" t="s">
        <v>1769</v>
      </c>
      <c r="G860" s="23">
        <v>192</v>
      </c>
      <c r="H860" s="14">
        <v>165</v>
      </c>
      <c r="I860" s="33">
        <v>0.24775883838383839</v>
      </c>
      <c r="J860" s="20">
        <v>0</v>
      </c>
      <c r="M860" s="18"/>
    </row>
    <row r="861" spans="1:13" s="17" customFormat="1" ht="17.25" customHeight="1" x14ac:dyDescent="0.2">
      <c r="A861" s="10">
        <v>851</v>
      </c>
      <c r="B861" s="11" t="s">
        <v>13</v>
      </c>
      <c r="C861" s="12" t="s">
        <v>1763</v>
      </c>
      <c r="D861" s="12" t="s">
        <v>1770</v>
      </c>
      <c r="E861" s="21">
        <v>3858224</v>
      </c>
      <c r="F861" s="51" t="s">
        <v>1771</v>
      </c>
      <c r="G861" s="23">
        <v>192</v>
      </c>
      <c r="H861" s="14">
        <v>156</v>
      </c>
      <c r="I861" s="33">
        <v>0.23133680555555552</v>
      </c>
      <c r="J861" s="20">
        <v>0</v>
      </c>
      <c r="M861" s="18"/>
    </row>
    <row r="862" spans="1:13" s="17" customFormat="1" ht="17.25" customHeight="1" x14ac:dyDescent="0.2">
      <c r="A862" s="10">
        <v>852</v>
      </c>
      <c r="B862" s="11" t="s">
        <v>13</v>
      </c>
      <c r="C862" s="12" t="s">
        <v>1763</v>
      </c>
      <c r="D862" s="12" t="s">
        <v>1772</v>
      </c>
      <c r="E862" s="21">
        <v>3858228</v>
      </c>
      <c r="F862" s="51" t="s">
        <v>1773</v>
      </c>
      <c r="G862" s="23">
        <v>144</v>
      </c>
      <c r="H862" s="14">
        <v>140</v>
      </c>
      <c r="I862" s="20">
        <v>1.41865079365079E-2</v>
      </c>
      <c r="J862" s="20">
        <v>0</v>
      </c>
      <c r="M862" s="18"/>
    </row>
    <row r="863" spans="1:13" s="17" customFormat="1" ht="17.25" customHeight="1" x14ac:dyDescent="0.2">
      <c r="A863" s="10">
        <v>853</v>
      </c>
      <c r="B863" s="11" t="s">
        <v>13</v>
      </c>
      <c r="C863" s="12" t="s">
        <v>1763</v>
      </c>
      <c r="D863" s="12" t="s">
        <v>1774</v>
      </c>
      <c r="E863" s="21">
        <v>3858225</v>
      </c>
      <c r="F863" s="51" t="s">
        <v>1775</v>
      </c>
      <c r="G863" s="13">
        <v>216</v>
      </c>
      <c r="H863" s="14">
        <v>154</v>
      </c>
      <c r="I863" s="33">
        <v>0.30976430976430974</v>
      </c>
      <c r="J863" s="20">
        <v>0</v>
      </c>
      <c r="M863" s="18"/>
    </row>
    <row r="864" spans="1:13" s="17" customFormat="1" ht="17.25" customHeight="1" x14ac:dyDescent="0.2">
      <c r="A864" s="10">
        <v>854</v>
      </c>
      <c r="B864" s="11" t="s">
        <v>13</v>
      </c>
      <c r="C864" s="12" t="s">
        <v>1763</v>
      </c>
      <c r="D864" s="12" t="s">
        <v>1776</v>
      </c>
      <c r="E864" s="21">
        <v>3858223</v>
      </c>
      <c r="F864" s="51" t="s">
        <v>1777</v>
      </c>
      <c r="G864" s="13">
        <v>192</v>
      </c>
      <c r="H864" s="14">
        <v>184</v>
      </c>
      <c r="I864" s="33">
        <v>7.0284193840579712E-2</v>
      </c>
      <c r="J864" s="20">
        <v>0</v>
      </c>
      <c r="M864" s="18"/>
    </row>
    <row r="865" spans="1:13" s="17" customFormat="1" ht="17.25" customHeight="1" x14ac:dyDescent="0.2">
      <c r="A865" s="10">
        <v>855</v>
      </c>
      <c r="B865" s="11" t="s">
        <v>13</v>
      </c>
      <c r="C865" s="12" t="s">
        <v>1763</v>
      </c>
      <c r="D865" s="12" t="s">
        <v>1778</v>
      </c>
      <c r="E865" s="21">
        <v>3858224</v>
      </c>
      <c r="F865" s="51" t="s">
        <v>1779</v>
      </c>
      <c r="G865" s="13">
        <v>240</v>
      </c>
      <c r="H865" s="14">
        <v>154</v>
      </c>
      <c r="I865" s="33">
        <v>7.743506493506494E-2</v>
      </c>
      <c r="J865" s="20">
        <v>0</v>
      </c>
      <c r="M865" s="18"/>
    </row>
    <row r="866" spans="1:13" s="17" customFormat="1" ht="17.25" customHeight="1" x14ac:dyDescent="0.2">
      <c r="A866" s="10">
        <v>856</v>
      </c>
      <c r="B866" s="11" t="s">
        <v>13</v>
      </c>
      <c r="C866" s="12" t="s">
        <v>1763</v>
      </c>
      <c r="D866" s="12" t="s">
        <v>1780</v>
      </c>
      <c r="E866" s="21">
        <v>3858223</v>
      </c>
      <c r="F866" s="51" t="s">
        <v>1781</v>
      </c>
      <c r="G866" s="23">
        <v>120</v>
      </c>
      <c r="H866" s="14">
        <v>81</v>
      </c>
      <c r="I866" s="33">
        <v>0.12098765432098765</v>
      </c>
      <c r="J866" s="20">
        <v>0</v>
      </c>
      <c r="M866" s="18"/>
    </row>
    <row r="867" spans="1:13" s="17" customFormat="1" ht="17.25" customHeight="1" x14ac:dyDescent="0.2">
      <c r="A867" s="10">
        <v>857</v>
      </c>
      <c r="B867" s="11" t="s">
        <v>13</v>
      </c>
      <c r="C867" s="12" t="s">
        <v>1763</v>
      </c>
      <c r="D867" s="12" t="s">
        <v>1782</v>
      </c>
      <c r="E867" s="21">
        <v>3858223</v>
      </c>
      <c r="F867" s="51" t="s">
        <v>1783</v>
      </c>
      <c r="G867" s="23">
        <v>168</v>
      </c>
      <c r="H867" s="14">
        <v>130</v>
      </c>
      <c r="I867" s="33">
        <v>0.44551282051282054</v>
      </c>
      <c r="J867" s="20">
        <v>1.5384615384615385E-4</v>
      </c>
      <c r="M867" s="18"/>
    </row>
    <row r="868" spans="1:13" s="17" customFormat="1" ht="17.25" customHeight="1" x14ac:dyDescent="0.2">
      <c r="A868" s="10">
        <v>858</v>
      </c>
      <c r="B868" s="11" t="s">
        <v>13</v>
      </c>
      <c r="C868" s="12" t="s">
        <v>1763</v>
      </c>
      <c r="D868" s="12" t="s">
        <v>1784</v>
      </c>
      <c r="E868" s="21">
        <v>3858228</v>
      </c>
      <c r="F868" s="51" t="s">
        <v>1785</v>
      </c>
      <c r="G868" s="23">
        <v>168</v>
      </c>
      <c r="H868" s="14">
        <v>125</v>
      </c>
      <c r="I868" s="33">
        <v>0.36000000000000004</v>
      </c>
      <c r="J868" s="20">
        <v>0</v>
      </c>
      <c r="M868" s="18"/>
    </row>
    <row r="869" spans="1:13" s="17" customFormat="1" ht="17.25" customHeight="1" x14ac:dyDescent="0.2">
      <c r="A869" s="10">
        <v>859</v>
      </c>
      <c r="B869" s="11" t="s">
        <v>13</v>
      </c>
      <c r="C869" s="12" t="s">
        <v>1763</v>
      </c>
      <c r="D869" s="12" t="s">
        <v>1786</v>
      </c>
      <c r="E869" s="21">
        <v>3858224</v>
      </c>
      <c r="F869" s="51" t="s">
        <v>1787</v>
      </c>
      <c r="G869" s="13">
        <v>120</v>
      </c>
      <c r="H869" s="14">
        <v>98</v>
      </c>
      <c r="I869" s="20">
        <v>1.7006802721088399E-2</v>
      </c>
      <c r="J869" s="20">
        <v>0</v>
      </c>
      <c r="M869" s="18"/>
    </row>
    <row r="870" spans="1:13" s="17" customFormat="1" ht="17.25" customHeight="1" x14ac:dyDescent="0.2">
      <c r="A870" s="10">
        <v>860</v>
      </c>
      <c r="B870" s="11" t="s">
        <v>13</v>
      </c>
      <c r="C870" s="12" t="s">
        <v>1763</v>
      </c>
      <c r="D870" s="12" t="s">
        <v>1788</v>
      </c>
      <c r="E870" s="21">
        <v>3858224</v>
      </c>
      <c r="F870" s="51" t="s">
        <v>1789</v>
      </c>
      <c r="G870" s="13">
        <v>192</v>
      </c>
      <c r="H870" s="14">
        <v>166</v>
      </c>
      <c r="I870" s="33">
        <v>0.23588102409638556</v>
      </c>
      <c r="J870" s="20">
        <v>0</v>
      </c>
      <c r="M870" s="18"/>
    </row>
    <row r="871" spans="1:13" s="17" customFormat="1" ht="17.25" customHeight="1" x14ac:dyDescent="0.2">
      <c r="A871" s="10">
        <v>861</v>
      </c>
      <c r="B871" s="11" t="s">
        <v>13</v>
      </c>
      <c r="C871" s="12" t="s">
        <v>1763</v>
      </c>
      <c r="D871" s="12" t="s">
        <v>1790</v>
      </c>
      <c r="E871" s="21">
        <v>3858227</v>
      </c>
      <c r="F871" s="51" t="s">
        <v>1791</v>
      </c>
      <c r="G871" s="13">
        <v>480</v>
      </c>
      <c r="H871" s="14">
        <v>419</v>
      </c>
      <c r="I871" s="33">
        <v>0.23408910103420841</v>
      </c>
      <c r="J871" s="20">
        <v>0.25059665871121717</v>
      </c>
      <c r="M871" s="18"/>
    </row>
    <row r="872" spans="1:13" s="17" customFormat="1" ht="17.25" customHeight="1" x14ac:dyDescent="0.2">
      <c r="A872" s="10">
        <v>862</v>
      </c>
      <c r="B872" s="11" t="s">
        <v>13</v>
      </c>
      <c r="C872" s="12" t="s">
        <v>1763</v>
      </c>
      <c r="D872" s="12" t="s">
        <v>1792</v>
      </c>
      <c r="E872" s="21">
        <v>3858228</v>
      </c>
      <c r="F872" s="51" t="s">
        <v>1793</v>
      </c>
      <c r="G872" s="13">
        <v>240</v>
      </c>
      <c r="H872" s="14">
        <v>210</v>
      </c>
      <c r="I872" s="33">
        <v>0.24081349206349204</v>
      </c>
      <c r="J872" s="20">
        <v>0</v>
      </c>
      <c r="M872" s="18"/>
    </row>
    <row r="873" spans="1:13" s="17" customFormat="1" ht="17.25" customHeight="1" x14ac:dyDescent="0.2">
      <c r="A873" s="10">
        <v>863</v>
      </c>
      <c r="B873" s="11" t="s">
        <v>13</v>
      </c>
      <c r="C873" s="12" t="s">
        <v>1763</v>
      </c>
      <c r="D873" s="12" t="s">
        <v>1794</v>
      </c>
      <c r="E873" s="21">
        <v>3858223</v>
      </c>
      <c r="F873" s="51" t="s">
        <v>1795</v>
      </c>
      <c r="G873" s="23">
        <v>168</v>
      </c>
      <c r="H873" s="14">
        <v>168</v>
      </c>
      <c r="I873" s="33">
        <v>0.16071428571428573</v>
      </c>
      <c r="J873" s="20">
        <v>0</v>
      </c>
      <c r="M873" s="18"/>
    </row>
    <row r="874" spans="1:13" s="17" customFormat="1" ht="17.25" customHeight="1" x14ac:dyDescent="0.2">
      <c r="A874" s="10">
        <v>864</v>
      </c>
      <c r="B874" s="11" t="s">
        <v>13</v>
      </c>
      <c r="C874" s="12" t="s">
        <v>1763</v>
      </c>
      <c r="D874" s="12" t="s">
        <v>1796</v>
      </c>
      <c r="E874" s="21">
        <v>3858225</v>
      </c>
      <c r="F874" s="51" t="s">
        <v>1797</v>
      </c>
      <c r="G874" s="23">
        <v>168</v>
      </c>
      <c r="H874" s="14">
        <v>164</v>
      </c>
      <c r="I874" s="33">
        <v>0.29878048780487809</v>
      </c>
      <c r="J874" s="20">
        <v>0</v>
      </c>
      <c r="M874" s="18"/>
    </row>
    <row r="875" spans="1:13" s="17" customFormat="1" ht="17.25" customHeight="1" x14ac:dyDescent="0.2">
      <c r="A875" s="10">
        <v>865</v>
      </c>
      <c r="B875" s="11" t="s">
        <v>13</v>
      </c>
      <c r="C875" s="12" t="s">
        <v>1798</v>
      </c>
      <c r="D875" s="12" t="s">
        <v>1799</v>
      </c>
      <c r="E875" s="21">
        <v>385832</v>
      </c>
      <c r="F875" s="11" t="s">
        <v>471</v>
      </c>
      <c r="G875" s="23">
        <v>2160</v>
      </c>
      <c r="H875" s="23">
        <v>2019</v>
      </c>
      <c r="I875" s="33">
        <v>0.16533533285638286</v>
      </c>
      <c r="J875" s="20">
        <v>0.26944031698860821</v>
      </c>
      <c r="M875" s="18"/>
    </row>
    <row r="876" spans="1:13" s="17" customFormat="1" ht="17.25" customHeight="1" x14ac:dyDescent="0.2">
      <c r="A876" s="10">
        <v>866</v>
      </c>
      <c r="B876" s="11" t="s">
        <v>13</v>
      </c>
      <c r="C876" s="12" t="s">
        <v>1798</v>
      </c>
      <c r="D876" s="12" t="s">
        <v>1800</v>
      </c>
      <c r="E876" s="21">
        <v>3858323</v>
      </c>
      <c r="F876" s="11" t="s">
        <v>1801</v>
      </c>
      <c r="G876" s="13">
        <v>480</v>
      </c>
      <c r="H876" s="14">
        <v>422</v>
      </c>
      <c r="I876" s="33">
        <v>6.8912914691943133E-2</v>
      </c>
      <c r="J876" s="20">
        <v>9.0047393364928924E-2</v>
      </c>
      <c r="M876" s="18"/>
    </row>
    <row r="877" spans="1:13" s="17" customFormat="1" ht="17.25" customHeight="1" x14ac:dyDescent="0.2">
      <c r="A877" s="10">
        <v>867</v>
      </c>
      <c r="B877" s="11" t="s">
        <v>13</v>
      </c>
      <c r="C877" s="12" t="s">
        <v>1798</v>
      </c>
      <c r="D877" s="12" t="s">
        <v>1802</v>
      </c>
      <c r="E877" s="21">
        <v>3858324</v>
      </c>
      <c r="F877" s="11" t="s">
        <v>1803</v>
      </c>
      <c r="G877" s="13">
        <v>576</v>
      </c>
      <c r="H877" s="14">
        <v>543</v>
      </c>
      <c r="I877" s="33">
        <v>3.0437896459995908E-2</v>
      </c>
      <c r="J877" s="20">
        <v>6.6298342541436461E-2</v>
      </c>
      <c r="M877" s="18"/>
    </row>
    <row r="878" spans="1:13" s="17" customFormat="1" ht="17.25" customHeight="1" x14ac:dyDescent="0.2">
      <c r="A878" s="10">
        <v>868</v>
      </c>
      <c r="B878" s="11" t="s">
        <v>13</v>
      </c>
      <c r="C878" s="12" t="s">
        <v>1798</v>
      </c>
      <c r="D878" s="12" t="s">
        <v>1804</v>
      </c>
      <c r="E878" s="21">
        <v>3858328</v>
      </c>
      <c r="F878" s="12" t="s">
        <v>1805</v>
      </c>
      <c r="G878" s="13">
        <v>192</v>
      </c>
      <c r="H878" s="14">
        <v>185</v>
      </c>
      <c r="I878" s="33">
        <v>0.15056306306306305</v>
      </c>
      <c r="J878" s="20">
        <v>0</v>
      </c>
      <c r="M878" s="18"/>
    </row>
    <row r="879" spans="1:13" s="17" customFormat="1" ht="17.25" customHeight="1" x14ac:dyDescent="0.2">
      <c r="A879" s="10">
        <v>869</v>
      </c>
      <c r="B879" s="11" t="s">
        <v>13</v>
      </c>
      <c r="C879" s="12" t="s">
        <v>1798</v>
      </c>
      <c r="D879" s="12" t="s">
        <v>1806</v>
      </c>
      <c r="E879" s="21">
        <v>3858326</v>
      </c>
      <c r="F879" s="12" t="s">
        <v>1807</v>
      </c>
      <c r="G879" s="23">
        <v>168</v>
      </c>
      <c r="H879" s="14">
        <v>121</v>
      </c>
      <c r="I879" s="33">
        <v>8.0283353010625738E-2</v>
      </c>
      <c r="J879" s="20">
        <v>0</v>
      </c>
      <c r="M879" s="18"/>
    </row>
    <row r="880" spans="1:13" s="17" customFormat="1" ht="17.25" customHeight="1" x14ac:dyDescent="0.2">
      <c r="A880" s="10">
        <v>870</v>
      </c>
      <c r="B880" s="11" t="s">
        <v>13</v>
      </c>
      <c r="C880" s="12" t="s">
        <v>1798</v>
      </c>
      <c r="D880" s="12" t="s">
        <v>1808</v>
      </c>
      <c r="E880" s="21">
        <v>3858327</v>
      </c>
      <c r="F880" s="12" t="s">
        <v>1809</v>
      </c>
      <c r="G880" s="23">
        <v>168</v>
      </c>
      <c r="H880" s="14">
        <v>110</v>
      </c>
      <c r="I880" s="33">
        <v>0.27954545454545454</v>
      </c>
      <c r="J880" s="20">
        <v>0</v>
      </c>
      <c r="M880" s="18"/>
    </row>
    <row r="881" spans="1:13" s="17" customFormat="1" ht="17.25" customHeight="1" x14ac:dyDescent="0.2">
      <c r="A881" s="10">
        <v>871</v>
      </c>
      <c r="B881" s="11" t="s">
        <v>13</v>
      </c>
      <c r="C881" s="12" t="s">
        <v>1798</v>
      </c>
      <c r="D881" s="12" t="s">
        <v>1176</v>
      </c>
      <c r="E881" s="21">
        <v>3858325</v>
      </c>
      <c r="F881" s="12" t="s">
        <v>1810</v>
      </c>
      <c r="G881" s="23">
        <v>192</v>
      </c>
      <c r="H881" s="14">
        <v>160</v>
      </c>
      <c r="I881" s="33">
        <v>0.1826171875</v>
      </c>
      <c r="J881" s="20">
        <v>0</v>
      </c>
      <c r="M881" s="18"/>
    </row>
    <row r="882" spans="1:13" s="17" customFormat="1" ht="17.25" customHeight="1" x14ac:dyDescent="0.2">
      <c r="A882" s="10">
        <v>872</v>
      </c>
      <c r="B882" s="11" t="s">
        <v>13</v>
      </c>
      <c r="C882" s="12" t="s">
        <v>1798</v>
      </c>
      <c r="D882" s="12" t="s">
        <v>1811</v>
      </c>
      <c r="E882" s="21">
        <v>3858329</v>
      </c>
      <c r="F882" s="12" t="s">
        <v>1812</v>
      </c>
      <c r="G882" s="13">
        <v>288</v>
      </c>
      <c r="H882" s="14">
        <v>259</v>
      </c>
      <c r="I882" s="33">
        <v>0.13045634920634919</v>
      </c>
      <c r="J882" s="20">
        <v>0</v>
      </c>
      <c r="M882" s="18"/>
    </row>
    <row r="883" spans="1:13" s="17" customFormat="1" ht="17.25" customHeight="1" x14ac:dyDescent="0.2">
      <c r="A883" s="10">
        <v>873</v>
      </c>
      <c r="B883" s="11" t="s">
        <v>13</v>
      </c>
      <c r="C883" s="12" t="s">
        <v>1798</v>
      </c>
      <c r="D883" s="12" t="s">
        <v>1813</v>
      </c>
      <c r="E883" s="21">
        <v>3858326</v>
      </c>
      <c r="F883" s="12" t="s">
        <v>1814</v>
      </c>
      <c r="G883" s="13">
        <v>96</v>
      </c>
      <c r="H883" s="14">
        <v>89</v>
      </c>
      <c r="I883" s="33">
        <v>0.22120786516853932</v>
      </c>
      <c r="J883" s="20">
        <v>0</v>
      </c>
      <c r="M883" s="18"/>
    </row>
    <row r="884" spans="1:13" s="17" customFormat="1" ht="17.25" customHeight="1" x14ac:dyDescent="0.2">
      <c r="A884" s="10">
        <v>874</v>
      </c>
      <c r="B884" s="11" t="s">
        <v>13</v>
      </c>
      <c r="C884" s="12" t="s">
        <v>1798</v>
      </c>
      <c r="D884" s="12" t="s">
        <v>1815</v>
      </c>
      <c r="E884" s="21">
        <v>3858328</v>
      </c>
      <c r="F884" s="12" t="s">
        <v>1816</v>
      </c>
      <c r="G884" s="13">
        <v>256</v>
      </c>
      <c r="H884" s="14">
        <v>184</v>
      </c>
      <c r="I884" s="33">
        <v>0.14130434782608695</v>
      </c>
      <c r="J884" s="20">
        <v>0</v>
      </c>
      <c r="M884" s="18"/>
    </row>
    <row r="885" spans="1:13" s="17" customFormat="1" ht="17.25" customHeight="1" x14ac:dyDescent="0.2">
      <c r="A885" s="10">
        <v>875</v>
      </c>
      <c r="B885" s="11" t="s">
        <v>13</v>
      </c>
      <c r="C885" s="12" t="s">
        <v>1798</v>
      </c>
      <c r="D885" s="12" t="s">
        <v>1817</v>
      </c>
      <c r="E885" s="21">
        <v>3858325</v>
      </c>
      <c r="F885" s="12" t="s">
        <v>1818</v>
      </c>
      <c r="G885" s="13">
        <v>240</v>
      </c>
      <c r="H885" s="14">
        <v>235</v>
      </c>
      <c r="I885" s="33">
        <v>4.5443262411347517E-2</v>
      </c>
      <c r="J885" s="20">
        <v>0</v>
      </c>
      <c r="M885" s="18"/>
    </row>
    <row r="886" spans="1:13" s="17" customFormat="1" ht="17.25" customHeight="1" x14ac:dyDescent="0.2">
      <c r="A886" s="10">
        <v>876</v>
      </c>
      <c r="B886" s="11" t="s">
        <v>13</v>
      </c>
      <c r="C886" s="12" t="s">
        <v>1798</v>
      </c>
      <c r="D886" s="12" t="s">
        <v>1819</v>
      </c>
      <c r="E886" s="21">
        <v>3858327</v>
      </c>
      <c r="F886" s="51" t="s">
        <v>1820</v>
      </c>
      <c r="G886" s="13">
        <v>216</v>
      </c>
      <c r="H886" s="14">
        <v>206</v>
      </c>
      <c r="I886" s="33">
        <v>0.11272923408845738</v>
      </c>
      <c r="J886" s="20">
        <v>0</v>
      </c>
      <c r="M886" s="18"/>
    </row>
    <row r="887" spans="1:13" s="17" customFormat="1" ht="17.25" customHeight="1" x14ac:dyDescent="0.2">
      <c r="A887" s="10">
        <v>877</v>
      </c>
      <c r="B887" s="11" t="s">
        <v>13</v>
      </c>
      <c r="C887" s="12" t="s">
        <v>1798</v>
      </c>
      <c r="D887" s="12" t="s">
        <v>1821</v>
      </c>
      <c r="E887" s="21">
        <v>3858329</v>
      </c>
      <c r="F887" s="12" t="s">
        <v>1822</v>
      </c>
      <c r="G887" s="13">
        <v>288</v>
      </c>
      <c r="H887" s="14">
        <v>246</v>
      </c>
      <c r="I887" s="33">
        <v>0.1757988934056007</v>
      </c>
      <c r="J887" s="20">
        <v>0</v>
      </c>
      <c r="M887" s="18"/>
    </row>
    <row r="888" spans="1:13" s="17" customFormat="1" ht="17.25" customHeight="1" x14ac:dyDescent="0.2">
      <c r="A888" s="10">
        <v>878</v>
      </c>
      <c r="B888" s="11" t="s">
        <v>13</v>
      </c>
      <c r="C888" s="12" t="s">
        <v>1798</v>
      </c>
      <c r="D888" s="12" t="s">
        <v>1823</v>
      </c>
      <c r="E888" s="21">
        <v>3858326</v>
      </c>
      <c r="F888" s="12" t="s">
        <v>1824</v>
      </c>
      <c r="G888" s="23">
        <v>120</v>
      </c>
      <c r="H888" s="14">
        <v>96</v>
      </c>
      <c r="I888" s="33">
        <v>0.3430555555555555</v>
      </c>
      <c r="J888" s="20">
        <v>0</v>
      </c>
      <c r="M888" s="18"/>
    </row>
    <row r="889" spans="1:13" s="17" customFormat="1" ht="17.25" customHeight="1" x14ac:dyDescent="0.2">
      <c r="A889" s="10">
        <v>879</v>
      </c>
      <c r="B889" s="11" t="s">
        <v>13</v>
      </c>
      <c r="C889" s="12" t="s">
        <v>1798</v>
      </c>
      <c r="D889" s="12" t="s">
        <v>1197</v>
      </c>
      <c r="E889" s="21">
        <v>3858326</v>
      </c>
      <c r="F889" s="12" t="s">
        <v>1825</v>
      </c>
      <c r="G889" s="23">
        <v>144</v>
      </c>
      <c r="H889" s="14">
        <v>123</v>
      </c>
      <c r="I889" s="33">
        <v>0.18066847335140018</v>
      </c>
      <c r="J889" s="20">
        <v>0</v>
      </c>
      <c r="M889" s="18"/>
    </row>
    <row r="890" spans="1:13" s="17" customFormat="1" ht="17.25" customHeight="1" x14ac:dyDescent="0.2">
      <c r="A890" s="10">
        <v>880</v>
      </c>
      <c r="B890" s="11" t="s">
        <v>13</v>
      </c>
      <c r="C890" s="12" t="s">
        <v>1798</v>
      </c>
      <c r="D890" s="12" t="s">
        <v>1826</v>
      </c>
      <c r="E890" s="21">
        <v>3858325</v>
      </c>
      <c r="F890" s="12" t="s">
        <v>1827</v>
      </c>
      <c r="G890" s="23">
        <v>192</v>
      </c>
      <c r="H890" s="14">
        <v>187</v>
      </c>
      <c r="I890" s="33">
        <v>0.2673796791443851</v>
      </c>
      <c r="J890" s="20">
        <v>0</v>
      </c>
      <c r="M890" s="18"/>
    </row>
    <row r="891" spans="1:13" s="17" customFormat="1" ht="17.25" customHeight="1" x14ac:dyDescent="0.2">
      <c r="A891" s="10">
        <v>881</v>
      </c>
      <c r="B891" s="11" t="s">
        <v>13</v>
      </c>
      <c r="C891" s="12" t="s">
        <v>1798</v>
      </c>
      <c r="D891" s="12" t="s">
        <v>1828</v>
      </c>
      <c r="E891" s="21">
        <v>3858327</v>
      </c>
      <c r="F891" s="12" t="s">
        <v>1829</v>
      </c>
      <c r="G891" s="13">
        <v>216</v>
      </c>
      <c r="H891" s="14">
        <v>143</v>
      </c>
      <c r="I891" s="33">
        <v>0.35742035742035744</v>
      </c>
      <c r="J891" s="20">
        <v>0</v>
      </c>
      <c r="M891" s="18"/>
    </row>
    <row r="892" spans="1:13" s="17" customFormat="1" ht="17.25" customHeight="1" x14ac:dyDescent="0.2">
      <c r="A892" s="10">
        <v>882</v>
      </c>
      <c r="B892" s="11" t="s">
        <v>13</v>
      </c>
      <c r="C892" s="12" t="s">
        <v>1798</v>
      </c>
      <c r="D892" s="12" t="s">
        <v>1830</v>
      </c>
      <c r="E892" s="21">
        <v>3858329</v>
      </c>
      <c r="F892" s="12" t="s">
        <v>1831</v>
      </c>
      <c r="G892" s="13">
        <v>216</v>
      </c>
      <c r="H892" s="14">
        <v>132</v>
      </c>
      <c r="I892" s="33">
        <v>0.2932098765432099</v>
      </c>
      <c r="J892" s="20">
        <v>0</v>
      </c>
      <c r="M892" s="18"/>
    </row>
    <row r="893" spans="1:13" s="17" customFormat="1" ht="17.25" customHeight="1" x14ac:dyDescent="0.2">
      <c r="A893" s="10">
        <v>883</v>
      </c>
      <c r="B893" s="11" t="s">
        <v>13</v>
      </c>
      <c r="C893" s="12" t="s">
        <v>1798</v>
      </c>
      <c r="D893" s="12" t="s">
        <v>1832</v>
      </c>
      <c r="E893" s="21">
        <v>3858328</v>
      </c>
      <c r="F893" s="12" t="s">
        <v>1833</v>
      </c>
      <c r="G893" s="13">
        <v>144</v>
      </c>
      <c r="H893" s="14">
        <v>89</v>
      </c>
      <c r="I893" s="33">
        <v>0.52528089887640439</v>
      </c>
      <c r="J893" s="20">
        <v>0</v>
      </c>
      <c r="M893" s="18"/>
    </row>
    <row r="894" spans="1:13" s="17" customFormat="1" ht="17.25" customHeight="1" x14ac:dyDescent="0.2">
      <c r="A894" s="10">
        <v>884</v>
      </c>
      <c r="B894" s="11" t="s">
        <v>13</v>
      </c>
      <c r="C894" s="12" t="s">
        <v>1834</v>
      </c>
      <c r="D894" s="12" t="s">
        <v>1835</v>
      </c>
      <c r="E894" s="21">
        <v>38589210</v>
      </c>
      <c r="F894" s="11" t="s">
        <v>1836</v>
      </c>
      <c r="G894" s="13">
        <v>1376</v>
      </c>
      <c r="H894" s="14">
        <v>1364</v>
      </c>
      <c r="I894" s="33">
        <v>0.23093521960035462</v>
      </c>
      <c r="J894" s="20">
        <v>0.2932551319648094</v>
      </c>
      <c r="M894" s="18"/>
    </row>
    <row r="895" spans="1:13" s="17" customFormat="1" ht="17.25" customHeight="1" x14ac:dyDescent="0.2">
      <c r="A895" s="10">
        <v>885</v>
      </c>
      <c r="B895" s="11" t="s">
        <v>13</v>
      </c>
      <c r="C895" s="12" t="s">
        <v>1834</v>
      </c>
      <c r="D895" s="12" t="s">
        <v>1837</v>
      </c>
      <c r="E895" s="21">
        <v>38589233</v>
      </c>
      <c r="F895" s="11" t="s">
        <v>1838</v>
      </c>
      <c r="G895" s="13">
        <v>256</v>
      </c>
      <c r="H895" s="14">
        <v>223</v>
      </c>
      <c r="I895" s="33">
        <v>0.27956838565022424</v>
      </c>
      <c r="J895" s="20">
        <v>0</v>
      </c>
      <c r="M895" s="18"/>
    </row>
    <row r="896" spans="1:13" s="17" customFormat="1" ht="17.25" customHeight="1" x14ac:dyDescent="0.2">
      <c r="A896" s="10">
        <v>886</v>
      </c>
      <c r="B896" s="11" t="s">
        <v>13</v>
      </c>
      <c r="C896" s="12" t="s">
        <v>1834</v>
      </c>
      <c r="D896" s="12" t="s">
        <v>1839</v>
      </c>
      <c r="E896" s="21">
        <v>38589243</v>
      </c>
      <c r="F896" s="11" t="s">
        <v>1840</v>
      </c>
      <c r="G896" s="13">
        <v>416</v>
      </c>
      <c r="H896" s="14">
        <v>369</v>
      </c>
      <c r="I896" s="33">
        <v>0.2333489681050657</v>
      </c>
      <c r="J896" s="20">
        <v>0</v>
      </c>
      <c r="M896" s="18"/>
    </row>
    <row r="897" spans="1:13" s="17" customFormat="1" ht="17.25" customHeight="1" x14ac:dyDescent="0.2">
      <c r="A897" s="10">
        <v>887</v>
      </c>
      <c r="B897" s="11" t="s">
        <v>13</v>
      </c>
      <c r="C897" s="12" t="s">
        <v>1834</v>
      </c>
      <c r="D897" s="12" t="s">
        <v>1841</v>
      </c>
      <c r="E897" s="21">
        <v>38589253</v>
      </c>
      <c r="F897" s="11" t="s">
        <v>1842</v>
      </c>
      <c r="G897" s="13">
        <v>208</v>
      </c>
      <c r="H897" s="14">
        <v>143</v>
      </c>
      <c r="I897" s="33">
        <v>0.48668639053254437</v>
      </c>
      <c r="J897" s="20">
        <v>0</v>
      </c>
      <c r="M897" s="18"/>
    </row>
    <row r="898" spans="1:13" s="17" customFormat="1" ht="17.25" customHeight="1" x14ac:dyDescent="0.2">
      <c r="A898" s="10">
        <v>888</v>
      </c>
      <c r="B898" s="11" t="s">
        <v>13</v>
      </c>
      <c r="C898" s="12" t="s">
        <v>1834</v>
      </c>
      <c r="D898" s="12" t="s">
        <v>1843</v>
      </c>
      <c r="E898" s="21">
        <v>38589263</v>
      </c>
      <c r="F898" s="11" t="s">
        <v>1844</v>
      </c>
      <c r="G898" s="13">
        <v>368</v>
      </c>
      <c r="H898" s="14">
        <v>346</v>
      </c>
      <c r="I898" s="33">
        <v>0.19683808745916059</v>
      </c>
      <c r="J898" s="20">
        <v>0</v>
      </c>
      <c r="M898" s="18"/>
    </row>
    <row r="899" spans="1:13" s="17" customFormat="1" ht="17.25" customHeight="1" x14ac:dyDescent="0.2">
      <c r="A899" s="10">
        <v>889</v>
      </c>
      <c r="B899" s="11" t="s">
        <v>13</v>
      </c>
      <c r="C899" s="12" t="s">
        <v>1834</v>
      </c>
      <c r="D899" s="12" t="s">
        <v>1845</v>
      </c>
      <c r="E899" s="21">
        <v>38589273</v>
      </c>
      <c r="F899" s="11" t="s">
        <v>1846</v>
      </c>
      <c r="G899" s="13">
        <v>192</v>
      </c>
      <c r="H899" s="14">
        <v>178</v>
      </c>
      <c r="I899" s="33">
        <v>0.20028675093632958</v>
      </c>
      <c r="J899" s="20">
        <v>0</v>
      </c>
      <c r="M899" s="18"/>
    </row>
    <row r="900" spans="1:13" s="17" customFormat="1" ht="17.25" customHeight="1" x14ac:dyDescent="0.2">
      <c r="A900" s="10">
        <v>890</v>
      </c>
      <c r="B900" s="11" t="s">
        <v>13</v>
      </c>
      <c r="C900" s="12" t="s">
        <v>1834</v>
      </c>
      <c r="D900" s="12" t="s">
        <v>1847</v>
      </c>
      <c r="E900" s="21">
        <v>38589283</v>
      </c>
      <c r="F900" s="11" t="s">
        <v>1848</v>
      </c>
      <c r="G900" s="13">
        <v>160</v>
      </c>
      <c r="H900" s="14">
        <v>104</v>
      </c>
      <c r="I900" s="33">
        <v>0.48870192307692301</v>
      </c>
      <c r="J900" s="20">
        <v>0</v>
      </c>
      <c r="M900" s="18"/>
    </row>
    <row r="901" spans="1:13" s="17" customFormat="1" ht="17.25" customHeight="1" x14ac:dyDescent="0.2">
      <c r="A901" s="10">
        <v>891</v>
      </c>
      <c r="B901" s="11" t="s">
        <v>13</v>
      </c>
      <c r="C901" s="12" t="s">
        <v>1834</v>
      </c>
      <c r="D901" s="12" t="s">
        <v>1849</v>
      </c>
      <c r="E901" s="21">
        <v>38589293</v>
      </c>
      <c r="F901" s="11" t="s">
        <v>1850</v>
      </c>
      <c r="G901" s="13">
        <v>176</v>
      </c>
      <c r="H901" s="14">
        <v>140</v>
      </c>
      <c r="I901" s="33">
        <v>0.17727272727272728</v>
      </c>
      <c r="J901" s="20">
        <v>0</v>
      </c>
      <c r="M901" s="18"/>
    </row>
    <row r="902" spans="1:13" s="17" customFormat="1" ht="17.25" customHeight="1" x14ac:dyDescent="0.2">
      <c r="A902" s="10">
        <v>892</v>
      </c>
      <c r="B902" s="11" t="s">
        <v>13</v>
      </c>
      <c r="C902" s="12" t="s">
        <v>1834</v>
      </c>
      <c r="D902" s="12" t="s">
        <v>1851</v>
      </c>
      <c r="E902" s="21">
        <v>38589203</v>
      </c>
      <c r="F902" s="11" t="s">
        <v>555</v>
      </c>
      <c r="G902" s="13">
        <v>128</v>
      </c>
      <c r="H902" s="14">
        <v>93</v>
      </c>
      <c r="I902" s="33">
        <v>0.45241935483870965</v>
      </c>
      <c r="J902" s="20">
        <v>0</v>
      </c>
      <c r="M902" s="18"/>
    </row>
    <row r="903" spans="1:13" s="17" customFormat="1" ht="17.25" customHeight="1" x14ac:dyDescent="0.2">
      <c r="A903" s="10">
        <v>893</v>
      </c>
      <c r="B903" s="11" t="s">
        <v>13</v>
      </c>
      <c r="C903" s="12" t="s">
        <v>1834</v>
      </c>
      <c r="D903" s="12" t="s">
        <v>1852</v>
      </c>
      <c r="E903" s="21">
        <v>38589215</v>
      </c>
      <c r="F903" s="11" t="s">
        <v>236</v>
      </c>
      <c r="G903" s="13">
        <v>64</v>
      </c>
      <c r="H903" s="14">
        <v>49</v>
      </c>
      <c r="I903" s="20">
        <v>3.125E-2</v>
      </c>
      <c r="J903" s="20">
        <v>0</v>
      </c>
      <c r="M903" s="18"/>
    </row>
    <row r="904" spans="1:13" s="17" customFormat="1" ht="17.25" customHeight="1" x14ac:dyDescent="0.2">
      <c r="A904" s="10">
        <v>894</v>
      </c>
      <c r="B904" s="11" t="s">
        <v>13</v>
      </c>
      <c r="C904" s="12" t="s">
        <v>1853</v>
      </c>
      <c r="D904" s="12" t="s">
        <v>1854</v>
      </c>
      <c r="E904" s="46">
        <v>385842</v>
      </c>
      <c r="F904" s="11" t="s">
        <v>1855</v>
      </c>
      <c r="G904" s="13">
        <v>4640</v>
      </c>
      <c r="H904" s="14">
        <v>3861</v>
      </c>
      <c r="I904" s="33">
        <v>0.44682155328707052</v>
      </c>
      <c r="J904" s="20">
        <v>0.63196063196063201</v>
      </c>
      <c r="M904" s="18"/>
    </row>
    <row r="905" spans="1:13" s="17" customFormat="1" ht="17.25" customHeight="1" x14ac:dyDescent="0.2">
      <c r="A905" s="10">
        <v>895</v>
      </c>
      <c r="B905" s="11" t="s">
        <v>13</v>
      </c>
      <c r="C905" s="12" t="s">
        <v>1853</v>
      </c>
      <c r="D905" s="12" t="s">
        <v>1856</v>
      </c>
      <c r="E905" s="12">
        <v>385843</v>
      </c>
      <c r="F905" s="11" t="s">
        <v>1857</v>
      </c>
      <c r="G905" s="13">
        <v>701</v>
      </c>
      <c r="H905" s="14">
        <v>643</v>
      </c>
      <c r="I905" s="33">
        <v>0.18476160472819325</v>
      </c>
      <c r="J905" s="20">
        <v>0.24572317262830484</v>
      </c>
      <c r="M905" s="18"/>
    </row>
    <row r="906" spans="1:13" s="17" customFormat="1" ht="17.25" customHeight="1" x14ac:dyDescent="0.2">
      <c r="A906" s="10">
        <v>896</v>
      </c>
      <c r="B906" s="11" t="s">
        <v>13</v>
      </c>
      <c r="C906" s="12" t="s">
        <v>1853</v>
      </c>
      <c r="D906" s="12" t="s">
        <v>1856</v>
      </c>
      <c r="E906" s="12">
        <v>385843</v>
      </c>
      <c r="F906" s="11" t="s">
        <v>1539</v>
      </c>
      <c r="G906" s="13">
        <v>883</v>
      </c>
      <c r="H906" s="13">
        <v>567</v>
      </c>
      <c r="I906" s="33">
        <v>0.18154000411456056</v>
      </c>
      <c r="J906" s="20">
        <v>0.3421516754850088</v>
      </c>
      <c r="M906" s="18"/>
    </row>
    <row r="907" spans="1:13" s="17" customFormat="1" ht="17.25" customHeight="1" x14ac:dyDescent="0.2">
      <c r="A907" s="10">
        <v>897</v>
      </c>
      <c r="B907" s="11" t="s">
        <v>13</v>
      </c>
      <c r="C907" s="12" t="s">
        <v>1853</v>
      </c>
      <c r="D907" s="12" t="s">
        <v>1858</v>
      </c>
      <c r="E907" s="12">
        <v>385844</v>
      </c>
      <c r="F907" s="11" t="s">
        <v>1859</v>
      </c>
      <c r="G907" s="13">
        <v>2160</v>
      </c>
      <c r="H907" s="14">
        <v>1774</v>
      </c>
      <c r="I907" s="33">
        <v>0.38431667292997618</v>
      </c>
      <c r="J907" s="20">
        <v>0.55749718151071026</v>
      </c>
      <c r="M907" s="18"/>
    </row>
    <row r="908" spans="1:13" s="17" customFormat="1" ht="17.25" customHeight="1" x14ac:dyDescent="0.2">
      <c r="A908" s="10">
        <v>898</v>
      </c>
      <c r="B908" s="11" t="s">
        <v>13</v>
      </c>
      <c r="C908" s="12" t="s">
        <v>1853</v>
      </c>
      <c r="D908" s="12" t="s">
        <v>1860</v>
      </c>
      <c r="E908" s="12">
        <v>385845</v>
      </c>
      <c r="F908" s="11" t="s">
        <v>1861</v>
      </c>
      <c r="G908" s="13">
        <v>672</v>
      </c>
      <c r="H908" s="14">
        <v>609</v>
      </c>
      <c r="I908" s="33">
        <v>0.35453319258737981</v>
      </c>
      <c r="J908" s="20">
        <v>0.4942528735632184</v>
      </c>
      <c r="M908" s="18"/>
    </row>
    <row r="909" spans="1:13" s="17" customFormat="1" ht="17.25" customHeight="1" x14ac:dyDescent="0.2">
      <c r="A909" s="10">
        <v>899</v>
      </c>
      <c r="B909" s="11" t="s">
        <v>13</v>
      </c>
      <c r="C909" s="12" t="s">
        <v>1862</v>
      </c>
      <c r="D909" s="12" t="s">
        <v>1863</v>
      </c>
      <c r="E909" s="46">
        <v>38584723</v>
      </c>
      <c r="F909" s="11" t="s">
        <v>1864</v>
      </c>
      <c r="G909" s="13">
        <v>96</v>
      </c>
      <c r="H909" s="14">
        <v>82</v>
      </c>
      <c r="I909" s="33">
        <v>0.45487365853658507</v>
      </c>
      <c r="J909" s="20">
        <v>0</v>
      </c>
      <c r="M909" s="18"/>
    </row>
    <row r="910" spans="1:13" s="17" customFormat="1" ht="17.25" customHeight="1" x14ac:dyDescent="0.2">
      <c r="A910" s="10">
        <v>900</v>
      </c>
      <c r="B910" s="11" t="s">
        <v>13</v>
      </c>
      <c r="C910" s="12" t="s">
        <v>1862</v>
      </c>
      <c r="D910" s="12" t="s">
        <v>1865</v>
      </c>
      <c r="E910" s="46">
        <v>38584783</v>
      </c>
      <c r="F910" s="11" t="s">
        <v>1866</v>
      </c>
      <c r="G910" s="13">
        <v>96</v>
      </c>
      <c r="H910" s="14">
        <v>68</v>
      </c>
      <c r="I910" s="33">
        <v>0.65420859477124127</v>
      </c>
      <c r="J910" s="20">
        <v>0</v>
      </c>
      <c r="M910" s="18"/>
    </row>
    <row r="911" spans="1:13" s="17" customFormat="1" ht="17.25" customHeight="1" x14ac:dyDescent="0.2">
      <c r="A911" s="10">
        <v>901</v>
      </c>
      <c r="B911" s="11" t="s">
        <v>13</v>
      </c>
      <c r="C911" s="12" t="s">
        <v>1862</v>
      </c>
      <c r="D911" s="12" t="s">
        <v>1867</v>
      </c>
      <c r="E911" s="22">
        <v>38584785</v>
      </c>
      <c r="F911" s="11" t="s">
        <v>1868</v>
      </c>
      <c r="G911" s="13">
        <v>150</v>
      </c>
      <c r="H911" s="14">
        <v>107</v>
      </c>
      <c r="I911" s="33">
        <v>0.10467289719626169</v>
      </c>
      <c r="J911" s="20">
        <v>0</v>
      </c>
      <c r="M911" s="18"/>
    </row>
    <row r="912" spans="1:13" s="17" customFormat="1" ht="17.25" customHeight="1" x14ac:dyDescent="0.2">
      <c r="A912" s="10">
        <v>902</v>
      </c>
      <c r="B912" s="11" t="s">
        <v>13</v>
      </c>
      <c r="C912" s="12" t="s">
        <v>1862</v>
      </c>
      <c r="D912" s="12" t="s">
        <v>1869</v>
      </c>
      <c r="E912" s="22">
        <v>38584753</v>
      </c>
      <c r="F912" s="11" t="s">
        <v>1870</v>
      </c>
      <c r="G912" s="13">
        <v>200</v>
      </c>
      <c r="H912" s="14">
        <v>109</v>
      </c>
      <c r="I912" s="33">
        <v>0.46513761467889908</v>
      </c>
      <c r="J912" s="20">
        <v>0</v>
      </c>
      <c r="M912" s="18"/>
    </row>
    <row r="913" spans="1:13" s="17" customFormat="1" ht="17.25" customHeight="1" x14ac:dyDescent="0.2">
      <c r="A913" s="10">
        <v>903</v>
      </c>
      <c r="B913" s="11" t="s">
        <v>13</v>
      </c>
      <c r="C913" s="12" t="s">
        <v>1862</v>
      </c>
      <c r="D913" s="12" t="s">
        <v>1871</v>
      </c>
      <c r="E913" s="21">
        <v>38584773</v>
      </c>
      <c r="F913" s="11" t="s">
        <v>1872</v>
      </c>
      <c r="G913" s="13">
        <v>150</v>
      </c>
      <c r="H913" s="14">
        <v>94</v>
      </c>
      <c r="I913" s="33">
        <v>0.52893617021276595</v>
      </c>
      <c r="J913" s="20">
        <v>0</v>
      </c>
      <c r="M913" s="18"/>
    </row>
    <row r="914" spans="1:13" s="17" customFormat="1" ht="17.25" customHeight="1" x14ac:dyDescent="0.2">
      <c r="A914" s="10">
        <v>904</v>
      </c>
      <c r="B914" s="11" t="s">
        <v>13</v>
      </c>
      <c r="C914" s="12" t="s">
        <v>1862</v>
      </c>
      <c r="D914" s="12" t="s">
        <v>1873</v>
      </c>
      <c r="E914" s="21">
        <v>38584793</v>
      </c>
      <c r="F914" s="11" t="s">
        <v>1874</v>
      </c>
      <c r="G914" s="13">
        <v>200</v>
      </c>
      <c r="H914" s="14">
        <v>135</v>
      </c>
      <c r="I914" s="33">
        <v>0.61629629629629623</v>
      </c>
      <c r="J914" s="20">
        <v>0</v>
      </c>
      <c r="M914" s="18"/>
    </row>
    <row r="915" spans="1:13" s="17" customFormat="1" ht="17.25" customHeight="1" x14ac:dyDescent="0.2">
      <c r="A915" s="10">
        <v>905</v>
      </c>
      <c r="B915" s="11" t="s">
        <v>13</v>
      </c>
      <c r="C915" s="12" t="s">
        <v>1862</v>
      </c>
      <c r="D915" s="12" t="s">
        <v>1875</v>
      </c>
      <c r="E915" s="22">
        <v>38584735</v>
      </c>
      <c r="F915" s="11" t="s">
        <v>1876</v>
      </c>
      <c r="G915" s="13">
        <v>100</v>
      </c>
      <c r="H915" s="14">
        <v>45</v>
      </c>
      <c r="I915" s="33">
        <v>0.39311111111111108</v>
      </c>
      <c r="J915" s="20">
        <v>0</v>
      </c>
      <c r="M915" s="18"/>
    </row>
    <row r="916" spans="1:13" s="17" customFormat="1" ht="17.25" customHeight="1" x14ac:dyDescent="0.2">
      <c r="A916" s="10">
        <v>906</v>
      </c>
      <c r="B916" s="11" t="s">
        <v>13</v>
      </c>
      <c r="C916" s="12" t="s">
        <v>1862</v>
      </c>
      <c r="D916" s="12" t="s">
        <v>1877</v>
      </c>
      <c r="E916" s="22">
        <v>38584703</v>
      </c>
      <c r="F916" s="11" t="s">
        <v>1756</v>
      </c>
      <c r="G916" s="13">
        <v>192</v>
      </c>
      <c r="H916" s="14">
        <v>148</v>
      </c>
      <c r="I916" s="33">
        <v>0.43862612612612611</v>
      </c>
      <c r="J916" s="20">
        <v>0</v>
      </c>
      <c r="M916" s="18"/>
    </row>
    <row r="917" spans="1:13" s="17" customFormat="1" ht="17.25" customHeight="1" x14ac:dyDescent="0.2">
      <c r="A917" s="10">
        <v>907</v>
      </c>
      <c r="B917" s="11" t="s">
        <v>13</v>
      </c>
      <c r="C917" s="12" t="s">
        <v>1862</v>
      </c>
      <c r="D917" s="12" t="s">
        <v>1878</v>
      </c>
      <c r="E917" s="21">
        <v>38584715</v>
      </c>
      <c r="F917" s="11" t="s">
        <v>1879</v>
      </c>
      <c r="G917" s="13">
        <v>50</v>
      </c>
      <c r="H917" s="14">
        <v>36</v>
      </c>
      <c r="I917" s="33">
        <v>0.33777777777777779</v>
      </c>
      <c r="J917" s="20">
        <v>0</v>
      </c>
      <c r="M917" s="18"/>
    </row>
    <row r="918" spans="1:13" s="17" customFormat="1" ht="17.25" customHeight="1" x14ac:dyDescent="0.2">
      <c r="A918" s="10">
        <v>908</v>
      </c>
      <c r="B918" s="11" t="s">
        <v>13</v>
      </c>
      <c r="C918" s="12" t="s">
        <v>1862</v>
      </c>
      <c r="D918" s="12" t="s">
        <v>639</v>
      </c>
      <c r="E918" s="21">
        <v>38584733</v>
      </c>
      <c r="F918" s="11" t="s">
        <v>1880</v>
      </c>
      <c r="G918" s="13">
        <v>100</v>
      </c>
      <c r="H918" s="14">
        <v>57</v>
      </c>
      <c r="I918" s="33">
        <v>0.508421052631579</v>
      </c>
      <c r="J918" s="20">
        <v>0</v>
      </c>
      <c r="M918" s="18"/>
    </row>
    <row r="919" spans="1:13" s="17" customFormat="1" ht="17.25" customHeight="1" x14ac:dyDescent="0.2">
      <c r="A919" s="10">
        <v>909</v>
      </c>
      <c r="B919" s="11" t="s">
        <v>13</v>
      </c>
      <c r="C919" s="12" t="s">
        <v>1862</v>
      </c>
      <c r="D919" s="12" t="s">
        <v>1881</v>
      </c>
      <c r="E919" s="21">
        <v>38584745</v>
      </c>
      <c r="F919" s="11" t="s">
        <v>1882</v>
      </c>
      <c r="G919" s="13">
        <v>200</v>
      </c>
      <c r="H919" s="14">
        <v>151</v>
      </c>
      <c r="I919" s="33">
        <v>0.40794701986754972</v>
      </c>
      <c r="J919" s="20">
        <v>0</v>
      </c>
      <c r="M919" s="18"/>
    </row>
    <row r="920" spans="1:13" s="17" customFormat="1" ht="17.25" customHeight="1" x14ac:dyDescent="0.2">
      <c r="A920" s="10">
        <v>910</v>
      </c>
      <c r="B920" s="11" t="s">
        <v>13</v>
      </c>
      <c r="C920" s="12" t="s">
        <v>1862</v>
      </c>
      <c r="D920" s="12" t="s">
        <v>1883</v>
      </c>
      <c r="E920" s="22">
        <v>38584765</v>
      </c>
      <c r="F920" s="7" t="s">
        <v>1884</v>
      </c>
      <c r="G920" s="13">
        <v>256</v>
      </c>
      <c r="H920" s="14">
        <v>174</v>
      </c>
      <c r="I920" s="33">
        <v>0.3497665229885058</v>
      </c>
      <c r="J920" s="20">
        <v>0</v>
      </c>
      <c r="M920" s="18"/>
    </row>
    <row r="921" spans="1:13" s="17" customFormat="1" ht="17.25" customHeight="1" x14ac:dyDescent="0.2">
      <c r="A921" s="10">
        <v>911</v>
      </c>
      <c r="B921" s="11" t="s">
        <v>13</v>
      </c>
      <c r="C921" s="12" t="s">
        <v>1862</v>
      </c>
      <c r="D921" s="12" t="s">
        <v>1885</v>
      </c>
      <c r="E921" s="21">
        <v>38584743</v>
      </c>
      <c r="F921" s="11" t="s">
        <v>1886</v>
      </c>
      <c r="G921" s="13">
        <v>100</v>
      </c>
      <c r="H921" s="14">
        <v>77</v>
      </c>
      <c r="I921" s="33">
        <v>0.5281818181818182</v>
      </c>
      <c r="J921" s="20">
        <v>0</v>
      </c>
      <c r="M921" s="18"/>
    </row>
    <row r="922" spans="1:13" s="17" customFormat="1" ht="17.25" customHeight="1" x14ac:dyDescent="0.2">
      <c r="A922" s="10">
        <v>912</v>
      </c>
      <c r="B922" s="11" t="s">
        <v>13</v>
      </c>
      <c r="C922" s="12" t="s">
        <v>1862</v>
      </c>
      <c r="D922" s="12" t="s">
        <v>1887</v>
      </c>
      <c r="E922" s="22">
        <v>38584763</v>
      </c>
      <c r="F922" s="11" t="s">
        <v>1888</v>
      </c>
      <c r="G922" s="13">
        <v>100</v>
      </c>
      <c r="H922" s="14">
        <v>50</v>
      </c>
      <c r="I922" s="33">
        <v>0.44519999999999998</v>
      </c>
      <c r="J922" s="20">
        <v>0</v>
      </c>
      <c r="M922" s="18"/>
    </row>
    <row r="923" spans="1:13" s="17" customFormat="1" ht="17.25" customHeight="1" x14ac:dyDescent="0.2">
      <c r="A923" s="10">
        <v>913</v>
      </c>
      <c r="B923" s="11" t="s">
        <v>13</v>
      </c>
      <c r="C923" s="12" t="s">
        <v>1862</v>
      </c>
      <c r="D923" s="12" t="s">
        <v>1889</v>
      </c>
      <c r="E923" s="22">
        <v>38584713</v>
      </c>
      <c r="F923" s="11" t="s">
        <v>1890</v>
      </c>
      <c r="G923" s="13">
        <v>100</v>
      </c>
      <c r="H923" s="14">
        <v>75</v>
      </c>
      <c r="I923" s="33">
        <v>0.50400000000000011</v>
      </c>
      <c r="J923" s="20">
        <v>0</v>
      </c>
      <c r="M923" s="18"/>
    </row>
    <row r="924" spans="1:13" s="17" customFormat="1" ht="17.25" customHeight="1" x14ac:dyDescent="0.2">
      <c r="A924" s="10">
        <v>914</v>
      </c>
      <c r="B924" s="11" t="s">
        <v>13</v>
      </c>
      <c r="C924" s="12" t="s">
        <v>1891</v>
      </c>
      <c r="D924" s="12" t="s">
        <v>1892</v>
      </c>
      <c r="E924" s="21">
        <v>385612</v>
      </c>
      <c r="F924" s="11" t="s">
        <v>1893</v>
      </c>
      <c r="G924" s="13">
        <v>2160</v>
      </c>
      <c r="H924" s="14">
        <v>1875</v>
      </c>
      <c r="I924" s="33">
        <v>0.30561851851851851</v>
      </c>
      <c r="J924" s="20">
        <v>0.4346666666666667</v>
      </c>
      <c r="M924" s="18"/>
    </row>
    <row r="925" spans="1:13" s="17" customFormat="1" ht="17.25" customHeight="1" x14ac:dyDescent="0.2">
      <c r="A925" s="10">
        <v>915</v>
      </c>
      <c r="B925" s="11" t="s">
        <v>13</v>
      </c>
      <c r="C925" s="12" t="s">
        <v>1891</v>
      </c>
      <c r="D925" s="12" t="s">
        <v>1894</v>
      </c>
      <c r="E925" s="21">
        <v>3856126</v>
      </c>
      <c r="F925" s="11" t="s">
        <v>1895</v>
      </c>
      <c r="G925" s="13">
        <v>384</v>
      </c>
      <c r="H925" s="14">
        <v>323</v>
      </c>
      <c r="I925" s="33">
        <v>0.42705914602683176</v>
      </c>
      <c r="J925" s="20">
        <v>0</v>
      </c>
      <c r="M925" s="18"/>
    </row>
    <row r="926" spans="1:13" s="17" customFormat="1" ht="17.25" customHeight="1" x14ac:dyDescent="0.2">
      <c r="A926" s="10">
        <v>916</v>
      </c>
      <c r="B926" s="11" t="s">
        <v>13</v>
      </c>
      <c r="C926" s="12" t="s">
        <v>1891</v>
      </c>
      <c r="D926" s="12" t="s">
        <v>1896</v>
      </c>
      <c r="E926" s="21">
        <v>3856128</v>
      </c>
      <c r="F926" s="11" t="s">
        <v>1897</v>
      </c>
      <c r="G926" s="13">
        <v>240</v>
      </c>
      <c r="H926" s="14">
        <v>179</v>
      </c>
      <c r="I926" s="33">
        <v>0.3228584729981378</v>
      </c>
      <c r="J926" s="20">
        <v>0</v>
      </c>
      <c r="M926" s="18"/>
    </row>
    <row r="927" spans="1:13" s="17" customFormat="1" ht="17.25" customHeight="1" x14ac:dyDescent="0.2">
      <c r="A927" s="10">
        <v>917</v>
      </c>
      <c r="B927" s="11" t="s">
        <v>13</v>
      </c>
      <c r="C927" s="12" t="s">
        <v>1891</v>
      </c>
      <c r="D927" s="12" t="s">
        <v>1898</v>
      </c>
      <c r="E927" s="21">
        <v>3856125</v>
      </c>
      <c r="F927" s="11" t="s">
        <v>460</v>
      </c>
      <c r="G927" s="13">
        <v>216</v>
      </c>
      <c r="H927" s="14">
        <v>185</v>
      </c>
      <c r="I927" s="33">
        <v>0.41321321321321325</v>
      </c>
      <c r="J927" s="20">
        <v>0</v>
      </c>
      <c r="M927" s="18"/>
    </row>
    <row r="928" spans="1:13" s="17" customFormat="1" ht="17.25" customHeight="1" x14ac:dyDescent="0.2">
      <c r="A928" s="10">
        <v>918</v>
      </c>
      <c r="B928" s="11" t="s">
        <v>13</v>
      </c>
      <c r="C928" s="12" t="s">
        <v>1891</v>
      </c>
      <c r="D928" s="12" t="s">
        <v>1899</v>
      </c>
      <c r="E928" s="21">
        <v>3856124</v>
      </c>
      <c r="F928" s="11" t="s">
        <v>1900</v>
      </c>
      <c r="G928" s="13">
        <v>288</v>
      </c>
      <c r="H928" s="14">
        <v>217</v>
      </c>
      <c r="I928" s="33">
        <v>0.4531650025601639</v>
      </c>
      <c r="J928" s="20">
        <v>0</v>
      </c>
      <c r="M928" s="18"/>
    </row>
    <row r="929" spans="1:13" s="17" customFormat="1" ht="17.25" customHeight="1" x14ac:dyDescent="0.2">
      <c r="A929" s="10">
        <v>919</v>
      </c>
      <c r="B929" s="11" t="s">
        <v>13</v>
      </c>
      <c r="C929" s="12" t="s">
        <v>1891</v>
      </c>
      <c r="D929" s="12" t="s">
        <v>1901</v>
      </c>
      <c r="E929" s="21">
        <v>3856123</v>
      </c>
      <c r="F929" s="11" t="s">
        <v>1902</v>
      </c>
      <c r="G929" s="13">
        <v>456</v>
      </c>
      <c r="H929" s="13">
        <v>309</v>
      </c>
      <c r="I929" s="33">
        <v>0.59433478235764836</v>
      </c>
      <c r="J929" s="20">
        <v>0</v>
      </c>
      <c r="M929" s="18"/>
    </row>
    <row r="930" spans="1:13" s="17" customFormat="1" ht="17.25" customHeight="1" x14ac:dyDescent="0.2">
      <c r="A930" s="10">
        <v>920</v>
      </c>
      <c r="B930" s="11" t="s">
        <v>13</v>
      </c>
      <c r="C930" s="12" t="s">
        <v>1891</v>
      </c>
      <c r="D930" s="12" t="s">
        <v>1903</v>
      </c>
      <c r="E930" s="21">
        <v>3856128</v>
      </c>
      <c r="F930" s="11" t="s">
        <v>1904</v>
      </c>
      <c r="G930" s="13">
        <v>216</v>
      </c>
      <c r="H930" s="14">
        <v>168</v>
      </c>
      <c r="I930" s="33">
        <v>0.40941909171075835</v>
      </c>
      <c r="J930" s="20">
        <v>0</v>
      </c>
      <c r="M930" s="18"/>
    </row>
    <row r="931" spans="1:13" s="17" customFormat="1" ht="17.25" customHeight="1" x14ac:dyDescent="0.2">
      <c r="A931" s="10">
        <v>921</v>
      </c>
      <c r="B931" s="11" t="s">
        <v>13</v>
      </c>
      <c r="C931" s="12" t="s">
        <v>1891</v>
      </c>
      <c r="D931" s="12" t="s">
        <v>1905</v>
      </c>
      <c r="E931" s="21">
        <v>3856128</v>
      </c>
      <c r="F931" s="11" t="s">
        <v>1906</v>
      </c>
      <c r="G931" s="13">
        <v>168</v>
      </c>
      <c r="H931" s="14">
        <v>124</v>
      </c>
      <c r="I931" s="33">
        <v>0.42453917050691242</v>
      </c>
      <c r="J931" s="20">
        <v>0</v>
      </c>
      <c r="M931" s="18"/>
    </row>
    <row r="932" spans="1:13" s="17" customFormat="1" ht="17.25" customHeight="1" x14ac:dyDescent="0.2">
      <c r="A932" s="10">
        <v>922</v>
      </c>
      <c r="B932" s="11" t="s">
        <v>13</v>
      </c>
      <c r="C932" s="12" t="s">
        <v>1891</v>
      </c>
      <c r="D932" s="12" t="s">
        <v>1907</v>
      </c>
      <c r="E932" s="21">
        <v>3856129</v>
      </c>
      <c r="F932" s="11" t="s">
        <v>1895</v>
      </c>
      <c r="G932" s="13">
        <v>144</v>
      </c>
      <c r="H932" s="14">
        <v>99</v>
      </c>
      <c r="I932" s="33">
        <v>0.34715207631874295</v>
      </c>
      <c r="J932" s="20">
        <v>0</v>
      </c>
      <c r="M932" s="18"/>
    </row>
    <row r="933" spans="1:13" s="17" customFormat="1" ht="17.25" customHeight="1" x14ac:dyDescent="0.2">
      <c r="A933" s="10">
        <v>923</v>
      </c>
      <c r="B933" s="11" t="s">
        <v>13</v>
      </c>
      <c r="C933" s="12" t="s">
        <v>1891</v>
      </c>
      <c r="D933" s="12" t="s">
        <v>1908</v>
      </c>
      <c r="E933" s="21">
        <v>3856127</v>
      </c>
      <c r="F933" s="11" t="s">
        <v>1909</v>
      </c>
      <c r="G933" s="13">
        <v>168</v>
      </c>
      <c r="H933" s="14">
        <v>162</v>
      </c>
      <c r="I933" s="33">
        <v>0.25771604938271603</v>
      </c>
      <c r="J933" s="20">
        <v>0</v>
      </c>
      <c r="M933" s="18"/>
    </row>
    <row r="934" spans="1:13" s="17" customFormat="1" ht="17.25" customHeight="1" x14ac:dyDescent="0.2">
      <c r="A934" s="10">
        <v>924</v>
      </c>
      <c r="B934" s="11" t="s">
        <v>13</v>
      </c>
      <c r="C934" s="12" t="s">
        <v>1891</v>
      </c>
      <c r="D934" s="12" t="s">
        <v>1910</v>
      </c>
      <c r="E934" s="21">
        <v>3856129</v>
      </c>
      <c r="F934" s="11" t="s">
        <v>1911</v>
      </c>
      <c r="G934" s="13">
        <v>96</v>
      </c>
      <c r="H934" s="14">
        <v>70</v>
      </c>
      <c r="I934" s="33">
        <v>0.38020833333333331</v>
      </c>
      <c r="J934" s="20">
        <v>0</v>
      </c>
      <c r="M934" s="18"/>
    </row>
    <row r="935" spans="1:13" s="17" customFormat="1" ht="17.25" customHeight="1" x14ac:dyDescent="0.2">
      <c r="A935" s="10">
        <v>925</v>
      </c>
      <c r="B935" s="11" t="s">
        <v>13</v>
      </c>
      <c r="C935" s="12" t="s">
        <v>1891</v>
      </c>
      <c r="D935" s="12" t="s">
        <v>1912</v>
      </c>
      <c r="E935" s="21">
        <v>3856129</v>
      </c>
      <c r="F935" s="11" t="s">
        <v>1913</v>
      </c>
      <c r="G935" s="13">
        <v>120</v>
      </c>
      <c r="H935" s="14">
        <v>94</v>
      </c>
      <c r="I935" s="33">
        <v>0.36976950354609928</v>
      </c>
      <c r="J935" s="20">
        <v>0</v>
      </c>
      <c r="M935" s="18"/>
    </row>
    <row r="936" spans="1:13" s="17" customFormat="1" ht="17.25" customHeight="1" x14ac:dyDescent="0.2">
      <c r="A936" s="10">
        <v>926</v>
      </c>
      <c r="B936" s="11" t="s">
        <v>13</v>
      </c>
      <c r="C936" s="12" t="s">
        <v>1914</v>
      </c>
      <c r="D936" s="12" t="s">
        <v>1915</v>
      </c>
      <c r="E936" s="21">
        <v>385812</v>
      </c>
      <c r="F936" s="11" t="s">
        <v>1916</v>
      </c>
      <c r="G936" s="13">
        <v>3328</v>
      </c>
      <c r="H936" s="14">
        <v>3156</v>
      </c>
      <c r="I936" s="33">
        <v>0.54489959600760463</v>
      </c>
      <c r="J936" s="20">
        <v>0.62281368821292782</v>
      </c>
      <c r="M936" s="18"/>
    </row>
    <row r="937" spans="1:13" s="17" customFormat="1" ht="17.25" customHeight="1" x14ac:dyDescent="0.2">
      <c r="A937" s="10">
        <v>927</v>
      </c>
      <c r="B937" s="11" t="s">
        <v>13</v>
      </c>
      <c r="C937" s="12" t="s">
        <v>1914</v>
      </c>
      <c r="D937" s="12" t="s">
        <v>1917</v>
      </c>
      <c r="E937" s="21">
        <v>3858126</v>
      </c>
      <c r="F937" s="11" t="s">
        <v>1918</v>
      </c>
      <c r="G937" s="13">
        <v>512</v>
      </c>
      <c r="H937" s="14">
        <v>441</v>
      </c>
      <c r="I937" s="33">
        <v>0.2522321428571429</v>
      </c>
      <c r="J937" s="20">
        <v>0.3177324263038549</v>
      </c>
      <c r="M937" s="18"/>
    </row>
    <row r="938" spans="1:13" s="17" customFormat="1" ht="17.25" customHeight="1" x14ac:dyDescent="0.2">
      <c r="A938" s="10">
        <v>928</v>
      </c>
      <c r="B938" s="11" t="s">
        <v>13</v>
      </c>
      <c r="C938" s="12" t="s">
        <v>1914</v>
      </c>
      <c r="D938" s="12" t="s">
        <v>1919</v>
      </c>
      <c r="E938" s="21">
        <v>3858127</v>
      </c>
      <c r="F938" s="11" t="s">
        <v>1920</v>
      </c>
      <c r="G938" s="13">
        <v>1408</v>
      </c>
      <c r="H938" s="14">
        <v>1321</v>
      </c>
      <c r="I938" s="33">
        <v>0.32155391920721221</v>
      </c>
      <c r="J938" s="20">
        <v>0.42445117335352006</v>
      </c>
      <c r="M938" s="18"/>
    </row>
    <row r="939" spans="1:13" s="17" customFormat="1" ht="17.25" customHeight="1" x14ac:dyDescent="0.2">
      <c r="A939" s="10">
        <v>929</v>
      </c>
      <c r="B939" s="11" t="s">
        <v>13</v>
      </c>
      <c r="C939" s="12" t="s">
        <v>1914</v>
      </c>
      <c r="D939" s="12" t="s">
        <v>1921</v>
      </c>
      <c r="E939" s="21">
        <v>3858147</v>
      </c>
      <c r="F939" s="11" t="s">
        <v>1922</v>
      </c>
      <c r="G939" s="13">
        <v>288</v>
      </c>
      <c r="H939" s="14">
        <v>192</v>
      </c>
      <c r="I939" s="33">
        <v>0.43711840277777614</v>
      </c>
      <c r="J939" s="20">
        <v>0</v>
      </c>
      <c r="M939" s="18"/>
    </row>
    <row r="940" spans="1:13" s="17" customFormat="1" x14ac:dyDescent="0.2">
      <c r="A940" s="10">
        <v>930</v>
      </c>
      <c r="B940" s="11" t="s">
        <v>13</v>
      </c>
      <c r="C940" s="12" t="s">
        <v>1914</v>
      </c>
      <c r="D940" s="12" t="s">
        <v>1923</v>
      </c>
      <c r="E940" s="21">
        <v>3858151</v>
      </c>
      <c r="F940" s="11" t="s">
        <v>1924</v>
      </c>
      <c r="G940" s="13">
        <v>96</v>
      </c>
      <c r="H940" s="13">
        <v>56</v>
      </c>
      <c r="I940" s="33">
        <v>0.3627232142857143</v>
      </c>
      <c r="J940" s="20">
        <v>0</v>
      </c>
      <c r="M940" s="18"/>
    </row>
    <row r="941" spans="1:13" s="17" customFormat="1" x14ac:dyDescent="0.2">
      <c r="A941" s="10">
        <v>931</v>
      </c>
      <c r="B941" s="11" t="s">
        <v>13</v>
      </c>
      <c r="C941" s="12" t="s">
        <v>1914</v>
      </c>
      <c r="D941" s="12" t="s">
        <v>1925</v>
      </c>
      <c r="E941" s="21">
        <v>3858146</v>
      </c>
      <c r="F941" s="11" t="s">
        <v>1926</v>
      </c>
      <c r="G941" s="13">
        <v>100</v>
      </c>
      <c r="H941" s="14">
        <v>49</v>
      </c>
      <c r="I941" s="33">
        <v>0.46</v>
      </c>
      <c r="J941" s="20">
        <v>0</v>
      </c>
      <c r="M941" s="18"/>
    </row>
    <row r="942" spans="1:13" s="17" customFormat="1" x14ac:dyDescent="0.2">
      <c r="A942" s="10">
        <v>932</v>
      </c>
      <c r="B942" s="11" t="s">
        <v>13</v>
      </c>
      <c r="C942" s="12" t="s">
        <v>1914</v>
      </c>
      <c r="D942" s="12" t="s">
        <v>1907</v>
      </c>
      <c r="E942" s="21">
        <v>3858144</v>
      </c>
      <c r="F942" s="11" t="s">
        <v>1927</v>
      </c>
      <c r="G942" s="13">
        <v>288</v>
      </c>
      <c r="H942" s="14">
        <v>218</v>
      </c>
      <c r="I942" s="33">
        <v>0.55044515800203864</v>
      </c>
      <c r="J942" s="20">
        <v>0</v>
      </c>
      <c r="M942" s="18"/>
    </row>
    <row r="943" spans="1:13" s="17" customFormat="1" x14ac:dyDescent="0.2">
      <c r="A943" s="10">
        <v>933</v>
      </c>
      <c r="B943" s="11" t="s">
        <v>13</v>
      </c>
      <c r="C943" s="12" t="s">
        <v>1914</v>
      </c>
      <c r="D943" s="12" t="s">
        <v>1928</v>
      </c>
      <c r="E943" s="21">
        <v>3858142</v>
      </c>
      <c r="F943" s="11" t="s">
        <v>1929</v>
      </c>
      <c r="G943" s="13">
        <v>192</v>
      </c>
      <c r="H943" s="14">
        <v>148</v>
      </c>
      <c r="I943" s="33">
        <v>0.48374155405405406</v>
      </c>
      <c r="J943" s="20">
        <v>0</v>
      </c>
      <c r="M943" s="18"/>
    </row>
    <row r="944" spans="1:13" s="17" customFormat="1" x14ac:dyDescent="0.2">
      <c r="A944" s="10">
        <v>934</v>
      </c>
      <c r="B944" s="11" t="s">
        <v>13</v>
      </c>
      <c r="C944" s="12" t="s">
        <v>1914</v>
      </c>
      <c r="D944" s="12" t="s">
        <v>1930</v>
      </c>
      <c r="E944" s="21">
        <v>3858152</v>
      </c>
      <c r="F944" s="11" t="s">
        <v>1931</v>
      </c>
      <c r="G944" s="13">
        <v>50</v>
      </c>
      <c r="H944" s="14">
        <v>48</v>
      </c>
      <c r="I944" s="33">
        <v>0.38791666666666663</v>
      </c>
      <c r="J944" s="20">
        <v>0</v>
      </c>
      <c r="M944" s="18"/>
    </row>
    <row r="945" spans="1:13" s="17" customFormat="1" x14ac:dyDescent="0.2">
      <c r="A945" s="10">
        <v>935</v>
      </c>
      <c r="B945" s="11" t="s">
        <v>13</v>
      </c>
      <c r="C945" s="12" t="s">
        <v>1914</v>
      </c>
      <c r="D945" s="12" t="s">
        <v>1932</v>
      </c>
      <c r="E945" s="21">
        <v>3858151</v>
      </c>
      <c r="F945" s="11" t="s">
        <v>1933</v>
      </c>
      <c r="G945" s="13">
        <v>512</v>
      </c>
      <c r="H945" s="14">
        <v>345</v>
      </c>
      <c r="I945" s="33">
        <v>0.25195878623188406</v>
      </c>
      <c r="J945" s="20">
        <v>0</v>
      </c>
      <c r="M945" s="18"/>
    </row>
    <row r="946" spans="1:13" s="17" customFormat="1" x14ac:dyDescent="0.2">
      <c r="A946" s="10">
        <v>936</v>
      </c>
      <c r="B946" s="11" t="s">
        <v>13</v>
      </c>
      <c r="C946" s="12" t="s">
        <v>1914</v>
      </c>
      <c r="D946" s="12" t="s">
        <v>1934</v>
      </c>
      <c r="E946" s="21">
        <v>3858129</v>
      </c>
      <c r="F946" s="11" t="s">
        <v>1935</v>
      </c>
      <c r="G946" s="13">
        <v>480</v>
      </c>
      <c r="H946" s="14">
        <v>457</v>
      </c>
      <c r="I946" s="33">
        <v>0.13956509846827131</v>
      </c>
      <c r="J946" s="20">
        <v>0</v>
      </c>
      <c r="M946" s="18"/>
    </row>
    <row r="947" spans="1:13" s="17" customFormat="1" x14ac:dyDescent="0.2">
      <c r="A947" s="10">
        <v>937</v>
      </c>
      <c r="B947" s="11" t="s">
        <v>13</v>
      </c>
      <c r="C947" s="12" t="s">
        <v>1914</v>
      </c>
      <c r="D947" s="12" t="s">
        <v>1936</v>
      </c>
      <c r="E947" s="21">
        <v>3858137</v>
      </c>
      <c r="F947" s="11" t="s">
        <v>1937</v>
      </c>
      <c r="G947" s="13">
        <v>64</v>
      </c>
      <c r="H947" s="14">
        <v>47</v>
      </c>
      <c r="I947" s="33">
        <v>0.34906914893617019</v>
      </c>
      <c r="J947" s="20">
        <v>0</v>
      </c>
      <c r="M947" s="18"/>
    </row>
    <row r="948" spans="1:13" s="17" customFormat="1" x14ac:dyDescent="0.2">
      <c r="A948" s="10">
        <v>938</v>
      </c>
      <c r="B948" s="11" t="s">
        <v>13</v>
      </c>
      <c r="C948" s="12" t="s">
        <v>1914</v>
      </c>
      <c r="D948" s="12" t="s">
        <v>1938</v>
      </c>
      <c r="E948" s="21">
        <v>3858153</v>
      </c>
      <c r="F948" s="11" t="s">
        <v>1939</v>
      </c>
      <c r="G948" s="13">
        <v>50</v>
      </c>
      <c r="H948" s="14">
        <v>46</v>
      </c>
      <c r="I948" s="33">
        <v>0.43478260869565216</v>
      </c>
      <c r="J948" s="20">
        <v>0</v>
      </c>
      <c r="M948" s="18"/>
    </row>
    <row r="949" spans="1:13" s="17" customFormat="1" x14ac:dyDescent="0.2">
      <c r="A949" s="10">
        <v>939</v>
      </c>
      <c r="B949" s="11" t="s">
        <v>13</v>
      </c>
      <c r="C949" s="12" t="s">
        <v>1914</v>
      </c>
      <c r="D949" s="12" t="s">
        <v>1237</v>
      </c>
      <c r="E949" s="21">
        <v>3858145</v>
      </c>
      <c r="F949" s="11" t="s">
        <v>1940</v>
      </c>
      <c r="G949" s="13">
        <v>224</v>
      </c>
      <c r="H949" s="14">
        <v>195</v>
      </c>
      <c r="I949" s="33">
        <v>0.47142857142857142</v>
      </c>
      <c r="J949" s="20">
        <v>0</v>
      </c>
      <c r="M949" s="18"/>
    </row>
    <row r="950" spans="1:13" s="17" customFormat="1" x14ac:dyDescent="0.2">
      <c r="A950" s="10">
        <v>940</v>
      </c>
      <c r="B950" s="11" t="s">
        <v>13</v>
      </c>
      <c r="C950" s="12" t="s">
        <v>1914</v>
      </c>
      <c r="D950" s="12" t="s">
        <v>1941</v>
      </c>
      <c r="E950" s="21">
        <v>3858151</v>
      </c>
      <c r="F950" s="11" t="s">
        <v>1942</v>
      </c>
      <c r="G950" s="13">
        <v>64</v>
      </c>
      <c r="H950" s="14">
        <v>48</v>
      </c>
      <c r="I950" s="33">
        <v>0.32552083333333337</v>
      </c>
      <c r="J950" s="20">
        <v>0</v>
      </c>
      <c r="M950" s="18"/>
    </row>
    <row r="951" spans="1:13" s="17" customFormat="1" x14ac:dyDescent="0.2">
      <c r="A951" s="10">
        <v>941</v>
      </c>
      <c r="B951" s="11" t="s">
        <v>13</v>
      </c>
      <c r="C951" s="12" t="s">
        <v>1914</v>
      </c>
      <c r="D951" s="12" t="s">
        <v>1943</v>
      </c>
      <c r="E951" s="21">
        <v>3858135</v>
      </c>
      <c r="F951" s="11" t="s">
        <v>1944</v>
      </c>
      <c r="G951" s="13">
        <v>1024</v>
      </c>
      <c r="H951" s="14">
        <v>864</v>
      </c>
      <c r="I951" s="33">
        <v>0.53924560546875</v>
      </c>
      <c r="J951" s="20">
        <v>0.67812499999999998</v>
      </c>
      <c r="M951" s="18"/>
    </row>
    <row r="952" spans="1:13" s="17" customFormat="1" x14ac:dyDescent="0.2">
      <c r="A952" s="10">
        <v>942</v>
      </c>
      <c r="B952" s="11" t="s">
        <v>13</v>
      </c>
      <c r="C952" s="12" t="s">
        <v>1914</v>
      </c>
      <c r="D952" s="12" t="s">
        <v>1945</v>
      </c>
      <c r="E952" s="21">
        <v>3858154</v>
      </c>
      <c r="F952" s="11" t="s">
        <v>1946</v>
      </c>
      <c r="G952" s="13">
        <v>50</v>
      </c>
      <c r="H952" s="14">
        <v>49</v>
      </c>
      <c r="I952" s="33">
        <v>0.3722448979591837</v>
      </c>
      <c r="J952" s="20">
        <v>0</v>
      </c>
      <c r="M952" s="18"/>
    </row>
    <row r="953" spans="1:13" s="17" customFormat="1" x14ac:dyDescent="0.2">
      <c r="A953" s="10">
        <v>943</v>
      </c>
      <c r="B953" s="11" t="s">
        <v>13</v>
      </c>
      <c r="C953" s="12" t="s">
        <v>1914</v>
      </c>
      <c r="D953" s="12" t="s">
        <v>1947</v>
      </c>
      <c r="E953" s="21">
        <v>3858131</v>
      </c>
      <c r="F953" s="11" t="s">
        <v>1948</v>
      </c>
      <c r="G953" s="13">
        <v>384</v>
      </c>
      <c r="H953" s="14">
        <v>292</v>
      </c>
      <c r="I953" s="33">
        <v>0.28271261415525117</v>
      </c>
      <c r="J953" s="20">
        <v>0.33561643835616439</v>
      </c>
      <c r="M953" s="18"/>
    </row>
    <row r="954" spans="1:13" s="17" customFormat="1" x14ac:dyDescent="0.2">
      <c r="A954" s="10">
        <v>944</v>
      </c>
      <c r="B954" s="11" t="s">
        <v>13</v>
      </c>
      <c r="C954" s="12" t="s">
        <v>1914</v>
      </c>
      <c r="D954" s="12" t="s">
        <v>1949</v>
      </c>
      <c r="E954" s="21">
        <v>3858143</v>
      </c>
      <c r="F954" s="11" t="s">
        <v>636</v>
      </c>
      <c r="G954" s="13">
        <v>264</v>
      </c>
      <c r="H954" s="14">
        <v>245</v>
      </c>
      <c r="I954" s="33">
        <v>0.5238868274582561</v>
      </c>
      <c r="J954" s="20">
        <v>0</v>
      </c>
      <c r="M954" s="18"/>
    </row>
    <row r="955" spans="1:13" s="17" customFormat="1" x14ac:dyDescent="0.2">
      <c r="A955" s="10">
        <v>945</v>
      </c>
      <c r="B955" s="11" t="s">
        <v>13</v>
      </c>
      <c r="C955" s="12" t="s">
        <v>1914</v>
      </c>
      <c r="D955" s="12" t="s">
        <v>1950</v>
      </c>
      <c r="E955" s="21">
        <v>3858136</v>
      </c>
      <c r="F955" s="11" t="s">
        <v>1951</v>
      </c>
      <c r="G955" s="13">
        <v>296</v>
      </c>
      <c r="H955" s="14">
        <v>282</v>
      </c>
      <c r="I955" s="33">
        <v>0.37967222541690626</v>
      </c>
      <c r="J955" s="20">
        <v>0</v>
      </c>
      <c r="M955" s="18"/>
    </row>
    <row r="956" spans="1:13" s="17" customFormat="1" x14ac:dyDescent="0.2">
      <c r="A956" s="10">
        <v>946</v>
      </c>
      <c r="B956" s="11" t="s">
        <v>13</v>
      </c>
      <c r="C956" s="12" t="s">
        <v>1914</v>
      </c>
      <c r="D956" s="12" t="s">
        <v>1952</v>
      </c>
      <c r="E956" s="21">
        <v>3858137</v>
      </c>
      <c r="F956" s="11" t="s">
        <v>1953</v>
      </c>
      <c r="G956" s="13">
        <v>320</v>
      </c>
      <c r="H956" s="14">
        <v>318</v>
      </c>
      <c r="I956" s="33">
        <v>0.54370982704402515</v>
      </c>
      <c r="J956" s="20">
        <v>0.42767295597484278</v>
      </c>
      <c r="M956" s="18"/>
    </row>
    <row r="957" spans="1:13" s="17" customFormat="1" x14ac:dyDescent="0.2">
      <c r="A957" s="10">
        <v>947</v>
      </c>
      <c r="B957" s="11" t="s">
        <v>13</v>
      </c>
      <c r="C957" s="12" t="s">
        <v>1914</v>
      </c>
      <c r="D957" s="12" t="s">
        <v>1954</v>
      </c>
      <c r="E957" s="21">
        <v>3858132</v>
      </c>
      <c r="F957" s="11" t="s">
        <v>1955</v>
      </c>
      <c r="G957" s="13">
        <v>96</v>
      </c>
      <c r="H957" s="14">
        <v>93</v>
      </c>
      <c r="I957" s="33">
        <v>0.41444999999999999</v>
      </c>
      <c r="J957" s="20">
        <v>0</v>
      </c>
      <c r="M957" s="18"/>
    </row>
    <row r="958" spans="1:13" s="17" customFormat="1" x14ac:dyDescent="0.2">
      <c r="A958" s="10">
        <v>948</v>
      </c>
      <c r="B958" s="11" t="s">
        <v>13</v>
      </c>
      <c r="C958" s="12" t="s">
        <v>1914</v>
      </c>
      <c r="D958" s="12" t="s">
        <v>1956</v>
      </c>
      <c r="E958" s="21">
        <v>3858133</v>
      </c>
      <c r="F958" s="11" t="s">
        <v>1957</v>
      </c>
      <c r="G958" s="13">
        <v>912</v>
      </c>
      <c r="H958" s="14">
        <v>678</v>
      </c>
      <c r="I958" s="33">
        <v>0.40469906329244942</v>
      </c>
      <c r="J958" s="20">
        <v>0</v>
      </c>
      <c r="M958" s="18"/>
    </row>
    <row r="959" spans="1:13" s="17" customFormat="1" x14ac:dyDescent="0.2">
      <c r="A959" s="10">
        <v>949</v>
      </c>
      <c r="B959" s="11" t="s">
        <v>13</v>
      </c>
      <c r="C959" s="12" t="s">
        <v>1914</v>
      </c>
      <c r="D959" s="12" t="s">
        <v>1958</v>
      </c>
      <c r="E959" s="22">
        <v>3858138</v>
      </c>
      <c r="F959" s="11" t="s">
        <v>152</v>
      </c>
      <c r="G959" s="13">
        <v>272</v>
      </c>
      <c r="H959" s="14">
        <v>173</v>
      </c>
      <c r="I959" s="33">
        <v>0.44755185311118667</v>
      </c>
      <c r="J959" s="20">
        <v>0</v>
      </c>
      <c r="M959" s="18"/>
    </row>
    <row r="960" spans="1:13" s="17" customFormat="1" x14ac:dyDescent="0.2">
      <c r="A960" s="10">
        <v>950</v>
      </c>
      <c r="B960" s="11" t="s">
        <v>13</v>
      </c>
      <c r="C960" s="12" t="s">
        <v>1914</v>
      </c>
      <c r="D960" s="12" t="s">
        <v>1959</v>
      </c>
      <c r="E960" s="21">
        <v>3858141</v>
      </c>
      <c r="F960" s="11" t="s">
        <v>1960</v>
      </c>
      <c r="G960" s="13">
        <v>150</v>
      </c>
      <c r="H960" s="14">
        <v>133</v>
      </c>
      <c r="I960" s="33">
        <v>0.37082706766917289</v>
      </c>
      <c r="J960" s="20">
        <v>0</v>
      </c>
      <c r="M960" s="18"/>
    </row>
    <row r="961" spans="1:13" s="17" customFormat="1" x14ac:dyDescent="0.2">
      <c r="A961" s="10">
        <v>951</v>
      </c>
      <c r="B961" s="11" t="s">
        <v>13</v>
      </c>
      <c r="C961" s="12" t="s">
        <v>1914</v>
      </c>
      <c r="D961" s="12" t="s">
        <v>1961</v>
      </c>
      <c r="E961" s="21">
        <v>3858134</v>
      </c>
      <c r="F961" s="11" t="s">
        <v>1962</v>
      </c>
      <c r="G961" s="13">
        <v>288</v>
      </c>
      <c r="H961" s="14">
        <v>222</v>
      </c>
      <c r="I961" s="33">
        <v>0.58720912412412407</v>
      </c>
      <c r="J961" s="20">
        <v>0</v>
      </c>
      <c r="M961" s="18"/>
    </row>
    <row r="962" spans="1:13" s="17" customFormat="1" ht="25.5" x14ac:dyDescent="0.2">
      <c r="A962" s="10">
        <v>952</v>
      </c>
      <c r="B962" s="11" t="s">
        <v>13</v>
      </c>
      <c r="C962" s="12" t="s">
        <v>1963</v>
      </c>
      <c r="D962" s="12" t="s">
        <v>1964</v>
      </c>
      <c r="E962" s="21">
        <v>385622</v>
      </c>
      <c r="F962" s="11" t="s">
        <v>1965</v>
      </c>
      <c r="G962" s="13">
        <v>2112</v>
      </c>
      <c r="H962" s="14">
        <v>1906</v>
      </c>
      <c r="I962" s="33">
        <v>0.31891912302457948</v>
      </c>
      <c r="J962" s="20">
        <v>0.54879328436516261</v>
      </c>
      <c r="M962" s="18"/>
    </row>
    <row r="963" spans="1:13" s="17" customFormat="1" ht="25.5" x14ac:dyDescent="0.2">
      <c r="A963" s="10">
        <v>953</v>
      </c>
      <c r="B963" s="11" t="s">
        <v>13</v>
      </c>
      <c r="C963" s="12" t="s">
        <v>1963</v>
      </c>
      <c r="D963" s="12" t="s">
        <v>1966</v>
      </c>
      <c r="E963" s="21">
        <v>3856226</v>
      </c>
      <c r="F963" s="11" t="s">
        <v>1967</v>
      </c>
      <c r="G963" s="13">
        <v>384</v>
      </c>
      <c r="H963" s="14">
        <v>373</v>
      </c>
      <c r="I963" s="33">
        <v>0.45605730563002683</v>
      </c>
      <c r="J963" s="20">
        <v>0</v>
      </c>
      <c r="M963" s="18"/>
    </row>
    <row r="964" spans="1:13" s="17" customFormat="1" ht="25.5" x14ac:dyDescent="0.2">
      <c r="A964" s="10">
        <v>954</v>
      </c>
      <c r="B964" s="11" t="s">
        <v>13</v>
      </c>
      <c r="C964" s="12" t="s">
        <v>1963</v>
      </c>
      <c r="D964" s="12" t="s">
        <v>1968</v>
      </c>
      <c r="E964" s="21">
        <v>3856223</v>
      </c>
      <c r="F964" s="11" t="s">
        <v>1969</v>
      </c>
      <c r="G964" s="13">
        <v>480</v>
      </c>
      <c r="H964" s="14">
        <v>396</v>
      </c>
      <c r="I964" s="33">
        <v>0.43877314814814816</v>
      </c>
      <c r="J964" s="20">
        <v>0</v>
      </c>
      <c r="M964" s="18"/>
    </row>
    <row r="965" spans="1:13" s="17" customFormat="1" ht="25.5" x14ac:dyDescent="0.2">
      <c r="A965" s="10">
        <v>955</v>
      </c>
      <c r="B965" s="11" t="s">
        <v>13</v>
      </c>
      <c r="C965" s="12" t="s">
        <v>1963</v>
      </c>
      <c r="D965" s="12" t="s">
        <v>1970</v>
      </c>
      <c r="E965" s="21">
        <v>3856238</v>
      </c>
      <c r="F965" s="11" t="s">
        <v>1971</v>
      </c>
      <c r="G965" s="13">
        <v>576</v>
      </c>
      <c r="H965" s="13">
        <v>477</v>
      </c>
      <c r="I965" s="33">
        <v>0.29411250873515021</v>
      </c>
      <c r="J965" s="20">
        <v>0</v>
      </c>
      <c r="M965" s="18"/>
    </row>
    <row r="966" spans="1:13" s="17" customFormat="1" ht="25.5" x14ac:dyDescent="0.2">
      <c r="A966" s="10">
        <v>956</v>
      </c>
      <c r="B966" s="11" t="s">
        <v>13</v>
      </c>
      <c r="C966" s="12" t="s">
        <v>1963</v>
      </c>
      <c r="D966" s="12" t="s">
        <v>1972</v>
      </c>
      <c r="E966" s="21">
        <v>3856228</v>
      </c>
      <c r="F966" s="11" t="s">
        <v>1973</v>
      </c>
      <c r="G966" s="13">
        <v>192</v>
      </c>
      <c r="H966" s="14">
        <v>182</v>
      </c>
      <c r="I966" s="33">
        <v>0.39560439560439564</v>
      </c>
      <c r="J966" s="20">
        <v>0</v>
      </c>
      <c r="M966" s="18"/>
    </row>
    <row r="967" spans="1:13" s="17" customFormat="1" ht="25.5" x14ac:dyDescent="0.2">
      <c r="A967" s="10">
        <v>957</v>
      </c>
      <c r="B967" s="11" t="s">
        <v>13</v>
      </c>
      <c r="C967" s="12" t="s">
        <v>1963</v>
      </c>
      <c r="D967" s="12" t="s">
        <v>1974</v>
      </c>
      <c r="E967" s="21">
        <v>3856228</v>
      </c>
      <c r="F967" s="11" t="s">
        <v>1975</v>
      </c>
      <c r="G967" s="13">
        <v>216</v>
      </c>
      <c r="H967" s="14">
        <v>138</v>
      </c>
      <c r="I967" s="33">
        <v>0.41304347826086957</v>
      </c>
      <c r="J967" s="20">
        <v>0</v>
      </c>
      <c r="M967" s="18"/>
    </row>
    <row r="968" spans="1:13" s="17" customFormat="1" ht="25.5" x14ac:dyDescent="0.2">
      <c r="A968" s="10">
        <v>958</v>
      </c>
      <c r="B968" s="11" t="s">
        <v>13</v>
      </c>
      <c r="C968" s="12" t="s">
        <v>1963</v>
      </c>
      <c r="D968" s="12" t="s">
        <v>1976</v>
      </c>
      <c r="E968" s="21">
        <v>3856227</v>
      </c>
      <c r="F968" s="11" t="s">
        <v>1977</v>
      </c>
      <c r="G968" s="13">
        <v>240</v>
      </c>
      <c r="H968" s="14">
        <v>201</v>
      </c>
      <c r="I968" s="33">
        <v>0.52101990049751234</v>
      </c>
      <c r="J968" s="20">
        <v>0</v>
      </c>
      <c r="M968" s="18"/>
    </row>
    <row r="969" spans="1:13" s="17" customFormat="1" ht="25.5" x14ac:dyDescent="0.2">
      <c r="A969" s="10">
        <v>959</v>
      </c>
      <c r="B969" s="11" t="s">
        <v>13</v>
      </c>
      <c r="C969" s="12" t="s">
        <v>1963</v>
      </c>
      <c r="D969" s="12" t="s">
        <v>1978</v>
      </c>
      <c r="E969" s="21">
        <v>3856225</v>
      </c>
      <c r="F969" s="11" t="s">
        <v>1979</v>
      </c>
      <c r="G969" s="13">
        <v>480</v>
      </c>
      <c r="H969" s="14">
        <v>317</v>
      </c>
      <c r="I969" s="33">
        <v>0.36498422712933754</v>
      </c>
      <c r="J969" s="20">
        <v>0</v>
      </c>
      <c r="M969" s="18"/>
    </row>
    <row r="970" spans="1:13" s="17" customFormat="1" ht="25.5" x14ac:dyDescent="0.2">
      <c r="A970" s="10">
        <v>960</v>
      </c>
      <c r="B970" s="11" t="s">
        <v>13</v>
      </c>
      <c r="C970" s="12" t="s">
        <v>1963</v>
      </c>
      <c r="D970" s="12" t="s">
        <v>1980</v>
      </c>
      <c r="E970" s="21">
        <v>3856228</v>
      </c>
      <c r="F970" s="11" t="s">
        <v>1981</v>
      </c>
      <c r="G970" s="13">
        <v>120</v>
      </c>
      <c r="H970" s="14">
        <v>100</v>
      </c>
      <c r="I970" s="33">
        <v>0.45050000000000001</v>
      </c>
      <c r="J970" s="20">
        <v>0</v>
      </c>
      <c r="M970" s="18"/>
    </row>
    <row r="971" spans="1:13" s="17" customFormat="1" ht="25.5" x14ac:dyDescent="0.2">
      <c r="A971" s="10">
        <v>961</v>
      </c>
      <c r="B971" s="11" t="s">
        <v>13</v>
      </c>
      <c r="C971" s="12" t="s">
        <v>1963</v>
      </c>
      <c r="D971" s="12" t="s">
        <v>1982</v>
      </c>
      <c r="E971" s="21">
        <v>3856226</v>
      </c>
      <c r="F971" s="11" t="s">
        <v>1983</v>
      </c>
      <c r="G971" s="13">
        <v>384</v>
      </c>
      <c r="H971" s="14">
        <v>285</v>
      </c>
      <c r="I971" s="33">
        <v>0.46491228070175439</v>
      </c>
      <c r="J971" s="20">
        <v>0.15438596491228071</v>
      </c>
      <c r="M971" s="18"/>
    </row>
    <row r="972" spans="1:13" s="17" customFormat="1" ht="25.5" x14ac:dyDescent="0.2">
      <c r="A972" s="10">
        <v>962</v>
      </c>
      <c r="B972" s="11" t="s">
        <v>13</v>
      </c>
      <c r="C972" s="12" t="s">
        <v>1963</v>
      </c>
      <c r="D972" s="12" t="s">
        <v>1984</v>
      </c>
      <c r="E972" s="21">
        <v>3856229</v>
      </c>
      <c r="F972" s="11" t="s">
        <v>1985</v>
      </c>
      <c r="G972" s="13">
        <v>288</v>
      </c>
      <c r="H972" s="14">
        <v>249</v>
      </c>
      <c r="I972" s="33">
        <v>0.35370649263721554</v>
      </c>
      <c r="J972" s="20">
        <v>0</v>
      </c>
      <c r="M972" s="18"/>
    </row>
    <row r="973" spans="1:13" s="17" customFormat="1" ht="25.5" x14ac:dyDescent="0.2">
      <c r="A973" s="10">
        <v>963</v>
      </c>
      <c r="B973" s="11" t="s">
        <v>13</v>
      </c>
      <c r="C973" s="12" t="s">
        <v>1963</v>
      </c>
      <c r="D973" s="12" t="s">
        <v>1986</v>
      </c>
      <c r="E973" s="21">
        <v>3856224</v>
      </c>
      <c r="F973" s="11" t="s">
        <v>1987</v>
      </c>
      <c r="G973" s="13">
        <v>216</v>
      </c>
      <c r="H973" s="14">
        <v>151</v>
      </c>
      <c r="I973" s="33">
        <v>0.38631346578366443</v>
      </c>
      <c r="J973" s="20">
        <v>0</v>
      </c>
      <c r="M973" s="18"/>
    </row>
    <row r="974" spans="1:13" s="17" customFormat="1" ht="25.5" x14ac:dyDescent="0.2">
      <c r="A974" s="10">
        <v>964</v>
      </c>
      <c r="B974" s="11" t="s">
        <v>13</v>
      </c>
      <c r="C974" s="12" t="s">
        <v>1963</v>
      </c>
      <c r="D974" s="12" t="s">
        <v>1988</v>
      </c>
      <c r="E974" s="21">
        <v>3856229</v>
      </c>
      <c r="F974" s="11" t="s">
        <v>1989</v>
      </c>
      <c r="G974" s="13">
        <v>192</v>
      </c>
      <c r="H974" s="14">
        <v>76</v>
      </c>
      <c r="I974" s="33">
        <v>0.38034539473684209</v>
      </c>
      <c r="J974" s="20">
        <v>0</v>
      </c>
      <c r="M974" s="18"/>
    </row>
    <row r="975" spans="1:13" s="17" customFormat="1" ht="25.5" x14ac:dyDescent="0.2">
      <c r="A975" s="10">
        <v>965</v>
      </c>
      <c r="B975" s="11" t="s">
        <v>13</v>
      </c>
      <c r="C975" s="12" t="s">
        <v>1963</v>
      </c>
      <c r="D975" s="12" t="s">
        <v>1990</v>
      </c>
      <c r="E975" s="21">
        <v>3856229</v>
      </c>
      <c r="F975" s="11" t="s">
        <v>1736</v>
      </c>
      <c r="G975" s="13">
        <v>96</v>
      </c>
      <c r="H975" s="14">
        <v>31</v>
      </c>
      <c r="I975" s="33">
        <v>0.45455806451612896</v>
      </c>
      <c r="J975" s="20">
        <v>0</v>
      </c>
      <c r="M975" s="18"/>
    </row>
    <row r="976" spans="1:13" s="17" customFormat="1" ht="25.5" x14ac:dyDescent="0.2">
      <c r="A976" s="10">
        <v>966</v>
      </c>
      <c r="B976" s="11" t="s">
        <v>13</v>
      </c>
      <c r="C976" s="12" t="s">
        <v>1991</v>
      </c>
      <c r="D976" s="12" t="s">
        <v>1992</v>
      </c>
      <c r="E976" s="22" t="s">
        <v>1993</v>
      </c>
      <c r="F976" s="12" t="s">
        <v>1994</v>
      </c>
      <c r="G976" s="14">
        <v>6950</v>
      </c>
      <c r="H976" s="14">
        <v>5011</v>
      </c>
      <c r="I976" s="33">
        <v>0.52966724358794948</v>
      </c>
      <c r="J976" s="20">
        <v>0.58084214727599282</v>
      </c>
      <c r="M976" s="18"/>
    </row>
    <row r="977" spans="1:13" s="17" customFormat="1" ht="25.5" x14ac:dyDescent="0.2">
      <c r="A977" s="10">
        <v>967</v>
      </c>
      <c r="B977" s="11" t="s">
        <v>13</v>
      </c>
      <c r="C977" s="12" t="s">
        <v>1991</v>
      </c>
      <c r="D977" s="12" t="s">
        <v>1995</v>
      </c>
      <c r="E977" s="12" t="s">
        <v>1996</v>
      </c>
      <c r="F977" s="12" t="s">
        <v>1997</v>
      </c>
      <c r="G977" s="14">
        <v>9631</v>
      </c>
      <c r="H977" s="14">
        <v>7526</v>
      </c>
      <c r="I977" s="33">
        <v>0.45804852298334031</v>
      </c>
      <c r="J977" s="20">
        <v>0.65365399946850922</v>
      </c>
      <c r="M977" s="18"/>
    </row>
    <row r="978" spans="1:13" s="17" customFormat="1" ht="25.5" x14ac:dyDescent="0.2">
      <c r="A978" s="10">
        <v>968</v>
      </c>
      <c r="B978" s="11" t="s">
        <v>13</v>
      </c>
      <c r="C978" s="12" t="s">
        <v>1991</v>
      </c>
      <c r="D978" s="12" t="s">
        <v>1998</v>
      </c>
      <c r="E978" s="12" t="s">
        <v>1999</v>
      </c>
      <c r="F978" s="12" t="s">
        <v>2000</v>
      </c>
      <c r="G978" s="14">
        <v>4344</v>
      </c>
      <c r="H978" s="14">
        <v>3209</v>
      </c>
      <c r="I978" s="33">
        <v>0.44504012081582245</v>
      </c>
      <c r="J978" s="20">
        <v>0.51168588345278909</v>
      </c>
      <c r="M978" s="18"/>
    </row>
    <row r="979" spans="1:13" s="17" customFormat="1" ht="25.5" x14ac:dyDescent="0.2">
      <c r="A979" s="10">
        <v>969</v>
      </c>
      <c r="B979" s="11" t="s">
        <v>13</v>
      </c>
      <c r="C979" s="12" t="s">
        <v>1991</v>
      </c>
      <c r="D979" s="12" t="s">
        <v>2001</v>
      </c>
      <c r="E979" s="12" t="s">
        <v>2002</v>
      </c>
      <c r="F979" s="12" t="s">
        <v>2003</v>
      </c>
      <c r="G979" s="14">
        <v>888</v>
      </c>
      <c r="H979" s="14">
        <v>821</v>
      </c>
      <c r="I979" s="33">
        <v>0.46239205100350039</v>
      </c>
      <c r="J979" s="20">
        <v>0.10231425091352009</v>
      </c>
      <c r="M979" s="18"/>
    </row>
    <row r="980" spans="1:13" s="17" customFormat="1" ht="25.5" x14ac:dyDescent="0.2">
      <c r="A980" s="10">
        <v>970</v>
      </c>
      <c r="B980" s="11" t="s">
        <v>13</v>
      </c>
      <c r="C980" s="12" t="s">
        <v>1991</v>
      </c>
      <c r="D980" s="12" t="s">
        <v>2004</v>
      </c>
      <c r="E980" s="12" t="s">
        <v>2005</v>
      </c>
      <c r="F980" s="12" t="s">
        <v>2006</v>
      </c>
      <c r="G980" s="14">
        <v>13706</v>
      </c>
      <c r="H980" s="14">
        <v>9536</v>
      </c>
      <c r="I980" s="33">
        <v>0.45880358177283842</v>
      </c>
      <c r="J980" s="20">
        <v>0.6278271812080537</v>
      </c>
      <c r="M980" s="18"/>
    </row>
    <row r="981" spans="1:13" s="17" customFormat="1" ht="25.5" x14ac:dyDescent="0.2">
      <c r="A981" s="10">
        <v>971</v>
      </c>
      <c r="B981" s="11" t="s">
        <v>13</v>
      </c>
      <c r="C981" s="12" t="s">
        <v>1991</v>
      </c>
      <c r="D981" s="12" t="s">
        <v>2007</v>
      </c>
      <c r="E981" s="12" t="s">
        <v>2008</v>
      </c>
      <c r="F981" s="12" t="s">
        <v>2009</v>
      </c>
      <c r="G981" s="14">
        <v>256</v>
      </c>
      <c r="H981" s="14">
        <v>172</v>
      </c>
      <c r="I981" s="33">
        <v>0</v>
      </c>
      <c r="J981" s="20">
        <v>0</v>
      </c>
      <c r="M981" s="18"/>
    </row>
    <row r="982" spans="1:13" s="17" customFormat="1" ht="25.5" x14ac:dyDescent="0.2">
      <c r="A982" s="10">
        <v>972</v>
      </c>
      <c r="B982" s="11" t="s">
        <v>13</v>
      </c>
      <c r="C982" s="12" t="s">
        <v>1991</v>
      </c>
      <c r="D982" s="12" t="s">
        <v>2007</v>
      </c>
      <c r="E982" s="12" t="s">
        <v>2010</v>
      </c>
      <c r="F982" s="12" t="s">
        <v>2009</v>
      </c>
      <c r="G982" s="14">
        <v>896</v>
      </c>
      <c r="H982" s="14">
        <v>817</v>
      </c>
      <c r="I982" s="33">
        <v>0</v>
      </c>
      <c r="J982" s="20">
        <v>0</v>
      </c>
      <c r="M982" s="18"/>
    </row>
    <row r="983" spans="1:13" s="17" customFormat="1" ht="25.5" x14ac:dyDescent="0.2">
      <c r="A983" s="10">
        <v>973</v>
      </c>
      <c r="B983" s="11" t="s">
        <v>13</v>
      </c>
      <c r="C983" s="12" t="s">
        <v>1991</v>
      </c>
      <c r="D983" s="12" t="s">
        <v>2011</v>
      </c>
      <c r="E983" s="12" t="s">
        <v>2012</v>
      </c>
      <c r="F983" s="12" t="s">
        <v>2013</v>
      </c>
      <c r="G983" s="14">
        <v>4400</v>
      </c>
      <c r="H983" s="14">
        <v>3379</v>
      </c>
      <c r="I983" s="33">
        <v>2.1333907288331677E-2</v>
      </c>
      <c r="J983" s="20">
        <v>1.9532406037289136E-2</v>
      </c>
      <c r="M983" s="18"/>
    </row>
    <row r="984" spans="1:13" s="17" customFormat="1" ht="25.5" x14ac:dyDescent="0.2">
      <c r="A984" s="10">
        <v>974</v>
      </c>
      <c r="B984" s="11" t="s">
        <v>13</v>
      </c>
      <c r="C984" s="12" t="s">
        <v>1991</v>
      </c>
      <c r="D984" s="12" t="s">
        <v>2014</v>
      </c>
      <c r="E984" s="12" t="s">
        <v>2015</v>
      </c>
      <c r="F984" s="12" t="s">
        <v>2016</v>
      </c>
      <c r="G984" s="14">
        <v>13912</v>
      </c>
      <c r="H984" s="14">
        <v>11056</v>
      </c>
      <c r="I984" s="33">
        <v>0.35924266882425698</v>
      </c>
      <c r="J984" s="20">
        <v>4.1606367583212735E-3</v>
      </c>
      <c r="M984" s="18"/>
    </row>
    <row r="985" spans="1:13" s="17" customFormat="1" ht="25.5" x14ac:dyDescent="0.2">
      <c r="A985" s="10">
        <v>975</v>
      </c>
      <c r="B985" s="11" t="s">
        <v>13</v>
      </c>
      <c r="C985" s="12" t="s">
        <v>1991</v>
      </c>
      <c r="D985" s="12" t="s">
        <v>2014</v>
      </c>
      <c r="E985" s="12" t="s">
        <v>2017</v>
      </c>
      <c r="F985" s="12" t="s">
        <v>2016</v>
      </c>
      <c r="G985" s="14">
        <v>0</v>
      </c>
      <c r="H985" s="14">
        <v>0</v>
      </c>
      <c r="I985" s="33">
        <v>0</v>
      </c>
      <c r="J985" s="20">
        <v>0</v>
      </c>
      <c r="M985" s="18"/>
    </row>
    <row r="986" spans="1:13" s="17" customFormat="1" ht="25.5" x14ac:dyDescent="0.2">
      <c r="A986" s="10">
        <v>976</v>
      </c>
      <c r="B986" s="11" t="s">
        <v>13</v>
      </c>
      <c r="C986" s="12" t="s">
        <v>1991</v>
      </c>
      <c r="D986" s="12" t="s">
        <v>2011</v>
      </c>
      <c r="E986" s="12" t="s">
        <v>2018</v>
      </c>
      <c r="F986" s="12" t="s">
        <v>2013</v>
      </c>
      <c r="G986" s="14">
        <v>6932</v>
      </c>
      <c r="H986" s="14">
        <v>5482</v>
      </c>
      <c r="I986" s="33">
        <v>0.49415237256568362</v>
      </c>
      <c r="J986" s="20">
        <v>0.58190441444728203</v>
      </c>
      <c r="M986" s="18"/>
    </row>
    <row r="987" spans="1:13" s="17" customFormat="1" ht="25.5" x14ac:dyDescent="0.2">
      <c r="A987" s="10">
        <v>977</v>
      </c>
      <c r="B987" s="11" t="s">
        <v>13</v>
      </c>
      <c r="C987" s="12" t="s">
        <v>1991</v>
      </c>
      <c r="D987" s="12" t="s">
        <v>2019</v>
      </c>
      <c r="E987" s="12" t="s">
        <v>2020</v>
      </c>
      <c r="F987" s="12" t="s">
        <v>2021</v>
      </c>
      <c r="G987" s="14">
        <v>640</v>
      </c>
      <c r="H987" s="14">
        <v>382</v>
      </c>
      <c r="I987" s="33">
        <v>0.54836387434554967</v>
      </c>
      <c r="J987" s="20">
        <v>0.69981675392670151</v>
      </c>
      <c r="M987" s="18"/>
    </row>
    <row r="988" spans="1:13" s="17" customFormat="1" ht="25.5" x14ac:dyDescent="0.2">
      <c r="A988" s="10">
        <v>978</v>
      </c>
      <c r="B988" s="11" t="s">
        <v>13</v>
      </c>
      <c r="C988" s="12" t="s">
        <v>1991</v>
      </c>
      <c r="D988" s="12" t="s">
        <v>2011</v>
      </c>
      <c r="E988" s="12" t="s">
        <v>2022</v>
      </c>
      <c r="F988" s="12" t="s">
        <v>2013</v>
      </c>
      <c r="G988" s="14">
        <v>2304</v>
      </c>
      <c r="H988" s="14">
        <v>1638</v>
      </c>
      <c r="I988" s="33">
        <v>0.50137097663139329</v>
      </c>
      <c r="J988" s="20">
        <v>0.54700854700854706</v>
      </c>
      <c r="M988" s="18"/>
    </row>
    <row r="989" spans="1:13" s="17" customFormat="1" ht="25.5" x14ac:dyDescent="0.2">
      <c r="A989" s="10">
        <v>979</v>
      </c>
      <c r="B989" s="11" t="s">
        <v>13</v>
      </c>
      <c r="C989" s="12" t="s">
        <v>1991</v>
      </c>
      <c r="D989" s="12" t="s">
        <v>2023</v>
      </c>
      <c r="E989" s="12" t="s">
        <v>2024</v>
      </c>
      <c r="F989" s="12" t="s">
        <v>2025</v>
      </c>
      <c r="G989" s="14">
        <v>1792</v>
      </c>
      <c r="H989" s="14">
        <v>1346</v>
      </c>
      <c r="I989" s="33">
        <v>0.33804568098599025</v>
      </c>
      <c r="J989" s="20">
        <v>0.33060921248142644</v>
      </c>
      <c r="M989" s="18"/>
    </row>
    <row r="990" spans="1:13" s="17" customFormat="1" ht="25.5" x14ac:dyDescent="0.2">
      <c r="A990" s="10">
        <v>980</v>
      </c>
      <c r="B990" s="11" t="s">
        <v>13</v>
      </c>
      <c r="C990" s="12" t="s">
        <v>1991</v>
      </c>
      <c r="D990" s="12" t="s">
        <v>2026</v>
      </c>
      <c r="E990" s="12" t="s">
        <v>2027</v>
      </c>
      <c r="F990" s="12" t="s">
        <v>2028</v>
      </c>
      <c r="G990" s="14">
        <v>1128</v>
      </c>
      <c r="H990" s="14">
        <v>855</v>
      </c>
      <c r="I990" s="33">
        <v>0.41702127659574467</v>
      </c>
      <c r="J990" s="20">
        <v>0.18362573099415205</v>
      </c>
      <c r="M990" s="18"/>
    </row>
    <row r="991" spans="1:13" s="17" customFormat="1" ht="25.5" x14ac:dyDescent="0.2">
      <c r="A991" s="10">
        <v>981</v>
      </c>
      <c r="B991" s="11" t="s">
        <v>13</v>
      </c>
      <c r="C991" s="12" t="s">
        <v>1991</v>
      </c>
      <c r="D991" s="12" t="s">
        <v>2014</v>
      </c>
      <c r="E991" s="12" t="s">
        <v>2029</v>
      </c>
      <c r="F991" s="12" t="s">
        <v>2016</v>
      </c>
      <c r="G991" s="14">
        <v>11712</v>
      </c>
      <c r="H991" s="14">
        <v>8725</v>
      </c>
      <c r="I991" s="33">
        <v>0.40880266804453003</v>
      </c>
      <c r="J991" s="20">
        <v>0.60057306590257864</v>
      </c>
      <c r="M991" s="18"/>
    </row>
    <row r="992" spans="1:13" s="17" customFormat="1" ht="25.5" x14ac:dyDescent="0.2">
      <c r="A992" s="10">
        <v>982</v>
      </c>
      <c r="B992" s="11" t="s">
        <v>13</v>
      </c>
      <c r="C992" s="12" t="s">
        <v>1991</v>
      </c>
      <c r="D992" s="12" t="s">
        <v>2030</v>
      </c>
      <c r="E992" s="12" t="s">
        <v>2031</v>
      </c>
      <c r="F992" s="12" t="s">
        <v>2032</v>
      </c>
      <c r="G992" s="14">
        <v>7704</v>
      </c>
      <c r="H992" s="14">
        <v>5667</v>
      </c>
      <c r="I992" s="33">
        <v>0.50359116222043754</v>
      </c>
      <c r="J992" s="20">
        <v>0.5374977942473973</v>
      </c>
      <c r="M992" s="18"/>
    </row>
    <row r="993" spans="1:13" s="17" customFormat="1" ht="38.25" x14ac:dyDescent="0.2">
      <c r="A993" s="10">
        <v>983</v>
      </c>
      <c r="B993" s="11" t="s">
        <v>13</v>
      </c>
      <c r="C993" s="12" t="s">
        <v>1991</v>
      </c>
      <c r="D993" s="12" t="s">
        <v>2033</v>
      </c>
      <c r="E993" s="12" t="s">
        <v>2034</v>
      </c>
      <c r="F993" s="12" t="s">
        <v>2035</v>
      </c>
      <c r="G993" s="14">
        <v>14120</v>
      </c>
      <c r="H993" s="14">
        <v>10708</v>
      </c>
      <c r="I993" s="33">
        <v>0.57622198224091281</v>
      </c>
      <c r="J993" s="20">
        <v>0.62644751587598058</v>
      </c>
      <c r="M993" s="18"/>
    </row>
    <row r="994" spans="1:13" s="17" customFormat="1" ht="38.25" x14ac:dyDescent="0.2">
      <c r="A994" s="10">
        <v>984</v>
      </c>
      <c r="B994" s="11" t="s">
        <v>13</v>
      </c>
      <c r="C994" s="12" t="s">
        <v>1991</v>
      </c>
      <c r="D994" s="12" t="s">
        <v>2036</v>
      </c>
      <c r="E994" s="12" t="s">
        <v>2037</v>
      </c>
      <c r="F994" s="12" t="s">
        <v>2038</v>
      </c>
      <c r="G994" s="14">
        <v>1280</v>
      </c>
      <c r="H994" s="14">
        <v>1161</v>
      </c>
      <c r="I994" s="33">
        <v>0.30560400516795871</v>
      </c>
      <c r="J994" s="20">
        <v>0.24375538329026702</v>
      </c>
      <c r="M994" s="18"/>
    </row>
    <row r="995" spans="1:13" s="17" customFormat="1" ht="25.5" x14ac:dyDescent="0.2">
      <c r="A995" s="10">
        <v>985</v>
      </c>
      <c r="B995" s="11" t="s">
        <v>13</v>
      </c>
      <c r="C995" s="12" t="s">
        <v>1991</v>
      </c>
      <c r="D995" s="12" t="s">
        <v>2039</v>
      </c>
      <c r="E995" s="12" t="s">
        <v>2040</v>
      </c>
      <c r="F995" s="12" t="s">
        <v>2041</v>
      </c>
      <c r="G995" s="14">
        <v>748</v>
      </c>
      <c r="H995" s="14">
        <v>615</v>
      </c>
      <c r="I995" s="33">
        <v>0.43872029784853944</v>
      </c>
      <c r="J995" s="20">
        <v>0</v>
      </c>
      <c r="M995" s="18"/>
    </row>
    <row r="996" spans="1:13" s="17" customFormat="1" ht="25.5" x14ac:dyDescent="0.2">
      <c r="A996" s="10">
        <v>986</v>
      </c>
      <c r="B996" s="11" t="s">
        <v>13</v>
      </c>
      <c r="C996" s="12" t="s">
        <v>1991</v>
      </c>
      <c r="D996" s="12" t="s">
        <v>2042</v>
      </c>
      <c r="E996" s="12" t="s">
        <v>2043</v>
      </c>
      <c r="F996" s="12" t="s">
        <v>2044</v>
      </c>
      <c r="G996" s="14">
        <v>5467</v>
      </c>
      <c r="H996" s="14">
        <v>3521</v>
      </c>
      <c r="I996" s="33">
        <v>0.28101271386029636</v>
      </c>
      <c r="J996" s="20">
        <v>0.43879579664867929</v>
      </c>
      <c r="M996" s="18"/>
    </row>
    <row r="997" spans="1:13" s="17" customFormat="1" ht="25.5" x14ac:dyDescent="0.2">
      <c r="A997" s="10">
        <v>987</v>
      </c>
      <c r="B997" s="11" t="s">
        <v>13</v>
      </c>
      <c r="C997" s="12" t="s">
        <v>1991</v>
      </c>
      <c r="D997" s="12" t="s">
        <v>2042</v>
      </c>
      <c r="E997" s="12" t="s">
        <v>2045</v>
      </c>
      <c r="F997" s="12" t="s">
        <v>2044</v>
      </c>
      <c r="G997" s="14">
        <v>9879</v>
      </c>
      <c r="H997" s="14">
        <v>6723</v>
      </c>
      <c r="I997" s="33">
        <v>0.25021674954740553</v>
      </c>
      <c r="J997" s="20">
        <v>0.3947642421538004</v>
      </c>
      <c r="M997" s="18"/>
    </row>
    <row r="998" spans="1:13" s="17" customFormat="1" ht="25.5" x14ac:dyDescent="0.2">
      <c r="A998" s="10">
        <v>988</v>
      </c>
      <c r="B998" s="11" t="s">
        <v>13</v>
      </c>
      <c r="C998" s="12" t="s">
        <v>1991</v>
      </c>
      <c r="D998" s="12" t="s">
        <v>2046</v>
      </c>
      <c r="E998" s="12" t="s">
        <v>2047</v>
      </c>
      <c r="F998" s="12" t="s">
        <v>2048</v>
      </c>
      <c r="G998" s="14">
        <v>504</v>
      </c>
      <c r="H998" s="14">
        <v>136</v>
      </c>
      <c r="I998" s="33">
        <v>0.53291334042069316</v>
      </c>
      <c r="J998" s="20">
        <v>0.36764705882352944</v>
      </c>
      <c r="M998" s="18"/>
    </row>
    <row r="999" spans="1:13" s="17" customFormat="1" ht="25.5" x14ac:dyDescent="0.2">
      <c r="A999" s="10">
        <v>989</v>
      </c>
      <c r="B999" s="11" t="s">
        <v>13</v>
      </c>
      <c r="C999" s="12" t="s">
        <v>1991</v>
      </c>
      <c r="D999" s="12" t="s">
        <v>2049</v>
      </c>
      <c r="E999" s="12" t="s">
        <v>2050</v>
      </c>
      <c r="F999" s="12" t="s">
        <v>2051</v>
      </c>
      <c r="G999" s="14">
        <v>18992</v>
      </c>
      <c r="H999" s="14">
        <v>13274</v>
      </c>
      <c r="I999" s="33">
        <v>0.173988089669628</v>
      </c>
      <c r="J999" s="20">
        <v>0.3186680729245141</v>
      </c>
      <c r="M999" s="18"/>
    </row>
    <row r="1000" spans="1:13" s="17" customFormat="1" x14ac:dyDescent="0.2">
      <c r="A1000" s="10">
        <v>990</v>
      </c>
      <c r="B1000" s="11" t="s">
        <v>13</v>
      </c>
      <c r="C1000" s="12" t="s">
        <v>1991</v>
      </c>
      <c r="D1000" s="12" t="s">
        <v>2052</v>
      </c>
      <c r="E1000" s="12" t="s">
        <v>2053</v>
      </c>
      <c r="F1000" s="12" t="s">
        <v>2054</v>
      </c>
      <c r="G1000" s="14">
        <v>192</v>
      </c>
      <c r="H1000" s="14">
        <v>172</v>
      </c>
      <c r="I1000" s="33">
        <v>0.35</v>
      </c>
      <c r="J1000" s="20">
        <v>0</v>
      </c>
      <c r="M1000" s="18"/>
    </row>
    <row r="1001" spans="1:13" s="17" customFormat="1" ht="25.5" x14ac:dyDescent="0.2">
      <c r="A1001" s="10">
        <v>991</v>
      </c>
      <c r="B1001" s="11" t="s">
        <v>13</v>
      </c>
      <c r="C1001" s="12" t="s">
        <v>1991</v>
      </c>
      <c r="D1001" s="12" t="s">
        <v>2055</v>
      </c>
      <c r="E1001" s="12" t="s">
        <v>2056</v>
      </c>
      <c r="F1001" s="12" t="s">
        <v>2057</v>
      </c>
      <c r="G1001" s="14">
        <v>512</v>
      </c>
      <c r="H1001" s="14">
        <v>486</v>
      </c>
      <c r="I1001" s="33">
        <v>0.45100308641975306</v>
      </c>
      <c r="J1001" s="20">
        <v>0.13374485596707816</v>
      </c>
      <c r="M1001" s="18"/>
    </row>
    <row r="1002" spans="1:13" s="17" customFormat="1" ht="25.5" x14ac:dyDescent="0.2">
      <c r="A1002" s="10">
        <v>992</v>
      </c>
      <c r="B1002" s="11" t="s">
        <v>13</v>
      </c>
      <c r="C1002" s="12" t="s">
        <v>1991</v>
      </c>
      <c r="D1002" s="12" t="s">
        <v>2058</v>
      </c>
      <c r="E1002" s="12" t="s">
        <v>2059</v>
      </c>
      <c r="F1002" s="12" t="s">
        <v>2060</v>
      </c>
      <c r="G1002" s="14">
        <v>192</v>
      </c>
      <c r="H1002" s="14">
        <v>122</v>
      </c>
      <c r="I1002" s="33">
        <v>0.55656827868852421</v>
      </c>
      <c r="J1002" s="20">
        <v>0.42622950819672129</v>
      </c>
      <c r="M1002" s="18"/>
    </row>
    <row r="1003" spans="1:13" s="17" customFormat="1" ht="25.5" x14ac:dyDescent="0.2">
      <c r="A1003" s="10">
        <v>993</v>
      </c>
      <c r="B1003" s="11" t="s">
        <v>13</v>
      </c>
      <c r="C1003" s="12" t="s">
        <v>1991</v>
      </c>
      <c r="D1003" s="12" t="s">
        <v>2061</v>
      </c>
      <c r="E1003" s="12" t="s">
        <v>2062</v>
      </c>
      <c r="F1003" s="12" t="s">
        <v>2063</v>
      </c>
      <c r="G1003" s="14">
        <v>1152</v>
      </c>
      <c r="H1003" s="14">
        <v>1013</v>
      </c>
      <c r="I1003" s="33">
        <v>0.39214174070417906</v>
      </c>
      <c r="J1003" s="20">
        <v>0.42645607107601191</v>
      </c>
      <c r="M1003" s="18"/>
    </row>
    <row r="1004" spans="1:13" s="17" customFormat="1" ht="25.5" x14ac:dyDescent="0.2">
      <c r="A1004" s="10">
        <v>994</v>
      </c>
      <c r="B1004" s="11" t="s">
        <v>13</v>
      </c>
      <c r="C1004" s="12" t="s">
        <v>1991</v>
      </c>
      <c r="D1004" s="12" t="s">
        <v>2064</v>
      </c>
      <c r="E1004" s="12" t="s">
        <v>2065</v>
      </c>
      <c r="F1004" s="12" t="s">
        <v>2066</v>
      </c>
      <c r="G1004" s="14">
        <v>752</v>
      </c>
      <c r="H1004" s="14">
        <v>633</v>
      </c>
      <c r="I1004" s="33">
        <v>4.6542553191489359E-2</v>
      </c>
      <c r="J1004" s="20">
        <v>4.4233807266982623E-2</v>
      </c>
      <c r="M1004" s="18"/>
    </row>
    <row r="1005" spans="1:13" s="17" customFormat="1" ht="25.5" x14ac:dyDescent="0.2">
      <c r="A1005" s="10">
        <v>995</v>
      </c>
      <c r="B1005" s="11" t="s">
        <v>13</v>
      </c>
      <c r="C1005" s="12" t="s">
        <v>1991</v>
      </c>
      <c r="D1005" s="12" t="s">
        <v>2067</v>
      </c>
      <c r="E1005" s="12" t="s">
        <v>2068</v>
      </c>
      <c r="F1005" s="12" t="s">
        <v>2069</v>
      </c>
      <c r="G1005" s="14">
        <v>3000</v>
      </c>
      <c r="H1005" s="14">
        <v>1990</v>
      </c>
      <c r="I1005" s="33">
        <v>0.49649419318816257</v>
      </c>
      <c r="J1005" s="20">
        <v>0.55778894472361806</v>
      </c>
      <c r="M1005" s="18"/>
    </row>
    <row r="1006" spans="1:13" s="17" customFormat="1" ht="25.5" x14ac:dyDescent="0.2">
      <c r="A1006" s="10">
        <v>996</v>
      </c>
      <c r="B1006" s="11" t="s">
        <v>13</v>
      </c>
      <c r="C1006" s="12" t="s">
        <v>1991</v>
      </c>
      <c r="D1006" s="12" t="s">
        <v>2070</v>
      </c>
      <c r="E1006" s="12" t="s">
        <v>2071</v>
      </c>
      <c r="F1006" s="12" t="s">
        <v>2072</v>
      </c>
      <c r="G1006" s="14">
        <v>1344</v>
      </c>
      <c r="H1006" s="14">
        <v>1003</v>
      </c>
      <c r="I1006" s="33">
        <v>0.6366762542372878</v>
      </c>
      <c r="J1006" s="20">
        <v>4.7856430707876374E-2</v>
      </c>
      <c r="M1006" s="18"/>
    </row>
    <row r="1007" spans="1:13" s="17" customFormat="1" ht="38.25" x14ac:dyDescent="0.2">
      <c r="A1007" s="10">
        <v>997</v>
      </c>
      <c r="B1007" s="11" t="s">
        <v>13</v>
      </c>
      <c r="C1007" s="12" t="s">
        <v>1991</v>
      </c>
      <c r="D1007" s="12" t="s">
        <v>2073</v>
      </c>
      <c r="E1007" s="12" t="s">
        <v>2074</v>
      </c>
      <c r="F1007" s="12" t="s">
        <v>2075</v>
      </c>
      <c r="G1007" s="14">
        <v>7684</v>
      </c>
      <c r="H1007" s="14">
        <v>5496</v>
      </c>
      <c r="I1007" s="33">
        <v>0.52972248237703712</v>
      </c>
      <c r="J1007" s="20">
        <v>0.63446142649199411</v>
      </c>
      <c r="M1007" s="18"/>
    </row>
    <row r="1008" spans="1:13" s="17" customFormat="1" ht="38.25" x14ac:dyDescent="0.2">
      <c r="A1008" s="10">
        <v>998</v>
      </c>
      <c r="B1008" s="11" t="s">
        <v>13</v>
      </c>
      <c r="C1008" s="12" t="s">
        <v>1991</v>
      </c>
      <c r="D1008" s="12" t="s">
        <v>2076</v>
      </c>
      <c r="E1008" s="12" t="s">
        <v>2077</v>
      </c>
      <c r="F1008" s="12" t="s">
        <v>2078</v>
      </c>
      <c r="G1008" s="14">
        <v>1728</v>
      </c>
      <c r="H1008" s="14">
        <v>1201</v>
      </c>
      <c r="I1008" s="33">
        <v>0.52334715283560007</v>
      </c>
      <c r="J1008" s="20">
        <v>0</v>
      </c>
      <c r="M1008" s="18"/>
    </row>
    <row r="1009" spans="1:13" s="17" customFormat="1" ht="38.25" x14ac:dyDescent="0.2">
      <c r="A1009" s="10">
        <v>999</v>
      </c>
      <c r="B1009" s="11" t="s">
        <v>13</v>
      </c>
      <c r="C1009" s="12" t="s">
        <v>1991</v>
      </c>
      <c r="D1009" s="12" t="s">
        <v>2079</v>
      </c>
      <c r="E1009" s="12" t="s">
        <v>2080</v>
      </c>
      <c r="F1009" s="12" t="s">
        <v>2081</v>
      </c>
      <c r="G1009" s="14">
        <v>512</v>
      </c>
      <c r="H1009" s="14">
        <v>499</v>
      </c>
      <c r="I1009" s="33">
        <v>0.26737067885771543</v>
      </c>
      <c r="J1009" s="20">
        <v>4.008016032064128E-5</v>
      </c>
      <c r="M1009" s="18"/>
    </row>
    <row r="1010" spans="1:13" s="17" customFormat="1" ht="38.25" x14ac:dyDescent="0.2">
      <c r="A1010" s="10">
        <v>1000</v>
      </c>
      <c r="B1010" s="11" t="s">
        <v>13</v>
      </c>
      <c r="C1010" s="12" t="s">
        <v>1991</v>
      </c>
      <c r="D1010" s="12" t="s">
        <v>2082</v>
      </c>
      <c r="E1010" s="12" t="s">
        <v>2083</v>
      </c>
      <c r="F1010" s="12" t="s">
        <v>2084</v>
      </c>
      <c r="G1010" s="14">
        <v>512</v>
      </c>
      <c r="H1010" s="14">
        <v>435</v>
      </c>
      <c r="I1010" s="33">
        <v>0.43548850574712644</v>
      </c>
      <c r="J1010" s="20">
        <v>3.4482758620689655E-2</v>
      </c>
      <c r="M1010" s="18"/>
    </row>
    <row r="1011" spans="1:13" s="17" customFormat="1" ht="38.25" x14ac:dyDescent="0.2">
      <c r="A1011" s="10">
        <v>1001</v>
      </c>
      <c r="B1011" s="11" t="s">
        <v>13</v>
      </c>
      <c r="C1011" s="12" t="s">
        <v>1991</v>
      </c>
      <c r="D1011" s="12" t="s">
        <v>2085</v>
      </c>
      <c r="E1011" s="12" t="s">
        <v>2086</v>
      </c>
      <c r="F1011" s="12" t="s">
        <v>2087</v>
      </c>
      <c r="G1011" s="14">
        <v>96</v>
      </c>
      <c r="H1011" s="14">
        <v>70</v>
      </c>
      <c r="I1011" s="33">
        <v>0.27</v>
      </c>
      <c r="J1011" s="20">
        <v>0.4</v>
      </c>
      <c r="M1011" s="18"/>
    </row>
    <row r="1012" spans="1:13" s="17" customFormat="1" ht="25.5" x14ac:dyDescent="0.2">
      <c r="A1012" s="10">
        <v>1002</v>
      </c>
      <c r="B1012" s="11" t="s">
        <v>13</v>
      </c>
      <c r="C1012" s="12" t="s">
        <v>1991</v>
      </c>
      <c r="D1012" s="12" t="s">
        <v>2088</v>
      </c>
      <c r="E1012" s="12" t="s">
        <v>2089</v>
      </c>
      <c r="F1012" s="12" t="s">
        <v>2090</v>
      </c>
      <c r="G1012" s="14">
        <v>4272</v>
      </c>
      <c r="H1012" s="14">
        <v>3145</v>
      </c>
      <c r="I1012" s="33">
        <v>0.47085208969709963</v>
      </c>
      <c r="J1012" s="20">
        <v>0.34372019077901428</v>
      </c>
      <c r="M1012" s="18"/>
    </row>
    <row r="1013" spans="1:13" s="17" customFormat="1" ht="25.5" x14ac:dyDescent="0.2">
      <c r="A1013" s="10">
        <v>1003</v>
      </c>
      <c r="B1013" s="11" t="s">
        <v>13</v>
      </c>
      <c r="C1013" s="12" t="s">
        <v>1991</v>
      </c>
      <c r="D1013" s="12" t="s">
        <v>2091</v>
      </c>
      <c r="E1013" s="12" t="s">
        <v>2092</v>
      </c>
      <c r="F1013" s="12" t="s">
        <v>2093</v>
      </c>
      <c r="G1013" s="14">
        <v>3692</v>
      </c>
      <c r="H1013" s="14">
        <v>2592</v>
      </c>
      <c r="I1013" s="33">
        <v>0.41965402338054919</v>
      </c>
      <c r="J1013" s="20">
        <v>0.54475308641975306</v>
      </c>
      <c r="M1013" s="18"/>
    </row>
    <row r="1014" spans="1:13" s="17" customFormat="1" ht="25.5" x14ac:dyDescent="0.2">
      <c r="A1014" s="10">
        <v>1004</v>
      </c>
      <c r="B1014" s="11" t="s">
        <v>13</v>
      </c>
      <c r="C1014" s="12" t="s">
        <v>1991</v>
      </c>
      <c r="D1014" s="12" t="s">
        <v>2014</v>
      </c>
      <c r="E1014" s="12" t="s">
        <v>2017</v>
      </c>
      <c r="F1014" s="12" t="s">
        <v>2016</v>
      </c>
      <c r="G1014" s="14">
        <v>0</v>
      </c>
      <c r="H1014" s="14">
        <v>0</v>
      </c>
      <c r="I1014" s="33">
        <v>0</v>
      </c>
      <c r="J1014" s="20">
        <v>0</v>
      </c>
      <c r="M1014" s="18"/>
    </row>
    <row r="1015" spans="1:13" s="17" customFormat="1" ht="25.5" x14ac:dyDescent="0.2">
      <c r="A1015" s="10">
        <v>1005</v>
      </c>
      <c r="B1015" s="11" t="s">
        <v>13</v>
      </c>
      <c r="C1015" s="12" t="s">
        <v>1991</v>
      </c>
      <c r="D1015" s="12" t="s">
        <v>2094</v>
      </c>
      <c r="E1015" s="12" t="s">
        <v>2095</v>
      </c>
      <c r="F1015" s="12" t="s">
        <v>2096</v>
      </c>
      <c r="G1015" s="14">
        <v>1504</v>
      </c>
      <c r="H1015" s="14">
        <v>1356</v>
      </c>
      <c r="I1015" s="33">
        <v>0.22139094175610369</v>
      </c>
      <c r="J1015" s="20">
        <v>0.11946902654867257</v>
      </c>
      <c r="M1015" s="18"/>
    </row>
    <row r="1016" spans="1:13" s="17" customFormat="1" ht="25.5" x14ac:dyDescent="0.2">
      <c r="A1016" s="10">
        <v>1006</v>
      </c>
      <c r="B1016" s="11" t="s">
        <v>13</v>
      </c>
      <c r="C1016" s="12" t="s">
        <v>1991</v>
      </c>
      <c r="D1016" s="12" t="s">
        <v>2097</v>
      </c>
      <c r="E1016" s="12" t="s">
        <v>2098</v>
      </c>
      <c r="F1016" s="12" t="s">
        <v>2099</v>
      </c>
      <c r="G1016" s="14">
        <v>960</v>
      </c>
      <c r="H1016" s="14">
        <v>519</v>
      </c>
      <c r="I1016" s="33">
        <v>0.44410404624277455</v>
      </c>
      <c r="J1016" s="20">
        <v>0.46687861271676295</v>
      </c>
      <c r="M1016" s="18"/>
    </row>
    <row r="1017" spans="1:13" s="17" customFormat="1" ht="25.5" x14ac:dyDescent="0.2">
      <c r="A1017" s="10">
        <v>1007</v>
      </c>
      <c r="B1017" s="11" t="s">
        <v>13</v>
      </c>
      <c r="C1017" s="12" t="s">
        <v>1991</v>
      </c>
      <c r="D1017" s="12" t="s">
        <v>2100</v>
      </c>
      <c r="E1017" s="12" t="s">
        <v>2101</v>
      </c>
      <c r="F1017" s="12" t="s">
        <v>2102</v>
      </c>
      <c r="G1017" s="14">
        <v>2176</v>
      </c>
      <c r="H1017" s="14">
        <v>1441</v>
      </c>
      <c r="I1017" s="33">
        <v>0.40104910805404748</v>
      </c>
      <c r="J1017" s="20">
        <v>5.8292852185981958E-2</v>
      </c>
      <c r="M1017" s="18"/>
    </row>
    <row r="1018" spans="1:13" s="17" customFormat="1" ht="25.5" x14ac:dyDescent="0.2">
      <c r="A1018" s="10">
        <v>1008</v>
      </c>
      <c r="B1018" s="11" t="s">
        <v>13</v>
      </c>
      <c r="C1018" s="12" t="s">
        <v>1991</v>
      </c>
      <c r="D1018" s="12" t="s">
        <v>2103</v>
      </c>
      <c r="E1018" s="12" t="s">
        <v>2104</v>
      </c>
      <c r="F1018" s="12" t="s">
        <v>2105</v>
      </c>
      <c r="G1018" s="14">
        <v>1184</v>
      </c>
      <c r="H1018" s="14">
        <v>971</v>
      </c>
      <c r="I1018" s="33">
        <v>0.32319442898098921</v>
      </c>
      <c r="J1018" s="20">
        <v>7.8269824922760037E-2</v>
      </c>
      <c r="M1018" s="18"/>
    </row>
    <row r="1019" spans="1:13" s="17" customFormat="1" ht="25.5" x14ac:dyDescent="0.2">
      <c r="A1019" s="10">
        <v>1009</v>
      </c>
      <c r="B1019" s="11" t="s">
        <v>13</v>
      </c>
      <c r="C1019" s="12" t="s">
        <v>1991</v>
      </c>
      <c r="D1019" s="12" t="s">
        <v>2106</v>
      </c>
      <c r="E1019" s="12" t="s">
        <v>2107</v>
      </c>
      <c r="F1019" s="12" t="s">
        <v>2108</v>
      </c>
      <c r="G1019" s="14">
        <v>2368</v>
      </c>
      <c r="H1019" s="14">
        <v>1659</v>
      </c>
      <c r="I1019" s="33">
        <v>0.44240898335043904</v>
      </c>
      <c r="J1019" s="20">
        <v>5.2441229656419529E-2</v>
      </c>
      <c r="M1019" s="18"/>
    </row>
    <row r="1020" spans="1:13" s="17" customFormat="1" ht="25.5" x14ac:dyDescent="0.2">
      <c r="A1020" s="10">
        <v>1010</v>
      </c>
      <c r="B1020" s="11" t="s">
        <v>13</v>
      </c>
      <c r="C1020" s="12" t="s">
        <v>1991</v>
      </c>
      <c r="D1020" s="12" t="s">
        <v>2109</v>
      </c>
      <c r="E1020" s="12" t="s">
        <v>2110</v>
      </c>
      <c r="F1020" s="12" t="s">
        <v>2111</v>
      </c>
      <c r="G1020" s="14">
        <v>1632</v>
      </c>
      <c r="H1020" s="14">
        <v>1217</v>
      </c>
      <c r="I1020" s="33">
        <v>0.55371111057405709</v>
      </c>
      <c r="J1020" s="20">
        <v>5.2588331963845519E-2</v>
      </c>
      <c r="M1020" s="18"/>
    </row>
    <row r="1021" spans="1:13" s="17" customFormat="1" ht="38.25" x14ac:dyDescent="0.2">
      <c r="A1021" s="10">
        <v>1011</v>
      </c>
      <c r="B1021" s="11" t="s">
        <v>13</v>
      </c>
      <c r="C1021" s="12" t="s">
        <v>1991</v>
      </c>
      <c r="D1021" s="12" t="s">
        <v>2112</v>
      </c>
      <c r="E1021" s="12" t="s">
        <v>2113</v>
      </c>
      <c r="F1021" s="12" t="s">
        <v>2114</v>
      </c>
      <c r="G1021" s="14">
        <v>1728</v>
      </c>
      <c r="H1021" s="14">
        <v>1217</v>
      </c>
      <c r="I1021" s="33">
        <v>0.47548616817310324</v>
      </c>
      <c r="J1021" s="20">
        <v>0.17255546425636811</v>
      </c>
      <c r="M1021" s="18"/>
    </row>
    <row r="1022" spans="1:13" s="17" customFormat="1" ht="25.5" x14ac:dyDescent="0.2">
      <c r="A1022" s="10">
        <v>1012</v>
      </c>
      <c r="B1022" s="11" t="s">
        <v>13</v>
      </c>
      <c r="C1022" s="12" t="s">
        <v>1991</v>
      </c>
      <c r="D1022" s="12" t="s">
        <v>2115</v>
      </c>
      <c r="E1022" s="12" t="s">
        <v>2116</v>
      </c>
      <c r="F1022" s="12" t="s">
        <v>2117</v>
      </c>
      <c r="G1022" s="14">
        <v>384</v>
      </c>
      <c r="H1022" s="14">
        <v>384</v>
      </c>
      <c r="I1022" s="33">
        <v>0</v>
      </c>
      <c r="J1022" s="20">
        <v>0</v>
      </c>
      <c r="M1022" s="18"/>
    </row>
    <row r="1023" spans="1:13" s="17" customFormat="1" ht="25.5" x14ac:dyDescent="0.2">
      <c r="A1023" s="10">
        <v>1013</v>
      </c>
      <c r="B1023" s="11" t="s">
        <v>13</v>
      </c>
      <c r="C1023" s="12" t="s">
        <v>1991</v>
      </c>
      <c r="D1023" s="12" t="s">
        <v>2118</v>
      </c>
      <c r="E1023" s="12" t="s">
        <v>2119</v>
      </c>
      <c r="F1023" s="12" t="s">
        <v>2120</v>
      </c>
      <c r="G1023" s="14">
        <v>608</v>
      </c>
      <c r="H1023" s="14">
        <v>316</v>
      </c>
      <c r="I1023" s="33">
        <v>0.35</v>
      </c>
      <c r="J1023" s="20">
        <v>0</v>
      </c>
      <c r="M1023" s="18"/>
    </row>
    <row r="1024" spans="1:13" s="17" customFormat="1" ht="25.5" x14ac:dyDescent="0.2">
      <c r="A1024" s="10">
        <v>1014</v>
      </c>
      <c r="B1024" s="11" t="s">
        <v>13</v>
      </c>
      <c r="C1024" s="12" t="s">
        <v>1991</v>
      </c>
      <c r="D1024" s="12" t="s">
        <v>2091</v>
      </c>
      <c r="E1024" s="12" t="s">
        <v>2121</v>
      </c>
      <c r="F1024" s="12" t="s">
        <v>2093</v>
      </c>
      <c r="G1024" s="14">
        <v>3000</v>
      </c>
      <c r="H1024" s="14">
        <v>2217</v>
      </c>
      <c r="I1024" s="33">
        <v>0.33469282814614343</v>
      </c>
      <c r="J1024" s="20">
        <v>0.34551195308976096</v>
      </c>
      <c r="M1024" s="18"/>
    </row>
    <row r="1025" spans="1:13" s="17" customFormat="1" ht="25.5" x14ac:dyDescent="0.2">
      <c r="A1025" s="10">
        <v>1015</v>
      </c>
      <c r="B1025" s="11" t="s">
        <v>13</v>
      </c>
      <c r="C1025" s="12" t="s">
        <v>1991</v>
      </c>
      <c r="D1025" s="12" t="s">
        <v>2122</v>
      </c>
      <c r="E1025" s="12" t="s">
        <v>2123</v>
      </c>
      <c r="F1025" s="12" t="s">
        <v>2124</v>
      </c>
      <c r="G1025" s="14">
        <v>8020</v>
      </c>
      <c r="H1025" s="14">
        <v>6279</v>
      </c>
      <c r="I1025" s="33">
        <v>0.45146124972645635</v>
      </c>
      <c r="J1025" s="20">
        <v>0.57870361522535441</v>
      </c>
      <c r="M1025" s="18"/>
    </row>
    <row r="1026" spans="1:13" s="17" customFormat="1" ht="38.25" x14ac:dyDescent="0.2">
      <c r="A1026" s="10">
        <v>1016</v>
      </c>
      <c r="B1026" s="11" t="s">
        <v>13</v>
      </c>
      <c r="C1026" s="12" t="s">
        <v>1991</v>
      </c>
      <c r="D1026" s="12" t="s">
        <v>2125</v>
      </c>
      <c r="E1026" s="12" t="s">
        <v>2126</v>
      </c>
      <c r="F1026" s="12" t="s">
        <v>2127</v>
      </c>
      <c r="G1026" s="14">
        <v>480</v>
      </c>
      <c r="H1026" s="14">
        <v>480</v>
      </c>
      <c r="I1026" s="33">
        <v>0.34166666666666667</v>
      </c>
      <c r="J1026" s="20">
        <v>0.32083333333333336</v>
      </c>
      <c r="M1026" s="18"/>
    </row>
    <row r="1027" spans="1:13" s="17" customFormat="1" ht="25.5" x14ac:dyDescent="0.2">
      <c r="A1027" s="10">
        <v>1017</v>
      </c>
      <c r="B1027" s="11" t="s">
        <v>13</v>
      </c>
      <c r="C1027" s="12" t="s">
        <v>1991</v>
      </c>
      <c r="D1027" s="12" t="s">
        <v>2128</v>
      </c>
      <c r="E1027" s="12" t="s">
        <v>2129</v>
      </c>
      <c r="F1027" s="11" t="s">
        <v>2130</v>
      </c>
      <c r="G1027" s="14">
        <v>768</v>
      </c>
      <c r="H1027" s="14">
        <v>711</v>
      </c>
      <c r="I1027" s="33">
        <v>0.31507120253164556</v>
      </c>
      <c r="J1027" s="20">
        <v>0.20675105485232065</v>
      </c>
      <c r="M1027" s="18"/>
    </row>
    <row r="1028" spans="1:13" s="17" customFormat="1" ht="25.5" x14ac:dyDescent="0.2">
      <c r="A1028" s="10">
        <v>1018</v>
      </c>
      <c r="B1028" s="11" t="s">
        <v>13</v>
      </c>
      <c r="C1028" s="12" t="s">
        <v>1991</v>
      </c>
      <c r="D1028" s="12" t="s">
        <v>2131</v>
      </c>
      <c r="E1028" s="12" t="s">
        <v>2132</v>
      </c>
      <c r="F1028" s="11" t="s">
        <v>2133</v>
      </c>
      <c r="G1028" s="14">
        <v>192</v>
      </c>
      <c r="H1028" s="14">
        <v>179</v>
      </c>
      <c r="I1028" s="33">
        <v>0.54716480446927374</v>
      </c>
      <c r="J1028" s="20">
        <v>0.35195530726256985</v>
      </c>
      <c r="M1028" s="18"/>
    </row>
    <row r="1029" spans="1:13" s="17" customFormat="1" ht="38.25" x14ac:dyDescent="0.2">
      <c r="A1029" s="10">
        <v>1019</v>
      </c>
      <c r="B1029" s="11" t="s">
        <v>13</v>
      </c>
      <c r="C1029" s="12" t="s">
        <v>1991</v>
      </c>
      <c r="D1029" s="12" t="s">
        <v>2134</v>
      </c>
      <c r="E1029" s="12" t="s">
        <v>2135</v>
      </c>
      <c r="F1029" s="12" t="s">
        <v>2136</v>
      </c>
      <c r="G1029" s="14">
        <v>288</v>
      </c>
      <c r="H1029" s="14">
        <v>263</v>
      </c>
      <c r="I1029" s="33">
        <v>0.55502444444444399</v>
      </c>
      <c r="J1029" s="20">
        <v>0</v>
      </c>
      <c r="M1029" s="18"/>
    </row>
    <row r="1030" spans="1:13" s="17" customFormat="1" ht="38.25" x14ac:dyDescent="0.2">
      <c r="A1030" s="10">
        <v>1020</v>
      </c>
      <c r="B1030" s="11" t="s">
        <v>13</v>
      </c>
      <c r="C1030" s="12" t="s">
        <v>1991</v>
      </c>
      <c r="D1030" s="12" t="s">
        <v>2137</v>
      </c>
      <c r="E1030" s="12" t="s">
        <v>2138</v>
      </c>
      <c r="F1030" s="12" t="s">
        <v>2139</v>
      </c>
      <c r="G1030" s="14">
        <v>288</v>
      </c>
      <c r="H1030" s="14">
        <v>191</v>
      </c>
      <c r="I1030" s="33">
        <v>0.39348821989528798</v>
      </c>
      <c r="J1030" s="20">
        <v>0.13089005235602094</v>
      </c>
      <c r="M1030" s="18"/>
    </row>
    <row r="1031" spans="1:13" s="17" customFormat="1" ht="25.5" x14ac:dyDescent="0.2">
      <c r="A1031" s="10">
        <v>1021</v>
      </c>
      <c r="B1031" s="11" t="s">
        <v>13</v>
      </c>
      <c r="C1031" s="12" t="s">
        <v>1991</v>
      </c>
      <c r="D1031" s="12" t="s">
        <v>2140</v>
      </c>
      <c r="E1031" s="12" t="s">
        <v>2141</v>
      </c>
      <c r="F1031" s="12" t="s">
        <v>2142</v>
      </c>
      <c r="G1031" s="14">
        <v>2744</v>
      </c>
      <c r="H1031" s="14">
        <v>2399</v>
      </c>
      <c r="I1031" s="33">
        <v>0.47858273068923235</v>
      </c>
      <c r="J1031" s="20">
        <v>0.28511879949979158</v>
      </c>
      <c r="M1031" s="18"/>
    </row>
    <row r="1032" spans="1:13" s="17" customFormat="1" ht="25.5" x14ac:dyDescent="0.2">
      <c r="A1032" s="10">
        <v>1022</v>
      </c>
      <c r="B1032" s="11" t="s">
        <v>13</v>
      </c>
      <c r="C1032" s="12" t="s">
        <v>1991</v>
      </c>
      <c r="D1032" s="12" t="s">
        <v>2143</v>
      </c>
      <c r="E1032" s="12" t="s">
        <v>2144</v>
      </c>
      <c r="F1032" s="12" t="s">
        <v>2145</v>
      </c>
      <c r="G1032" s="14">
        <v>1536</v>
      </c>
      <c r="H1032" s="14">
        <v>1536</v>
      </c>
      <c r="I1032" s="33">
        <v>0.5078125</v>
      </c>
      <c r="J1032" s="20">
        <v>0.208984375</v>
      </c>
      <c r="M1032" s="18"/>
    </row>
    <row r="1033" spans="1:13" s="17" customFormat="1" ht="25.5" x14ac:dyDescent="0.2">
      <c r="A1033" s="10">
        <v>1023</v>
      </c>
      <c r="B1033" s="11" t="s">
        <v>13</v>
      </c>
      <c r="C1033" s="12" t="s">
        <v>1991</v>
      </c>
      <c r="D1033" s="12" t="s">
        <v>2146</v>
      </c>
      <c r="E1033" s="12" t="s">
        <v>2147</v>
      </c>
      <c r="F1033" s="12" t="s">
        <v>2148</v>
      </c>
      <c r="G1033" s="14">
        <v>672</v>
      </c>
      <c r="H1033" s="14">
        <v>581</v>
      </c>
      <c r="I1033" s="33">
        <v>0.41381853946397834</v>
      </c>
      <c r="J1033" s="20">
        <v>0.1703958691910499</v>
      </c>
      <c r="M1033" s="18"/>
    </row>
    <row r="1034" spans="1:13" s="17" customFormat="1" ht="38.25" x14ac:dyDescent="0.2">
      <c r="A1034" s="10">
        <v>1024</v>
      </c>
      <c r="B1034" s="11" t="s">
        <v>13</v>
      </c>
      <c r="C1034" s="12" t="s">
        <v>1991</v>
      </c>
      <c r="D1034" s="12" t="s">
        <v>2149</v>
      </c>
      <c r="E1034" s="12" t="s">
        <v>2150</v>
      </c>
      <c r="F1034" s="12" t="s">
        <v>2151</v>
      </c>
      <c r="G1034" s="14">
        <v>288</v>
      </c>
      <c r="H1034" s="14">
        <v>270</v>
      </c>
      <c r="I1034" s="33">
        <v>0.45300232098765386</v>
      </c>
      <c r="J1034" s="20">
        <v>0</v>
      </c>
      <c r="M1034" s="18"/>
    </row>
    <row r="1035" spans="1:13" s="17" customFormat="1" ht="25.5" x14ac:dyDescent="0.2">
      <c r="A1035" s="10">
        <v>1025</v>
      </c>
      <c r="B1035" s="11" t="s">
        <v>13</v>
      </c>
      <c r="C1035" s="12" t="s">
        <v>1991</v>
      </c>
      <c r="D1035" s="12" t="s">
        <v>2152</v>
      </c>
      <c r="E1035" s="12" t="s">
        <v>2153</v>
      </c>
      <c r="F1035" s="12" t="s">
        <v>2154</v>
      </c>
      <c r="G1035" s="14">
        <v>4256</v>
      </c>
      <c r="H1035" s="14">
        <v>3737</v>
      </c>
      <c r="I1035" s="33">
        <v>0.50064785994957961</v>
      </c>
      <c r="J1035" s="20">
        <v>0.40567299973240567</v>
      </c>
      <c r="M1035" s="18"/>
    </row>
    <row r="1036" spans="1:13" s="17" customFormat="1" ht="25.5" x14ac:dyDescent="0.2">
      <c r="A1036" s="10">
        <v>1026</v>
      </c>
      <c r="B1036" s="11" t="s">
        <v>13</v>
      </c>
      <c r="C1036" s="12" t="s">
        <v>1991</v>
      </c>
      <c r="D1036" s="12" t="s">
        <v>2155</v>
      </c>
      <c r="E1036" s="12" t="s">
        <v>2156</v>
      </c>
      <c r="F1036" s="11" t="s">
        <v>2157</v>
      </c>
      <c r="G1036" s="14">
        <v>6188</v>
      </c>
      <c r="H1036" s="14">
        <v>4838</v>
      </c>
      <c r="I1036" s="33">
        <v>0.5944500478407212</v>
      </c>
      <c r="J1036" s="20">
        <v>0.53307151715584955</v>
      </c>
      <c r="M1036" s="18"/>
    </row>
    <row r="1037" spans="1:13" s="17" customFormat="1" ht="25.5" x14ac:dyDescent="0.2">
      <c r="A1037" s="10">
        <v>1027</v>
      </c>
      <c r="B1037" s="11" t="s">
        <v>13</v>
      </c>
      <c r="C1037" s="12" t="s">
        <v>1991</v>
      </c>
      <c r="D1037" s="12" t="s">
        <v>2158</v>
      </c>
      <c r="E1037" s="12" t="s">
        <v>2159</v>
      </c>
      <c r="F1037" s="11" t="s">
        <v>2160</v>
      </c>
      <c r="G1037" s="14">
        <v>224</v>
      </c>
      <c r="H1037" s="14">
        <v>118</v>
      </c>
      <c r="I1037" s="33">
        <v>0.26440677966101694</v>
      </c>
      <c r="J1037" s="20">
        <v>0</v>
      </c>
      <c r="M1037" s="18"/>
    </row>
    <row r="1038" spans="1:13" s="17" customFormat="1" ht="25.5" x14ac:dyDescent="0.2">
      <c r="A1038" s="10">
        <v>1028</v>
      </c>
      <c r="B1038" s="11" t="s">
        <v>13</v>
      </c>
      <c r="C1038" s="12" t="s">
        <v>1991</v>
      </c>
      <c r="D1038" s="12" t="s">
        <v>2161</v>
      </c>
      <c r="E1038" s="12" t="s">
        <v>2162</v>
      </c>
      <c r="F1038" s="11" t="s">
        <v>2163</v>
      </c>
      <c r="G1038" s="14">
        <v>2720</v>
      </c>
      <c r="H1038" s="14">
        <v>2278</v>
      </c>
      <c r="I1038" s="33">
        <v>0.45377798507462691</v>
      </c>
      <c r="J1038" s="20">
        <v>0.52611940298507465</v>
      </c>
      <c r="M1038" s="18"/>
    </row>
    <row r="1039" spans="1:13" s="17" customFormat="1" ht="25.5" x14ac:dyDescent="0.2">
      <c r="A1039" s="10">
        <v>1029</v>
      </c>
      <c r="B1039" s="11" t="s">
        <v>13</v>
      </c>
      <c r="C1039" s="12" t="s">
        <v>1991</v>
      </c>
      <c r="D1039" s="12" t="s">
        <v>2164</v>
      </c>
      <c r="E1039" s="12" t="s">
        <v>2165</v>
      </c>
      <c r="F1039" s="11" t="s">
        <v>2166</v>
      </c>
      <c r="G1039" s="14">
        <v>8216</v>
      </c>
      <c r="H1039" s="14">
        <v>6378</v>
      </c>
      <c r="I1039" s="33">
        <v>0.43570623962055549</v>
      </c>
      <c r="J1039" s="20">
        <v>0.58372530573847603</v>
      </c>
      <c r="M1039" s="18"/>
    </row>
    <row r="1040" spans="1:13" s="17" customFormat="1" ht="25.5" x14ac:dyDescent="0.2">
      <c r="A1040" s="10">
        <v>1030</v>
      </c>
      <c r="B1040" s="11" t="s">
        <v>13</v>
      </c>
      <c r="C1040" s="12" t="s">
        <v>1991</v>
      </c>
      <c r="D1040" s="12" t="s">
        <v>2167</v>
      </c>
      <c r="E1040" s="12" t="s">
        <v>2168</v>
      </c>
      <c r="F1040" s="11" t="s">
        <v>2169</v>
      </c>
      <c r="G1040" s="14">
        <v>3768</v>
      </c>
      <c r="H1040" s="14">
        <v>2972</v>
      </c>
      <c r="I1040" s="33">
        <v>0.37275541286972802</v>
      </c>
      <c r="J1040" s="20">
        <v>0</v>
      </c>
      <c r="M1040" s="18"/>
    </row>
    <row r="1041" spans="1:13" s="17" customFormat="1" ht="25.5" x14ac:dyDescent="0.2">
      <c r="A1041" s="10">
        <v>1031</v>
      </c>
      <c r="B1041" s="11" t="s">
        <v>13</v>
      </c>
      <c r="C1041" s="12" t="s">
        <v>1991</v>
      </c>
      <c r="D1041" s="12" t="s">
        <v>1995</v>
      </c>
      <c r="E1041" s="12" t="s">
        <v>2170</v>
      </c>
      <c r="F1041" s="11" t="s">
        <v>2171</v>
      </c>
      <c r="G1041" s="14">
        <v>5170</v>
      </c>
      <c r="H1041" s="14">
        <v>4336</v>
      </c>
      <c r="I1041" s="33">
        <v>0.49515727265589898</v>
      </c>
      <c r="J1041" s="20">
        <v>0</v>
      </c>
      <c r="M1041" s="18"/>
    </row>
    <row r="1042" spans="1:13" s="17" customFormat="1" ht="25.5" x14ac:dyDescent="0.2">
      <c r="A1042" s="10">
        <v>1032</v>
      </c>
      <c r="B1042" s="11" t="s">
        <v>13</v>
      </c>
      <c r="C1042" s="12" t="s">
        <v>1991</v>
      </c>
      <c r="D1042" s="12" t="s">
        <v>2172</v>
      </c>
      <c r="E1042" s="12" t="s">
        <v>2173</v>
      </c>
      <c r="F1042" s="11" t="s">
        <v>2174</v>
      </c>
      <c r="G1042" s="14">
        <v>1056</v>
      </c>
      <c r="H1042" s="14">
        <v>1036</v>
      </c>
      <c r="I1042" s="33">
        <v>0.52509652509652516</v>
      </c>
      <c r="J1042" s="20">
        <v>0.57328185328185322</v>
      </c>
      <c r="M1042" s="18"/>
    </row>
    <row r="1043" spans="1:13" s="17" customFormat="1" ht="25.5" x14ac:dyDescent="0.2">
      <c r="A1043" s="10">
        <v>1033</v>
      </c>
      <c r="B1043" s="11" t="s">
        <v>13</v>
      </c>
      <c r="C1043" s="12" t="s">
        <v>1991</v>
      </c>
      <c r="D1043" s="12" t="s">
        <v>2175</v>
      </c>
      <c r="E1043" s="12" t="s">
        <v>2176</v>
      </c>
      <c r="F1043" s="11" t="s">
        <v>2177</v>
      </c>
      <c r="G1043" s="14">
        <v>4128</v>
      </c>
      <c r="H1043" s="14">
        <v>3234</v>
      </c>
      <c r="I1043" s="33">
        <v>0.25523926977415351</v>
      </c>
      <c r="J1043" s="20">
        <v>0.46351267779839206</v>
      </c>
      <c r="M1043" s="18"/>
    </row>
    <row r="1044" spans="1:13" s="17" customFormat="1" ht="38.25" x14ac:dyDescent="0.2">
      <c r="A1044" s="10">
        <v>1034</v>
      </c>
      <c r="B1044" s="11" t="s">
        <v>13</v>
      </c>
      <c r="C1044" s="12" t="s">
        <v>1991</v>
      </c>
      <c r="D1044" s="12" t="s">
        <v>2178</v>
      </c>
      <c r="E1044" s="12" t="s">
        <v>2179</v>
      </c>
      <c r="F1044" s="11" t="s">
        <v>2180</v>
      </c>
      <c r="G1044" s="14">
        <v>800</v>
      </c>
      <c r="H1044" s="14">
        <v>750</v>
      </c>
      <c r="I1044" s="33">
        <v>0.4522046666666667</v>
      </c>
      <c r="J1044" s="20">
        <v>0.27200000000000002</v>
      </c>
      <c r="M1044" s="18"/>
    </row>
    <row r="1045" spans="1:13" s="17" customFormat="1" ht="25.5" x14ac:dyDescent="0.2">
      <c r="A1045" s="10">
        <v>1035</v>
      </c>
      <c r="B1045" s="11" t="s">
        <v>13</v>
      </c>
      <c r="C1045" s="12" t="s">
        <v>1991</v>
      </c>
      <c r="D1045" s="12" t="s">
        <v>2181</v>
      </c>
      <c r="E1045" s="12" t="s">
        <v>2182</v>
      </c>
      <c r="F1045" s="11" t="s">
        <v>2183</v>
      </c>
      <c r="G1045" s="14">
        <v>1312</v>
      </c>
      <c r="H1045" s="14">
        <v>1276</v>
      </c>
      <c r="I1045" s="33">
        <v>0.33155487804878048</v>
      </c>
      <c r="J1045" s="20">
        <v>0.33855799373040751</v>
      </c>
      <c r="M1045" s="18"/>
    </row>
    <row r="1046" spans="1:13" s="17" customFormat="1" ht="25.5" x14ac:dyDescent="0.2">
      <c r="A1046" s="10">
        <v>1036</v>
      </c>
      <c r="B1046" s="11" t="s">
        <v>2184</v>
      </c>
      <c r="C1046" s="12" t="s">
        <v>2185</v>
      </c>
      <c r="D1046" s="12" t="s">
        <v>2186</v>
      </c>
      <c r="E1046" s="12">
        <v>3884822</v>
      </c>
      <c r="F1046" s="11" t="s">
        <v>1479</v>
      </c>
      <c r="G1046" s="14">
        <v>1224</v>
      </c>
      <c r="H1046" s="14">
        <v>783</v>
      </c>
      <c r="I1046" s="33">
        <v>3.6855482933914316E-2</v>
      </c>
      <c r="J1046" s="20">
        <v>6.8965517241379323E-2</v>
      </c>
      <c r="M1046" s="18"/>
    </row>
    <row r="1047" spans="1:13" s="17" customFormat="1" ht="25.5" x14ac:dyDescent="0.2">
      <c r="A1047" s="10">
        <v>1037</v>
      </c>
      <c r="B1047" s="11" t="s">
        <v>2184</v>
      </c>
      <c r="C1047" s="12" t="s">
        <v>2185</v>
      </c>
      <c r="D1047" s="12" t="s">
        <v>2187</v>
      </c>
      <c r="E1047" s="12">
        <v>3884821</v>
      </c>
      <c r="F1047" s="11" t="s">
        <v>1460</v>
      </c>
      <c r="G1047" s="14">
        <v>168</v>
      </c>
      <c r="H1047" s="14">
        <v>129</v>
      </c>
      <c r="I1047" s="20">
        <v>0</v>
      </c>
      <c r="J1047" s="20">
        <v>1.5503875968992249E-4</v>
      </c>
      <c r="M1047" s="18"/>
    </row>
    <row r="1048" spans="1:13" s="17" customFormat="1" ht="25.5" x14ac:dyDescent="0.2">
      <c r="A1048" s="10">
        <v>1038</v>
      </c>
      <c r="B1048" s="11" t="s">
        <v>2184</v>
      </c>
      <c r="C1048" s="12" t="s">
        <v>2185</v>
      </c>
      <c r="D1048" s="12" t="s">
        <v>2188</v>
      </c>
      <c r="E1048" s="12">
        <v>38848233</v>
      </c>
      <c r="F1048" s="11" t="s">
        <v>1128</v>
      </c>
      <c r="G1048" s="14">
        <v>156</v>
      </c>
      <c r="H1048" s="14">
        <v>100</v>
      </c>
      <c r="I1048" s="20">
        <v>0</v>
      </c>
      <c r="J1048" s="20">
        <v>1.9999999999999998E-4</v>
      </c>
      <c r="M1048" s="18"/>
    </row>
    <row r="1049" spans="1:13" s="17" customFormat="1" ht="25.5" x14ac:dyDescent="0.2">
      <c r="A1049" s="10">
        <v>1039</v>
      </c>
      <c r="B1049" s="11" t="s">
        <v>2184</v>
      </c>
      <c r="C1049" s="12" t="s">
        <v>2185</v>
      </c>
      <c r="D1049" s="12" t="s">
        <v>2189</v>
      </c>
      <c r="E1049" s="12">
        <v>3884824</v>
      </c>
      <c r="F1049" s="11" t="s">
        <v>1198</v>
      </c>
      <c r="G1049" s="14">
        <v>144</v>
      </c>
      <c r="H1049" s="14">
        <v>121</v>
      </c>
      <c r="I1049" s="20">
        <v>0</v>
      </c>
      <c r="J1049" s="20">
        <v>1.6528925619834712E-4</v>
      </c>
      <c r="M1049" s="18"/>
    </row>
    <row r="1050" spans="1:13" s="17" customFormat="1" ht="25.5" x14ac:dyDescent="0.2">
      <c r="A1050" s="10">
        <v>1040</v>
      </c>
      <c r="B1050" s="11" t="s">
        <v>2184</v>
      </c>
      <c r="C1050" s="12" t="s">
        <v>2185</v>
      </c>
      <c r="D1050" s="12" t="s">
        <v>2190</v>
      </c>
      <c r="E1050" s="12">
        <v>3884828</v>
      </c>
      <c r="F1050" s="11" t="s">
        <v>2191</v>
      </c>
      <c r="G1050" s="14">
        <v>100</v>
      </c>
      <c r="H1050" s="14">
        <v>41</v>
      </c>
      <c r="I1050" s="20">
        <v>0</v>
      </c>
      <c r="J1050" s="20">
        <v>0.43902439024390238</v>
      </c>
      <c r="M1050" s="18"/>
    </row>
    <row r="1051" spans="1:13" s="17" customFormat="1" ht="25.5" x14ac:dyDescent="0.2">
      <c r="A1051" s="10">
        <v>1041</v>
      </c>
      <c r="B1051" s="11" t="s">
        <v>2184</v>
      </c>
      <c r="C1051" s="12" t="s">
        <v>2185</v>
      </c>
      <c r="D1051" s="12" t="s">
        <v>2192</v>
      </c>
      <c r="E1051" s="12">
        <v>38848253</v>
      </c>
      <c r="F1051" s="11" t="s">
        <v>2193</v>
      </c>
      <c r="G1051" s="14">
        <v>216</v>
      </c>
      <c r="H1051" s="14">
        <v>115</v>
      </c>
      <c r="I1051" s="20">
        <v>0</v>
      </c>
      <c r="J1051" s="20">
        <v>1.7391304347826088E-4</v>
      </c>
      <c r="M1051" s="18"/>
    </row>
    <row r="1052" spans="1:13" s="17" customFormat="1" ht="25.5" x14ac:dyDescent="0.2">
      <c r="A1052" s="10">
        <v>1042</v>
      </c>
      <c r="B1052" s="11" t="s">
        <v>2184</v>
      </c>
      <c r="C1052" s="12" t="s">
        <v>2185</v>
      </c>
      <c r="D1052" s="12" t="s">
        <v>2194</v>
      </c>
      <c r="E1052" s="12">
        <v>38848293</v>
      </c>
      <c r="F1052" s="11" t="s">
        <v>2195</v>
      </c>
      <c r="G1052" s="14">
        <v>100</v>
      </c>
      <c r="H1052" s="14">
        <v>14</v>
      </c>
      <c r="I1052" s="20">
        <v>0</v>
      </c>
      <c r="J1052" s="20">
        <v>0.28928571428571426</v>
      </c>
      <c r="M1052" s="18"/>
    </row>
    <row r="1053" spans="1:13" s="17" customFormat="1" ht="25.5" x14ac:dyDescent="0.2">
      <c r="A1053" s="10">
        <v>1043</v>
      </c>
      <c r="B1053" s="11" t="s">
        <v>2184</v>
      </c>
      <c r="C1053" s="12" t="s">
        <v>2185</v>
      </c>
      <c r="D1053" s="12" t="s">
        <v>2196</v>
      </c>
      <c r="E1053" s="12">
        <v>38848294</v>
      </c>
      <c r="F1053" s="11" t="s">
        <v>2197</v>
      </c>
      <c r="G1053" s="14">
        <v>50</v>
      </c>
      <c r="H1053" s="14">
        <v>18</v>
      </c>
      <c r="I1053" s="20">
        <v>0</v>
      </c>
      <c r="J1053" s="20">
        <v>0.66666666666666663</v>
      </c>
      <c r="M1053" s="18"/>
    </row>
    <row r="1054" spans="1:13" s="17" customFormat="1" ht="25.5" x14ac:dyDescent="0.2">
      <c r="A1054" s="10">
        <v>1044</v>
      </c>
      <c r="B1054" s="11" t="s">
        <v>2184</v>
      </c>
      <c r="C1054" s="12" t="s">
        <v>2185</v>
      </c>
      <c r="D1054" s="12" t="s">
        <v>2198</v>
      </c>
      <c r="E1054" s="12">
        <v>3884827</v>
      </c>
      <c r="F1054" s="11" t="s">
        <v>2199</v>
      </c>
      <c r="G1054" s="14">
        <v>150</v>
      </c>
      <c r="H1054" s="14">
        <v>103</v>
      </c>
      <c r="I1054" s="20">
        <v>0</v>
      </c>
      <c r="J1054" s="20">
        <v>0.11650485436893203</v>
      </c>
      <c r="M1054" s="18"/>
    </row>
    <row r="1055" spans="1:13" s="17" customFormat="1" ht="25.5" x14ac:dyDescent="0.2">
      <c r="A1055" s="10">
        <v>1045</v>
      </c>
      <c r="B1055" s="11" t="s">
        <v>2184</v>
      </c>
      <c r="C1055" s="12" t="s">
        <v>2185</v>
      </c>
      <c r="D1055" s="12" t="s">
        <v>2200</v>
      </c>
      <c r="E1055" s="12">
        <v>38848263</v>
      </c>
      <c r="F1055" s="11" t="s">
        <v>1065</v>
      </c>
      <c r="G1055" s="14">
        <v>168</v>
      </c>
      <c r="H1055" s="14">
        <v>141</v>
      </c>
      <c r="I1055" s="20">
        <v>0</v>
      </c>
      <c r="J1055" s="20">
        <v>1.4184397163120567E-4</v>
      </c>
      <c r="M1055" s="18"/>
    </row>
    <row r="1056" spans="1:13" s="17" customFormat="1" ht="25.5" x14ac:dyDescent="0.2">
      <c r="A1056" s="10">
        <v>1046</v>
      </c>
      <c r="B1056" s="11" t="s">
        <v>2184</v>
      </c>
      <c r="C1056" s="12" t="s">
        <v>2185</v>
      </c>
      <c r="D1056" s="12" t="s">
        <v>2201</v>
      </c>
      <c r="E1056" s="12">
        <v>38848250</v>
      </c>
      <c r="F1056" s="11" t="s">
        <v>278</v>
      </c>
      <c r="G1056" s="14">
        <v>104</v>
      </c>
      <c r="H1056" s="14">
        <v>65</v>
      </c>
      <c r="I1056" s="20">
        <v>0</v>
      </c>
      <c r="J1056" s="20">
        <v>0</v>
      </c>
      <c r="M1056" s="18"/>
    </row>
    <row r="1057" spans="1:13" s="17" customFormat="1" ht="25.5" x14ac:dyDescent="0.2">
      <c r="A1057" s="10">
        <v>1047</v>
      </c>
      <c r="B1057" s="11" t="s">
        <v>2184</v>
      </c>
      <c r="C1057" s="12" t="s">
        <v>2185</v>
      </c>
      <c r="D1057" s="12" t="s">
        <v>2202</v>
      </c>
      <c r="E1057" s="12">
        <v>38848267</v>
      </c>
      <c r="F1057" s="11" t="s">
        <v>2203</v>
      </c>
      <c r="G1057" s="14">
        <v>96</v>
      </c>
      <c r="H1057" s="14">
        <v>30</v>
      </c>
      <c r="I1057" s="20">
        <v>0</v>
      </c>
      <c r="J1057" s="20">
        <v>6.6666666666666664E-4</v>
      </c>
      <c r="M1057" s="18"/>
    </row>
    <row r="1058" spans="1:13" s="17" customFormat="1" ht="25.5" x14ac:dyDescent="0.2">
      <c r="A1058" s="10">
        <v>1048</v>
      </c>
      <c r="B1058" s="11" t="s">
        <v>2184</v>
      </c>
      <c r="C1058" s="12" t="s">
        <v>2185</v>
      </c>
      <c r="D1058" s="12" t="s">
        <v>2204</v>
      </c>
      <c r="E1058" s="12">
        <v>38848265</v>
      </c>
      <c r="F1058" s="11" t="s">
        <v>514</v>
      </c>
      <c r="G1058" s="14">
        <v>152</v>
      </c>
      <c r="H1058" s="14">
        <v>152</v>
      </c>
      <c r="I1058" s="20">
        <v>0</v>
      </c>
      <c r="J1058" s="20">
        <v>1.3071895424836603E-4</v>
      </c>
      <c r="M1058" s="18"/>
    </row>
    <row r="1059" spans="1:13" s="17" customFormat="1" ht="25.5" x14ac:dyDescent="0.2">
      <c r="A1059" s="10">
        <v>1049</v>
      </c>
      <c r="B1059" s="11" t="s">
        <v>2184</v>
      </c>
      <c r="C1059" s="12" t="s">
        <v>2205</v>
      </c>
      <c r="D1059" s="12" t="s">
        <v>2206</v>
      </c>
      <c r="E1059" s="12">
        <v>3884723</v>
      </c>
      <c r="F1059" s="11" t="s">
        <v>2207</v>
      </c>
      <c r="G1059" s="14">
        <v>72</v>
      </c>
      <c r="H1059" s="14">
        <v>40</v>
      </c>
      <c r="I1059" s="20">
        <v>0</v>
      </c>
      <c r="J1059" s="20">
        <v>0</v>
      </c>
      <c r="M1059" s="18"/>
    </row>
    <row r="1060" spans="1:13" s="17" customFormat="1" ht="25.5" x14ac:dyDescent="0.2">
      <c r="A1060" s="10">
        <v>1050</v>
      </c>
      <c r="B1060" s="11" t="s">
        <v>2184</v>
      </c>
      <c r="C1060" s="12" t="s">
        <v>2205</v>
      </c>
      <c r="D1060" s="12" t="s">
        <v>2208</v>
      </c>
      <c r="E1060" s="12">
        <v>3884722</v>
      </c>
      <c r="F1060" s="11" t="s">
        <v>2209</v>
      </c>
      <c r="G1060" s="14">
        <v>1020</v>
      </c>
      <c r="H1060" s="14">
        <v>696</v>
      </c>
      <c r="I1060" s="33">
        <v>0.22150101419878296</v>
      </c>
      <c r="J1060" s="20">
        <v>0.45258620689655177</v>
      </c>
      <c r="M1060" s="18"/>
    </row>
    <row r="1061" spans="1:13" s="17" customFormat="1" ht="25.5" x14ac:dyDescent="0.2">
      <c r="A1061" s="10">
        <v>1051</v>
      </c>
      <c r="B1061" s="11" t="s">
        <v>2184</v>
      </c>
      <c r="C1061" s="12" t="s">
        <v>2205</v>
      </c>
      <c r="D1061" s="12" t="s">
        <v>2210</v>
      </c>
      <c r="E1061" s="12">
        <v>38847265</v>
      </c>
      <c r="F1061" s="11" t="s">
        <v>2211</v>
      </c>
      <c r="G1061" s="14">
        <v>88</v>
      </c>
      <c r="H1061" s="14">
        <v>87</v>
      </c>
      <c r="I1061" s="20">
        <v>0</v>
      </c>
      <c r="J1061" s="20">
        <v>0</v>
      </c>
      <c r="M1061" s="18"/>
    </row>
    <row r="1062" spans="1:13" s="17" customFormat="1" ht="25.5" x14ac:dyDescent="0.2">
      <c r="A1062" s="10">
        <v>1052</v>
      </c>
      <c r="B1062" s="11" t="s">
        <v>2184</v>
      </c>
      <c r="C1062" s="12" t="s">
        <v>2205</v>
      </c>
      <c r="D1062" s="12" t="s">
        <v>2212</v>
      </c>
      <c r="E1062" s="12">
        <v>38847263</v>
      </c>
      <c r="F1062" s="11" t="s">
        <v>2213</v>
      </c>
      <c r="G1062" s="14">
        <v>150</v>
      </c>
      <c r="H1062" s="14">
        <v>37</v>
      </c>
      <c r="I1062" s="20">
        <v>0</v>
      </c>
      <c r="J1062" s="20">
        <v>0</v>
      </c>
      <c r="M1062" s="18"/>
    </row>
    <row r="1063" spans="1:13" s="17" customFormat="1" ht="25.5" x14ac:dyDescent="0.2">
      <c r="A1063" s="10">
        <v>1053</v>
      </c>
      <c r="B1063" s="11" t="s">
        <v>2184</v>
      </c>
      <c r="C1063" s="12" t="s">
        <v>2205</v>
      </c>
      <c r="D1063" s="12" t="s">
        <v>2214</v>
      </c>
      <c r="E1063" s="12">
        <v>38847233</v>
      </c>
      <c r="F1063" s="11" t="s">
        <v>2215</v>
      </c>
      <c r="G1063" s="14">
        <v>72</v>
      </c>
      <c r="H1063" s="14">
        <v>10</v>
      </c>
      <c r="I1063" s="20">
        <v>0</v>
      </c>
      <c r="J1063" s="20">
        <v>0</v>
      </c>
      <c r="M1063" s="18"/>
    </row>
    <row r="1064" spans="1:13" s="17" customFormat="1" ht="25.5" x14ac:dyDescent="0.2">
      <c r="A1064" s="10">
        <v>1054</v>
      </c>
      <c r="B1064" s="11" t="s">
        <v>2184</v>
      </c>
      <c r="C1064" s="12" t="s">
        <v>2205</v>
      </c>
      <c r="D1064" s="12" t="s">
        <v>2216</v>
      </c>
      <c r="E1064" s="12">
        <v>38847295</v>
      </c>
      <c r="F1064" s="11" t="s">
        <v>2217</v>
      </c>
      <c r="G1064" s="14">
        <v>120</v>
      </c>
      <c r="H1064" s="14">
        <v>28</v>
      </c>
      <c r="I1064" s="20">
        <v>0</v>
      </c>
      <c r="J1064" s="20">
        <v>0.2742857142857143</v>
      </c>
      <c r="M1064" s="18"/>
    </row>
    <row r="1065" spans="1:13" s="17" customFormat="1" ht="25.5" x14ac:dyDescent="0.2">
      <c r="A1065" s="10">
        <v>1055</v>
      </c>
      <c r="B1065" s="11" t="s">
        <v>2184</v>
      </c>
      <c r="C1065" s="12" t="s">
        <v>2205</v>
      </c>
      <c r="D1065" s="12" t="s">
        <v>2218</v>
      </c>
      <c r="E1065" s="12">
        <v>3884727</v>
      </c>
      <c r="F1065" s="11" t="s">
        <v>2219</v>
      </c>
      <c r="G1065" s="14">
        <v>100</v>
      </c>
      <c r="H1065" s="14">
        <v>19</v>
      </c>
      <c r="I1065" s="20">
        <v>0</v>
      </c>
      <c r="J1065" s="20">
        <v>0.54473684210526319</v>
      </c>
      <c r="M1065" s="18"/>
    </row>
    <row r="1066" spans="1:13" s="17" customFormat="1" ht="25.5" x14ac:dyDescent="0.2">
      <c r="A1066" s="10">
        <v>1056</v>
      </c>
      <c r="B1066" s="11" t="s">
        <v>2184</v>
      </c>
      <c r="C1066" s="12" t="s">
        <v>2205</v>
      </c>
      <c r="D1066" s="12" t="s">
        <v>2220</v>
      </c>
      <c r="E1066" s="12">
        <v>3884728</v>
      </c>
      <c r="F1066" s="11" t="s">
        <v>2221</v>
      </c>
      <c r="G1066" s="14">
        <v>216</v>
      </c>
      <c r="H1066" s="14">
        <v>106</v>
      </c>
      <c r="I1066" s="20">
        <v>0</v>
      </c>
      <c r="J1066" s="20">
        <v>0.50943396226415083</v>
      </c>
      <c r="M1066" s="18"/>
    </row>
    <row r="1067" spans="1:13" s="17" customFormat="1" ht="25.5" x14ac:dyDescent="0.2">
      <c r="A1067" s="10">
        <v>1057</v>
      </c>
      <c r="B1067" s="11" t="s">
        <v>2184</v>
      </c>
      <c r="C1067" s="12" t="s">
        <v>2205</v>
      </c>
      <c r="D1067" s="12" t="s">
        <v>2222</v>
      </c>
      <c r="E1067" s="12">
        <v>3884725</v>
      </c>
      <c r="F1067" s="11" t="s">
        <v>2223</v>
      </c>
      <c r="G1067" s="14">
        <v>156</v>
      </c>
      <c r="H1067" s="14">
        <v>26</v>
      </c>
      <c r="I1067" s="20">
        <v>0</v>
      </c>
      <c r="J1067" s="20">
        <v>0.43153846153846154</v>
      </c>
      <c r="M1067" s="18"/>
    </row>
    <row r="1068" spans="1:13" s="17" customFormat="1" ht="25.5" x14ac:dyDescent="0.2">
      <c r="A1068" s="10">
        <v>1058</v>
      </c>
      <c r="B1068" s="11" t="s">
        <v>2184</v>
      </c>
      <c r="C1068" s="12" t="s">
        <v>2205</v>
      </c>
      <c r="D1068" s="12" t="s">
        <v>2224</v>
      </c>
      <c r="E1068" s="12">
        <v>38847293</v>
      </c>
      <c r="F1068" s="11" t="s">
        <v>2225</v>
      </c>
      <c r="G1068" s="14">
        <v>120</v>
      </c>
      <c r="H1068" s="14">
        <v>48</v>
      </c>
      <c r="I1068" s="20">
        <v>0</v>
      </c>
      <c r="J1068" s="20">
        <v>0.625</v>
      </c>
      <c r="M1068" s="18"/>
    </row>
    <row r="1069" spans="1:13" s="17" customFormat="1" ht="25.5" x14ac:dyDescent="0.2">
      <c r="A1069" s="10">
        <v>1059</v>
      </c>
      <c r="B1069" s="11" t="s">
        <v>2184</v>
      </c>
      <c r="C1069" s="12" t="s">
        <v>2205</v>
      </c>
      <c r="D1069" s="12" t="s">
        <v>2226</v>
      </c>
      <c r="E1069" s="12">
        <v>38847247</v>
      </c>
      <c r="F1069" s="11" t="s">
        <v>2227</v>
      </c>
      <c r="G1069" s="14">
        <v>24</v>
      </c>
      <c r="H1069" s="14">
        <v>7</v>
      </c>
      <c r="I1069" s="20">
        <v>0</v>
      </c>
      <c r="J1069" s="20">
        <v>0.51428571428571423</v>
      </c>
      <c r="M1069" s="18"/>
    </row>
    <row r="1070" spans="1:13" s="17" customFormat="1" ht="25.5" x14ac:dyDescent="0.2">
      <c r="A1070" s="10">
        <v>1060</v>
      </c>
      <c r="B1070" s="11" t="s">
        <v>2184</v>
      </c>
      <c r="C1070" s="12" t="s">
        <v>2205</v>
      </c>
      <c r="D1070" s="12" t="s">
        <v>2228</v>
      </c>
      <c r="E1070" s="12">
        <v>3884721</v>
      </c>
      <c r="F1070" s="11" t="s">
        <v>2229</v>
      </c>
      <c r="G1070" s="14">
        <v>168</v>
      </c>
      <c r="H1070" s="14">
        <v>27</v>
      </c>
      <c r="I1070" s="20">
        <v>0</v>
      </c>
      <c r="J1070" s="20">
        <v>0.53444444444444439</v>
      </c>
      <c r="M1070" s="18"/>
    </row>
    <row r="1071" spans="1:13" s="17" customFormat="1" ht="25.5" x14ac:dyDescent="0.2">
      <c r="A1071" s="10">
        <v>1061</v>
      </c>
      <c r="B1071" s="11" t="s">
        <v>2184</v>
      </c>
      <c r="C1071" s="12" t="s">
        <v>2205</v>
      </c>
      <c r="D1071" s="12" t="s">
        <v>2230</v>
      </c>
      <c r="E1071" s="12">
        <v>3884724</v>
      </c>
      <c r="F1071" s="11" t="s">
        <v>2231</v>
      </c>
      <c r="G1071" s="14">
        <v>144</v>
      </c>
      <c r="H1071" s="14">
        <v>12</v>
      </c>
      <c r="I1071" s="20">
        <v>0</v>
      </c>
      <c r="J1071" s="20">
        <v>0.54166666666666663</v>
      </c>
      <c r="M1071" s="18"/>
    </row>
    <row r="1072" spans="1:13" s="17" customFormat="1" ht="25.5" x14ac:dyDescent="0.2">
      <c r="A1072" s="10">
        <v>1062</v>
      </c>
      <c r="B1072" s="11" t="s">
        <v>2184</v>
      </c>
      <c r="C1072" s="12" t="s">
        <v>2232</v>
      </c>
      <c r="D1072" s="12" t="s">
        <v>2233</v>
      </c>
      <c r="E1072" s="12">
        <v>388422</v>
      </c>
      <c r="F1072" s="11" t="s">
        <v>2234</v>
      </c>
      <c r="G1072" s="14">
        <v>1632</v>
      </c>
      <c r="H1072" s="14">
        <v>1025</v>
      </c>
      <c r="I1072" s="33">
        <v>0.32474414155906267</v>
      </c>
      <c r="J1072" s="20">
        <v>0.49268292682926829</v>
      </c>
      <c r="M1072" s="18"/>
    </row>
    <row r="1073" spans="1:13" s="17" customFormat="1" ht="25.5" x14ac:dyDescent="0.2">
      <c r="A1073" s="10">
        <v>1063</v>
      </c>
      <c r="B1073" s="11" t="s">
        <v>2184</v>
      </c>
      <c r="C1073" s="12" t="s">
        <v>2232</v>
      </c>
      <c r="D1073" s="12" t="s">
        <v>2235</v>
      </c>
      <c r="E1073" s="12">
        <v>38842245</v>
      </c>
      <c r="F1073" s="11" t="s">
        <v>2236</v>
      </c>
      <c r="G1073" s="14">
        <v>48</v>
      </c>
      <c r="H1073" s="14">
        <v>15</v>
      </c>
      <c r="I1073" s="20">
        <v>0</v>
      </c>
      <c r="J1073" s="20">
        <v>0.52800000000000002</v>
      </c>
      <c r="M1073" s="18"/>
    </row>
    <row r="1074" spans="1:13" s="17" customFormat="1" ht="25.5" x14ac:dyDescent="0.2">
      <c r="A1074" s="10">
        <v>1064</v>
      </c>
      <c r="B1074" s="11" t="s">
        <v>2184</v>
      </c>
      <c r="C1074" s="12" t="s">
        <v>2232</v>
      </c>
      <c r="D1074" s="12" t="s">
        <v>2237</v>
      </c>
      <c r="E1074" s="12">
        <v>38842243</v>
      </c>
      <c r="F1074" s="11" t="s">
        <v>138</v>
      </c>
      <c r="G1074" s="14">
        <v>80</v>
      </c>
      <c r="H1074" s="14">
        <v>43</v>
      </c>
      <c r="I1074" s="20">
        <v>0</v>
      </c>
      <c r="J1074" s="20">
        <v>0.33488372093023261</v>
      </c>
      <c r="M1074" s="18"/>
    </row>
    <row r="1075" spans="1:13" s="17" customFormat="1" ht="25.5" x14ac:dyDescent="0.2">
      <c r="A1075" s="10">
        <v>1065</v>
      </c>
      <c r="B1075" s="11" t="s">
        <v>2184</v>
      </c>
      <c r="C1075" s="12" t="s">
        <v>2232</v>
      </c>
      <c r="D1075" s="12" t="s">
        <v>2238</v>
      </c>
      <c r="E1075" s="12">
        <v>3884228</v>
      </c>
      <c r="F1075" s="11" t="s">
        <v>2239</v>
      </c>
      <c r="G1075" s="14">
        <v>40</v>
      </c>
      <c r="H1075" s="14">
        <v>10</v>
      </c>
      <c r="I1075" s="20">
        <v>0</v>
      </c>
      <c r="J1075" s="20">
        <v>0.26</v>
      </c>
      <c r="M1075" s="18"/>
    </row>
    <row r="1076" spans="1:13" s="17" customFormat="1" ht="25.5" x14ac:dyDescent="0.2">
      <c r="A1076" s="10">
        <v>1066</v>
      </c>
      <c r="B1076" s="11" t="s">
        <v>2184</v>
      </c>
      <c r="C1076" s="12" t="s">
        <v>2232</v>
      </c>
      <c r="D1076" s="12" t="s">
        <v>2240</v>
      </c>
      <c r="E1076" s="12">
        <v>3884226</v>
      </c>
      <c r="F1076" s="11" t="s">
        <v>2241</v>
      </c>
      <c r="G1076" s="14">
        <v>152</v>
      </c>
      <c r="H1076" s="14">
        <v>68</v>
      </c>
      <c r="I1076" s="20">
        <v>0</v>
      </c>
      <c r="J1076" s="20">
        <v>0.22235294117647059</v>
      </c>
      <c r="M1076" s="18"/>
    </row>
    <row r="1077" spans="1:13" s="17" customFormat="1" ht="38.25" x14ac:dyDescent="0.2">
      <c r="A1077" s="10">
        <v>1067</v>
      </c>
      <c r="B1077" s="11" t="s">
        <v>2184</v>
      </c>
      <c r="C1077" s="12" t="s">
        <v>2242</v>
      </c>
      <c r="D1077" s="12" t="s">
        <v>2243</v>
      </c>
      <c r="E1077" s="12">
        <v>3884625</v>
      </c>
      <c r="F1077" s="11" t="s">
        <v>2244</v>
      </c>
      <c r="G1077" s="14">
        <v>308</v>
      </c>
      <c r="H1077" s="14">
        <v>211</v>
      </c>
      <c r="I1077" s="33">
        <v>0</v>
      </c>
      <c r="J1077" s="20">
        <v>9.0047393364928896E-2</v>
      </c>
      <c r="M1077" s="18"/>
    </row>
    <row r="1078" spans="1:13" s="17" customFormat="1" ht="25.5" x14ac:dyDescent="0.2">
      <c r="A1078" s="10">
        <v>1068</v>
      </c>
      <c r="B1078" s="11" t="s">
        <v>2184</v>
      </c>
      <c r="C1078" s="12" t="s">
        <v>2242</v>
      </c>
      <c r="D1078" s="12" t="s">
        <v>2245</v>
      </c>
      <c r="E1078" s="12">
        <v>38846248</v>
      </c>
      <c r="F1078" s="11" t="s">
        <v>2246</v>
      </c>
      <c r="G1078" s="14">
        <v>100</v>
      </c>
      <c r="H1078" s="14">
        <v>63</v>
      </c>
      <c r="I1078" s="33">
        <v>0</v>
      </c>
      <c r="J1078" s="20">
        <v>0.2857142857142857</v>
      </c>
      <c r="M1078" s="18"/>
    </row>
    <row r="1079" spans="1:13" s="17" customFormat="1" ht="38.25" x14ac:dyDescent="0.2">
      <c r="A1079" s="10">
        <v>1069</v>
      </c>
      <c r="B1079" s="11" t="s">
        <v>2184</v>
      </c>
      <c r="C1079" s="12" t="s">
        <v>2242</v>
      </c>
      <c r="D1079" s="12" t="s">
        <v>2243</v>
      </c>
      <c r="E1079" s="12">
        <v>3884622</v>
      </c>
      <c r="F1079" s="11" t="s">
        <v>2244</v>
      </c>
      <c r="G1079" s="13">
        <v>952</v>
      </c>
      <c r="H1079" s="19">
        <v>558</v>
      </c>
      <c r="I1079" s="33">
        <v>0.31536324207102201</v>
      </c>
      <c r="J1079" s="20">
        <v>0.44086021505376344</v>
      </c>
      <c r="M1079" s="18"/>
    </row>
    <row r="1080" spans="1:13" s="17" customFormat="1" ht="25.5" x14ac:dyDescent="0.2">
      <c r="A1080" s="10">
        <v>1070</v>
      </c>
      <c r="B1080" s="11" t="s">
        <v>2184</v>
      </c>
      <c r="C1080" s="12" t="s">
        <v>2242</v>
      </c>
      <c r="D1080" s="12" t="s">
        <v>2247</v>
      </c>
      <c r="E1080" s="12">
        <v>38846243</v>
      </c>
      <c r="F1080" s="11" t="s">
        <v>2248</v>
      </c>
      <c r="G1080" s="14">
        <v>128</v>
      </c>
      <c r="H1080" s="14">
        <v>87</v>
      </c>
      <c r="I1080" s="33">
        <v>0</v>
      </c>
      <c r="J1080" s="20">
        <v>0.18390804597701149</v>
      </c>
      <c r="M1080" s="18"/>
    </row>
    <row r="1081" spans="1:13" s="17" customFormat="1" ht="25.5" x14ac:dyDescent="0.2">
      <c r="A1081" s="10">
        <v>1071</v>
      </c>
      <c r="B1081" s="11" t="s">
        <v>2184</v>
      </c>
      <c r="C1081" s="12" t="s">
        <v>2242</v>
      </c>
      <c r="D1081" s="12" t="s">
        <v>2249</v>
      </c>
      <c r="E1081" s="12">
        <v>3884623</v>
      </c>
      <c r="F1081" s="11" t="s">
        <v>2250</v>
      </c>
      <c r="G1081" s="14">
        <v>872</v>
      </c>
      <c r="H1081" s="14">
        <v>354</v>
      </c>
      <c r="I1081" s="33">
        <v>0.54187399574975381</v>
      </c>
      <c r="J1081" s="20">
        <v>0.28570621468926555</v>
      </c>
      <c r="M1081" s="18"/>
    </row>
    <row r="1082" spans="1:13" s="17" customFormat="1" ht="25.5" x14ac:dyDescent="0.2">
      <c r="A1082" s="10">
        <v>1072</v>
      </c>
      <c r="B1082" s="11" t="s">
        <v>2184</v>
      </c>
      <c r="C1082" s="12" t="s">
        <v>2242</v>
      </c>
      <c r="D1082" s="12" t="s">
        <v>2251</v>
      </c>
      <c r="E1082" s="12">
        <v>3884628</v>
      </c>
      <c r="F1082" s="11" t="s">
        <v>2252</v>
      </c>
      <c r="G1082" s="14">
        <v>64</v>
      </c>
      <c r="H1082" s="14">
        <v>6</v>
      </c>
      <c r="I1082" s="33">
        <v>0</v>
      </c>
      <c r="J1082" s="20">
        <v>0</v>
      </c>
      <c r="M1082" s="18"/>
    </row>
    <row r="1083" spans="1:13" s="17" customFormat="1" ht="25.5" x14ac:dyDescent="0.2">
      <c r="A1083" s="10">
        <v>1073</v>
      </c>
      <c r="B1083" s="11" t="s">
        <v>2184</v>
      </c>
      <c r="C1083" s="12" t="s">
        <v>2253</v>
      </c>
      <c r="D1083" s="12" t="s">
        <v>2254</v>
      </c>
      <c r="E1083" s="12">
        <v>3884922</v>
      </c>
      <c r="F1083" s="11" t="s">
        <v>2255</v>
      </c>
      <c r="G1083" s="14">
        <v>1574</v>
      </c>
      <c r="H1083" s="14">
        <v>1022</v>
      </c>
      <c r="I1083" s="33">
        <v>0.34612974534820978</v>
      </c>
      <c r="J1083" s="20">
        <v>5.2837573385518588E-2</v>
      </c>
      <c r="M1083" s="18"/>
    </row>
    <row r="1084" spans="1:13" s="17" customFormat="1" ht="25.5" x14ac:dyDescent="0.2">
      <c r="A1084" s="10">
        <v>1074</v>
      </c>
      <c r="B1084" s="11" t="s">
        <v>2184</v>
      </c>
      <c r="C1084" s="12" t="s">
        <v>2253</v>
      </c>
      <c r="D1084" s="12" t="s">
        <v>2256</v>
      </c>
      <c r="E1084" s="12">
        <v>3884926</v>
      </c>
      <c r="F1084" s="11" t="s">
        <v>2257</v>
      </c>
      <c r="G1084" s="14">
        <v>400</v>
      </c>
      <c r="H1084" s="14">
        <v>215</v>
      </c>
      <c r="I1084" s="20">
        <v>0</v>
      </c>
      <c r="J1084" s="20">
        <v>8.3720930232558138E-2</v>
      </c>
      <c r="M1084" s="18"/>
    </row>
    <row r="1085" spans="1:13" s="17" customFormat="1" ht="25.5" x14ac:dyDescent="0.2">
      <c r="A1085" s="10">
        <v>1075</v>
      </c>
      <c r="B1085" s="11" t="s">
        <v>2184</v>
      </c>
      <c r="C1085" s="12" t="s">
        <v>2253</v>
      </c>
      <c r="D1085" s="12" t="s">
        <v>2258</v>
      </c>
      <c r="E1085" s="12">
        <v>38849235</v>
      </c>
      <c r="F1085" s="11" t="s">
        <v>2259</v>
      </c>
      <c r="G1085" s="14">
        <v>96</v>
      </c>
      <c r="H1085" s="14">
        <v>25</v>
      </c>
      <c r="I1085" s="20">
        <v>0</v>
      </c>
      <c r="J1085" s="20">
        <v>0</v>
      </c>
      <c r="M1085" s="18"/>
    </row>
    <row r="1086" spans="1:13" s="17" customFormat="1" ht="25.5" x14ac:dyDescent="0.2">
      <c r="A1086" s="10">
        <v>1076</v>
      </c>
      <c r="B1086" s="11" t="s">
        <v>2184</v>
      </c>
      <c r="C1086" s="12" t="s">
        <v>2253</v>
      </c>
      <c r="D1086" s="12" t="s">
        <v>2260</v>
      </c>
      <c r="E1086" s="12">
        <v>38849236</v>
      </c>
      <c r="F1086" s="11" t="s">
        <v>2261</v>
      </c>
      <c r="G1086" s="14">
        <v>150</v>
      </c>
      <c r="H1086" s="14">
        <v>50</v>
      </c>
      <c r="I1086" s="20">
        <v>0</v>
      </c>
      <c r="J1086" s="20">
        <v>0.54</v>
      </c>
      <c r="M1086" s="18"/>
    </row>
    <row r="1087" spans="1:13" s="17" customFormat="1" ht="25.5" x14ac:dyDescent="0.2">
      <c r="A1087" s="10">
        <v>1077</v>
      </c>
      <c r="B1087" s="11" t="s">
        <v>2184</v>
      </c>
      <c r="C1087" s="12" t="s">
        <v>2262</v>
      </c>
      <c r="D1087" s="12" t="s">
        <v>2263</v>
      </c>
      <c r="E1087" s="12">
        <v>3884522</v>
      </c>
      <c r="F1087" s="11" t="s">
        <v>2264</v>
      </c>
      <c r="G1087" s="14">
        <v>1404</v>
      </c>
      <c r="H1087" s="14">
        <v>758</v>
      </c>
      <c r="I1087" s="33">
        <v>0.15474069563779327</v>
      </c>
      <c r="J1087" s="20">
        <v>0.24274406332453827</v>
      </c>
      <c r="M1087" s="18"/>
    </row>
    <row r="1088" spans="1:13" s="17" customFormat="1" ht="25.5" x14ac:dyDescent="0.2">
      <c r="A1088" s="10">
        <v>1078</v>
      </c>
      <c r="B1088" s="11" t="s">
        <v>2184</v>
      </c>
      <c r="C1088" s="12" t="s">
        <v>2262</v>
      </c>
      <c r="D1088" s="12" t="s">
        <v>2265</v>
      </c>
      <c r="E1088" s="12">
        <v>38845213</v>
      </c>
      <c r="F1088" s="11" t="s">
        <v>2266</v>
      </c>
      <c r="G1088" s="14">
        <v>144</v>
      </c>
      <c r="H1088" s="14">
        <v>35</v>
      </c>
      <c r="I1088" s="20">
        <v>0</v>
      </c>
      <c r="J1088" s="20">
        <v>0</v>
      </c>
      <c r="M1088" s="18"/>
    </row>
    <row r="1089" spans="1:13" s="17" customFormat="1" ht="25.5" x14ac:dyDescent="0.2">
      <c r="A1089" s="10">
        <v>1079</v>
      </c>
      <c r="B1089" s="11" t="s">
        <v>2184</v>
      </c>
      <c r="C1089" s="12" t="s">
        <v>2262</v>
      </c>
      <c r="D1089" s="12" t="s">
        <v>2267</v>
      </c>
      <c r="E1089" s="12">
        <v>3884525</v>
      </c>
      <c r="F1089" s="11" t="s">
        <v>2268</v>
      </c>
      <c r="G1089" s="14">
        <v>192</v>
      </c>
      <c r="H1089" s="14">
        <v>80</v>
      </c>
      <c r="I1089" s="20">
        <v>0</v>
      </c>
      <c r="J1089" s="20">
        <v>0.19712500000000002</v>
      </c>
      <c r="M1089" s="18"/>
    </row>
    <row r="1090" spans="1:13" s="17" customFormat="1" ht="25.5" x14ac:dyDescent="0.2">
      <c r="A1090" s="10">
        <v>1080</v>
      </c>
      <c r="B1090" s="11" t="s">
        <v>2184</v>
      </c>
      <c r="C1090" s="12" t="s">
        <v>2262</v>
      </c>
      <c r="D1090" s="12" t="s">
        <v>2269</v>
      </c>
      <c r="E1090" s="12">
        <v>38845263</v>
      </c>
      <c r="F1090" s="11" t="s">
        <v>2270</v>
      </c>
      <c r="G1090" s="14">
        <v>208</v>
      </c>
      <c r="H1090" s="14">
        <v>127</v>
      </c>
      <c r="I1090" s="20">
        <v>0</v>
      </c>
      <c r="J1090" s="20">
        <v>0.29921259842519682</v>
      </c>
      <c r="M1090" s="18"/>
    </row>
    <row r="1091" spans="1:13" s="17" customFormat="1" ht="38.25" x14ac:dyDescent="0.2">
      <c r="A1091" s="10">
        <v>1081</v>
      </c>
      <c r="B1091" s="11" t="s">
        <v>2184</v>
      </c>
      <c r="C1091" s="12" t="s">
        <v>2262</v>
      </c>
      <c r="D1091" s="12" t="s">
        <v>2271</v>
      </c>
      <c r="E1091" s="12">
        <v>38845260</v>
      </c>
      <c r="F1091" s="11" t="s">
        <v>2272</v>
      </c>
      <c r="G1091" s="14">
        <v>72</v>
      </c>
      <c r="H1091" s="14">
        <v>8</v>
      </c>
      <c r="I1091" s="20">
        <v>0</v>
      </c>
      <c r="J1091" s="20">
        <v>0</v>
      </c>
      <c r="M1091" s="18"/>
    </row>
    <row r="1092" spans="1:13" s="17" customFormat="1" ht="25.5" x14ac:dyDescent="0.2">
      <c r="A1092" s="10">
        <v>1082</v>
      </c>
      <c r="B1092" s="11" t="s">
        <v>2184</v>
      </c>
      <c r="C1092" s="12" t="s">
        <v>2262</v>
      </c>
      <c r="D1092" s="12" t="s">
        <v>2273</v>
      </c>
      <c r="E1092" s="12">
        <v>3884529</v>
      </c>
      <c r="F1092" s="11" t="s">
        <v>2274</v>
      </c>
      <c r="G1092" s="14">
        <v>192</v>
      </c>
      <c r="H1092" s="14">
        <v>23</v>
      </c>
      <c r="I1092" s="20">
        <v>0</v>
      </c>
      <c r="J1092" s="20">
        <v>0</v>
      </c>
      <c r="M1092" s="18"/>
    </row>
    <row r="1093" spans="1:13" s="17" customFormat="1" ht="25.5" x14ac:dyDescent="0.2">
      <c r="A1093" s="10">
        <v>1083</v>
      </c>
      <c r="B1093" s="11" t="s">
        <v>2184</v>
      </c>
      <c r="C1093" s="12" t="s">
        <v>2262</v>
      </c>
      <c r="D1093" s="12" t="s">
        <v>2275</v>
      </c>
      <c r="E1093" s="12">
        <v>3884528</v>
      </c>
      <c r="F1093" s="11" t="s">
        <v>2276</v>
      </c>
      <c r="G1093" s="14">
        <v>168</v>
      </c>
      <c r="H1093" s="14">
        <v>75</v>
      </c>
      <c r="I1093" s="20">
        <v>0</v>
      </c>
      <c r="J1093" s="20">
        <v>2.6666666666666668E-4</v>
      </c>
      <c r="M1093" s="18"/>
    </row>
    <row r="1094" spans="1:13" s="17" customFormat="1" ht="25.5" x14ac:dyDescent="0.2">
      <c r="A1094" s="10">
        <v>1084</v>
      </c>
      <c r="B1094" s="11" t="s">
        <v>2184</v>
      </c>
      <c r="C1094" s="12" t="s">
        <v>2262</v>
      </c>
      <c r="D1094" s="12" t="s">
        <v>2277</v>
      </c>
      <c r="E1094" s="12">
        <v>38845265</v>
      </c>
      <c r="F1094" s="11" t="s">
        <v>2278</v>
      </c>
      <c r="G1094" s="14">
        <v>120</v>
      </c>
      <c r="H1094" s="14">
        <v>13</v>
      </c>
      <c r="I1094" s="20">
        <v>0</v>
      </c>
      <c r="J1094" s="20">
        <v>0</v>
      </c>
      <c r="M1094" s="18"/>
    </row>
    <row r="1095" spans="1:13" s="17" customFormat="1" ht="25.5" x14ac:dyDescent="0.2">
      <c r="A1095" s="10">
        <v>1085</v>
      </c>
      <c r="B1095" s="11" t="s">
        <v>2184</v>
      </c>
      <c r="C1095" s="12" t="s">
        <v>2262</v>
      </c>
      <c r="D1095" s="12" t="s">
        <v>2279</v>
      </c>
      <c r="E1095" s="12">
        <v>38845233</v>
      </c>
      <c r="F1095" s="11" t="s">
        <v>2280</v>
      </c>
      <c r="G1095" s="14">
        <v>192</v>
      </c>
      <c r="H1095" s="14">
        <v>96</v>
      </c>
      <c r="I1095" s="20">
        <v>0</v>
      </c>
      <c r="J1095" s="20">
        <v>0.33333333333333337</v>
      </c>
      <c r="M1095" s="18"/>
    </row>
    <row r="1096" spans="1:13" s="17" customFormat="1" ht="25.5" x14ac:dyDescent="0.2">
      <c r="A1096" s="10">
        <v>1086</v>
      </c>
      <c r="B1096" s="11" t="s">
        <v>2184</v>
      </c>
      <c r="C1096" s="12" t="s">
        <v>2262</v>
      </c>
      <c r="D1096" s="12" t="s">
        <v>2281</v>
      </c>
      <c r="E1096" s="12">
        <v>38845235</v>
      </c>
      <c r="F1096" s="11" t="s">
        <v>2282</v>
      </c>
      <c r="G1096" s="14">
        <v>88</v>
      </c>
      <c r="H1096" s="14">
        <v>16</v>
      </c>
      <c r="I1096" s="20">
        <v>0</v>
      </c>
      <c r="J1096" s="20">
        <v>0</v>
      </c>
      <c r="M1096" s="18"/>
    </row>
    <row r="1097" spans="1:13" s="17" customFormat="1" ht="25.5" x14ac:dyDescent="0.2">
      <c r="A1097" s="10">
        <v>1087</v>
      </c>
      <c r="B1097" s="11" t="s">
        <v>2184</v>
      </c>
      <c r="C1097" s="12" t="s">
        <v>2262</v>
      </c>
      <c r="D1097" s="12" t="s">
        <v>2283</v>
      </c>
      <c r="E1097" s="12">
        <v>38845236</v>
      </c>
      <c r="F1097" s="11" t="s">
        <v>2284</v>
      </c>
      <c r="G1097" s="14">
        <v>144</v>
      </c>
      <c r="H1097" s="14">
        <v>15</v>
      </c>
      <c r="I1097" s="20">
        <v>0</v>
      </c>
      <c r="J1097" s="20">
        <v>0</v>
      </c>
      <c r="M1097" s="18"/>
    </row>
    <row r="1098" spans="1:13" s="17" customFormat="1" ht="25.5" x14ac:dyDescent="0.2">
      <c r="A1098" s="10">
        <v>1088</v>
      </c>
      <c r="B1098" s="11" t="s">
        <v>2184</v>
      </c>
      <c r="C1098" s="12" t="s">
        <v>2262</v>
      </c>
      <c r="D1098" s="12" t="s">
        <v>2285</v>
      </c>
      <c r="E1098" s="12">
        <v>3884524</v>
      </c>
      <c r="F1098" s="11" t="s">
        <v>2286</v>
      </c>
      <c r="G1098" s="14">
        <v>72</v>
      </c>
      <c r="H1098" s="14">
        <v>35</v>
      </c>
      <c r="I1098" s="20">
        <v>0</v>
      </c>
      <c r="J1098" s="20">
        <v>0.40114285714285713</v>
      </c>
      <c r="M1098" s="18"/>
    </row>
    <row r="1099" spans="1:13" s="17" customFormat="1" ht="25.5" x14ac:dyDescent="0.2">
      <c r="A1099" s="10">
        <v>1089</v>
      </c>
      <c r="B1099" s="11" t="s">
        <v>2184</v>
      </c>
      <c r="C1099" s="12" t="s">
        <v>2262</v>
      </c>
      <c r="D1099" s="12" t="s">
        <v>2287</v>
      </c>
      <c r="E1099" s="12">
        <v>38845267</v>
      </c>
      <c r="F1099" s="11" t="s">
        <v>2288</v>
      </c>
      <c r="G1099" s="14">
        <v>72</v>
      </c>
      <c r="H1099" s="14">
        <v>7</v>
      </c>
      <c r="I1099" s="20">
        <v>0</v>
      </c>
      <c r="J1099" s="20">
        <v>0</v>
      </c>
      <c r="M1099" s="18"/>
    </row>
    <row r="1100" spans="1:13" s="17" customFormat="1" ht="25.5" x14ac:dyDescent="0.2">
      <c r="A1100" s="10">
        <v>1090</v>
      </c>
      <c r="B1100" s="11" t="s">
        <v>2184</v>
      </c>
      <c r="C1100" s="12" t="s">
        <v>2262</v>
      </c>
      <c r="D1100" s="12" t="s">
        <v>2289</v>
      </c>
      <c r="E1100" s="12">
        <v>3884527</v>
      </c>
      <c r="F1100" s="11" t="s">
        <v>953</v>
      </c>
      <c r="G1100" s="14">
        <v>128</v>
      </c>
      <c r="H1100" s="14">
        <v>61</v>
      </c>
      <c r="I1100" s="20">
        <v>0</v>
      </c>
      <c r="J1100" s="20">
        <v>0.52459016393442626</v>
      </c>
      <c r="M1100" s="18"/>
    </row>
    <row r="1101" spans="1:13" s="17" customFormat="1" ht="25.5" x14ac:dyDescent="0.2">
      <c r="A1101" s="10">
        <v>1091</v>
      </c>
      <c r="B1101" s="11" t="s">
        <v>2184</v>
      </c>
      <c r="C1101" s="12" t="s">
        <v>2290</v>
      </c>
      <c r="D1101" s="12" t="s">
        <v>2291</v>
      </c>
      <c r="E1101" s="12">
        <v>38844251</v>
      </c>
      <c r="F1101" s="11" t="s">
        <v>2292</v>
      </c>
      <c r="G1101" s="14">
        <v>244</v>
      </c>
      <c r="H1101" s="14">
        <v>225</v>
      </c>
      <c r="I1101" s="33">
        <v>0</v>
      </c>
      <c r="J1101" s="20">
        <v>0</v>
      </c>
      <c r="M1101" s="18"/>
    </row>
    <row r="1102" spans="1:13" s="17" customFormat="1" ht="25.5" x14ac:dyDescent="0.2">
      <c r="A1102" s="10">
        <v>1092</v>
      </c>
      <c r="B1102" s="11" t="s">
        <v>2184</v>
      </c>
      <c r="C1102" s="12" t="s">
        <v>2290</v>
      </c>
      <c r="D1102" s="12" t="s">
        <v>2291</v>
      </c>
      <c r="E1102" s="12">
        <v>3884421</v>
      </c>
      <c r="F1102" s="11" t="s">
        <v>2292</v>
      </c>
      <c r="G1102" s="14">
        <v>4192</v>
      </c>
      <c r="H1102" s="14">
        <v>3233</v>
      </c>
      <c r="I1102" s="33">
        <v>0.2991184953355544</v>
      </c>
      <c r="J1102" s="20">
        <v>0.48035879987627594</v>
      </c>
      <c r="M1102" s="18"/>
    </row>
    <row r="1103" spans="1:13" s="17" customFormat="1" ht="25.5" x14ac:dyDescent="0.2">
      <c r="A1103" s="10">
        <v>1093</v>
      </c>
      <c r="B1103" s="11" t="s">
        <v>2184</v>
      </c>
      <c r="C1103" s="12" t="s">
        <v>2290</v>
      </c>
      <c r="D1103" s="12" t="s">
        <v>2293</v>
      </c>
      <c r="E1103" s="12">
        <v>38844291</v>
      </c>
      <c r="F1103" s="11" t="s">
        <v>2294</v>
      </c>
      <c r="G1103" s="14">
        <v>560</v>
      </c>
      <c r="H1103" s="14">
        <v>438</v>
      </c>
      <c r="I1103" s="33">
        <v>0.10347358121330724</v>
      </c>
      <c r="J1103" s="20">
        <v>0.408675799086758</v>
      </c>
      <c r="M1103" s="18"/>
    </row>
    <row r="1104" spans="1:13" s="17" customFormat="1" ht="25.5" x14ac:dyDescent="0.2">
      <c r="A1104" s="10">
        <v>1094</v>
      </c>
      <c r="B1104" s="11" t="s">
        <v>2184</v>
      </c>
      <c r="C1104" s="12" t="s">
        <v>2290</v>
      </c>
      <c r="D1104" s="12" t="s">
        <v>2295</v>
      </c>
      <c r="E1104" s="12">
        <v>38844297</v>
      </c>
      <c r="F1104" s="11" t="s">
        <v>2296</v>
      </c>
      <c r="G1104" s="14">
        <v>90</v>
      </c>
      <c r="H1104" s="14">
        <v>34</v>
      </c>
      <c r="I1104" s="33">
        <v>0</v>
      </c>
      <c r="J1104" s="20">
        <v>0.49999999999999994</v>
      </c>
      <c r="M1104" s="18"/>
    </row>
    <row r="1105" spans="1:13" s="17" customFormat="1" ht="25.5" x14ac:dyDescent="0.2">
      <c r="A1105" s="10">
        <v>1095</v>
      </c>
      <c r="B1105" s="11" t="s">
        <v>2184</v>
      </c>
      <c r="C1105" s="12" t="s">
        <v>2290</v>
      </c>
      <c r="D1105" s="12" t="s">
        <v>2297</v>
      </c>
      <c r="E1105" s="12">
        <v>3884427</v>
      </c>
      <c r="F1105" s="11" t="s">
        <v>2298</v>
      </c>
      <c r="G1105" s="14">
        <v>216</v>
      </c>
      <c r="H1105" s="14">
        <v>126</v>
      </c>
      <c r="I1105" s="33">
        <v>0</v>
      </c>
      <c r="J1105" s="20">
        <v>0.29365079365079372</v>
      </c>
      <c r="M1105" s="18"/>
    </row>
    <row r="1106" spans="1:13" s="17" customFormat="1" ht="25.5" x14ac:dyDescent="0.2">
      <c r="A1106" s="10">
        <v>1096</v>
      </c>
      <c r="B1106" s="11" t="s">
        <v>2184</v>
      </c>
      <c r="C1106" s="12" t="s">
        <v>2290</v>
      </c>
      <c r="D1106" s="12" t="s">
        <v>2299</v>
      </c>
      <c r="E1106" s="12">
        <v>38844281</v>
      </c>
      <c r="F1106" s="11" t="s">
        <v>2300</v>
      </c>
      <c r="G1106" s="14">
        <v>384</v>
      </c>
      <c r="H1106" s="14">
        <v>231</v>
      </c>
      <c r="I1106" s="33">
        <v>0</v>
      </c>
      <c r="J1106" s="20">
        <v>0.42038961038961042</v>
      </c>
      <c r="M1106" s="18"/>
    </row>
    <row r="1107" spans="1:13" s="17" customFormat="1" ht="25.5" x14ac:dyDescent="0.2">
      <c r="A1107" s="10">
        <v>1097</v>
      </c>
      <c r="B1107" s="11" t="s">
        <v>2184</v>
      </c>
      <c r="C1107" s="12" t="s">
        <v>2290</v>
      </c>
      <c r="D1107" s="12" t="s">
        <v>2301</v>
      </c>
      <c r="E1107" s="12">
        <v>38844288</v>
      </c>
      <c r="F1107" s="11" t="s">
        <v>2302</v>
      </c>
      <c r="G1107" s="14">
        <v>144</v>
      </c>
      <c r="H1107" s="14">
        <v>112</v>
      </c>
      <c r="I1107" s="33">
        <v>0</v>
      </c>
      <c r="J1107" s="20">
        <v>0.11607142857142858</v>
      </c>
      <c r="M1107" s="18"/>
    </row>
    <row r="1108" spans="1:13" s="17" customFormat="1" ht="25.5" x14ac:dyDescent="0.2">
      <c r="A1108" s="10">
        <v>1098</v>
      </c>
      <c r="B1108" s="11" t="s">
        <v>2184</v>
      </c>
      <c r="C1108" s="12" t="s">
        <v>2303</v>
      </c>
      <c r="D1108" s="12" t="s">
        <v>2304</v>
      </c>
      <c r="E1108" s="12">
        <v>3884022</v>
      </c>
      <c r="F1108" s="11" t="s">
        <v>2305</v>
      </c>
      <c r="G1108" s="14">
        <v>736</v>
      </c>
      <c r="H1108" s="14">
        <v>596</v>
      </c>
      <c r="I1108" s="33">
        <v>0.19050463233148526</v>
      </c>
      <c r="J1108" s="20">
        <v>0.21308724832214768</v>
      </c>
      <c r="M1108" s="18"/>
    </row>
    <row r="1109" spans="1:13" s="17" customFormat="1" ht="25.5" x14ac:dyDescent="0.2">
      <c r="A1109" s="10">
        <v>1099</v>
      </c>
      <c r="B1109" s="11" t="s">
        <v>2184</v>
      </c>
      <c r="C1109" s="12" t="s">
        <v>2303</v>
      </c>
      <c r="D1109" s="12" t="s">
        <v>2306</v>
      </c>
      <c r="E1109" s="12">
        <v>38840264</v>
      </c>
      <c r="F1109" s="11" t="s">
        <v>2307</v>
      </c>
      <c r="G1109" s="14">
        <v>300</v>
      </c>
      <c r="H1109" s="14">
        <v>164</v>
      </c>
      <c r="I1109" s="20">
        <v>0</v>
      </c>
      <c r="J1109" s="20">
        <v>0.33719512195121948</v>
      </c>
      <c r="M1109" s="18"/>
    </row>
    <row r="1110" spans="1:13" s="17" customFormat="1" ht="25.5" x14ac:dyDescent="0.2">
      <c r="A1110" s="10">
        <v>1100</v>
      </c>
      <c r="B1110" s="11" t="s">
        <v>2184</v>
      </c>
      <c r="C1110" s="12" t="s">
        <v>2303</v>
      </c>
      <c r="D1110" s="12" t="s">
        <v>2308</v>
      </c>
      <c r="E1110" s="12">
        <v>3884025</v>
      </c>
      <c r="F1110" s="11" t="s">
        <v>2309</v>
      </c>
      <c r="G1110" s="14">
        <v>216</v>
      </c>
      <c r="H1110" s="14">
        <v>105</v>
      </c>
      <c r="I1110" s="20">
        <v>0</v>
      </c>
      <c r="J1110" s="20">
        <v>0.69523809523809532</v>
      </c>
      <c r="M1110" s="18"/>
    </row>
    <row r="1111" spans="1:13" s="17" customFormat="1" ht="25.5" x14ac:dyDescent="0.2">
      <c r="A1111" s="10">
        <v>1101</v>
      </c>
      <c r="B1111" s="11" t="s">
        <v>2184</v>
      </c>
      <c r="C1111" s="12" t="s">
        <v>2303</v>
      </c>
      <c r="D1111" s="12" t="s">
        <v>2310</v>
      </c>
      <c r="E1111" s="12">
        <v>3884024</v>
      </c>
      <c r="F1111" s="11" t="s">
        <v>2311</v>
      </c>
      <c r="G1111" s="14">
        <v>168</v>
      </c>
      <c r="H1111" s="14">
        <v>79</v>
      </c>
      <c r="I1111" s="20">
        <v>0</v>
      </c>
      <c r="J1111" s="20">
        <v>0.45151898734177215</v>
      </c>
      <c r="M1111" s="18"/>
    </row>
    <row r="1112" spans="1:13" s="17" customFormat="1" ht="25.5" x14ac:dyDescent="0.2">
      <c r="A1112" s="10">
        <v>1102</v>
      </c>
      <c r="B1112" s="11" t="s">
        <v>2184</v>
      </c>
      <c r="C1112" s="12" t="s">
        <v>2303</v>
      </c>
      <c r="D1112" s="12" t="s">
        <v>2312</v>
      </c>
      <c r="E1112" s="12">
        <v>38840263</v>
      </c>
      <c r="F1112" s="11" t="s">
        <v>2313</v>
      </c>
      <c r="G1112" s="14">
        <v>48</v>
      </c>
      <c r="H1112" s="14">
        <v>20</v>
      </c>
      <c r="I1112" s="20">
        <v>0</v>
      </c>
      <c r="J1112" s="20">
        <v>0</v>
      </c>
      <c r="M1112" s="18"/>
    </row>
    <row r="1113" spans="1:13" s="17" customFormat="1" ht="25.5" x14ac:dyDescent="0.2">
      <c r="A1113" s="10">
        <v>1103</v>
      </c>
      <c r="B1113" s="11" t="s">
        <v>2184</v>
      </c>
      <c r="C1113" s="12" t="s">
        <v>2314</v>
      </c>
      <c r="D1113" s="12" t="s">
        <v>2315</v>
      </c>
      <c r="E1113" s="12">
        <v>3884122</v>
      </c>
      <c r="F1113" s="11" t="s">
        <v>2316</v>
      </c>
      <c r="G1113" s="14">
        <v>1026</v>
      </c>
      <c r="H1113" s="14">
        <v>884</v>
      </c>
      <c r="I1113" s="20">
        <v>0</v>
      </c>
      <c r="J1113" s="20">
        <v>0.12669683257918551</v>
      </c>
      <c r="M1113" s="18"/>
    </row>
    <row r="1114" spans="1:13" s="17" customFormat="1" ht="25.5" x14ac:dyDescent="0.2">
      <c r="A1114" s="10">
        <v>1104</v>
      </c>
      <c r="B1114" s="11" t="s">
        <v>2184</v>
      </c>
      <c r="C1114" s="12" t="s">
        <v>2314</v>
      </c>
      <c r="D1114" s="12" t="s">
        <v>2317</v>
      </c>
      <c r="E1114" s="12">
        <v>38841243</v>
      </c>
      <c r="F1114" s="11" t="s">
        <v>2318</v>
      </c>
      <c r="G1114" s="14">
        <v>432</v>
      </c>
      <c r="H1114" s="14">
        <v>306</v>
      </c>
      <c r="I1114" s="20">
        <v>0</v>
      </c>
      <c r="J1114" s="20">
        <v>0.12418300653594772</v>
      </c>
      <c r="M1114" s="18"/>
    </row>
    <row r="1115" spans="1:13" s="17" customFormat="1" ht="25.5" x14ac:dyDescent="0.2">
      <c r="A1115" s="10">
        <v>1105</v>
      </c>
      <c r="B1115" s="11" t="s">
        <v>2184</v>
      </c>
      <c r="C1115" s="12" t="s">
        <v>2314</v>
      </c>
      <c r="D1115" s="12" t="s">
        <v>2319</v>
      </c>
      <c r="E1115" s="12">
        <v>38841275</v>
      </c>
      <c r="F1115" s="11" t="s">
        <v>2320</v>
      </c>
      <c r="G1115" s="14">
        <v>128</v>
      </c>
      <c r="H1115" s="14">
        <v>88</v>
      </c>
      <c r="I1115" s="20">
        <v>0</v>
      </c>
      <c r="J1115" s="20">
        <v>0.19318181818181818</v>
      </c>
      <c r="M1115" s="18"/>
    </row>
    <row r="1116" spans="1:13" s="17" customFormat="1" ht="25.5" x14ac:dyDescent="0.2">
      <c r="A1116" s="10">
        <v>1106</v>
      </c>
      <c r="B1116" s="11" t="s">
        <v>2184</v>
      </c>
      <c r="C1116" s="12" t="s">
        <v>2314</v>
      </c>
      <c r="D1116" s="12" t="s">
        <v>2321</v>
      </c>
      <c r="E1116" s="12">
        <v>3884129</v>
      </c>
      <c r="F1116" s="11" t="s">
        <v>2322</v>
      </c>
      <c r="G1116" s="14">
        <v>160</v>
      </c>
      <c r="H1116" s="14">
        <v>87</v>
      </c>
      <c r="I1116" s="20">
        <v>0</v>
      </c>
      <c r="J1116" s="20">
        <v>0.32183908045977017</v>
      </c>
      <c r="M1116" s="18"/>
    </row>
    <row r="1117" spans="1:13" s="17" customFormat="1" ht="25.5" x14ac:dyDescent="0.2">
      <c r="A1117" s="10">
        <v>1107</v>
      </c>
      <c r="B1117" s="11" t="s">
        <v>2184</v>
      </c>
      <c r="C1117" s="12" t="s">
        <v>2314</v>
      </c>
      <c r="D1117" s="12" t="s">
        <v>2323</v>
      </c>
      <c r="E1117" s="12">
        <v>38841273</v>
      </c>
      <c r="F1117" s="11" t="s">
        <v>2324</v>
      </c>
      <c r="G1117" s="14">
        <v>72</v>
      </c>
      <c r="H1117" s="14">
        <v>30</v>
      </c>
      <c r="I1117" s="20">
        <v>0</v>
      </c>
      <c r="J1117" s="20">
        <v>0.3666666666666667</v>
      </c>
      <c r="M1117" s="18"/>
    </row>
    <row r="1118" spans="1:13" s="17" customFormat="1" ht="38.25" x14ac:dyDescent="0.2">
      <c r="A1118" s="10">
        <v>1108</v>
      </c>
      <c r="B1118" s="11" t="s">
        <v>2184</v>
      </c>
      <c r="C1118" s="12" t="s">
        <v>2325</v>
      </c>
      <c r="D1118" s="12" t="s">
        <v>2326</v>
      </c>
      <c r="E1118" s="12">
        <v>2</v>
      </c>
      <c r="F1118" s="11" t="s">
        <v>2327</v>
      </c>
      <c r="G1118" s="14">
        <v>8124</v>
      </c>
      <c r="H1118" s="14">
        <v>6770</v>
      </c>
      <c r="I1118" s="33">
        <v>0.38565113706529586</v>
      </c>
      <c r="J1118" s="20">
        <v>0.36661742983751844</v>
      </c>
      <c r="M1118" s="18"/>
    </row>
    <row r="1119" spans="1:13" s="17" customFormat="1" ht="38.25" x14ac:dyDescent="0.2">
      <c r="A1119" s="10">
        <v>1109</v>
      </c>
      <c r="B1119" s="11" t="s">
        <v>2184</v>
      </c>
      <c r="C1119" s="12" t="s">
        <v>2325</v>
      </c>
      <c r="D1119" s="12" t="s">
        <v>2328</v>
      </c>
      <c r="E1119" s="12">
        <v>41</v>
      </c>
      <c r="F1119" s="11" t="s">
        <v>2329</v>
      </c>
      <c r="G1119" s="14">
        <v>1620</v>
      </c>
      <c r="H1119" s="14">
        <v>904</v>
      </c>
      <c r="I1119" s="33">
        <v>0.44205444543205502</v>
      </c>
      <c r="J1119" s="20">
        <v>0.54</v>
      </c>
      <c r="M1119" s="18"/>
    </row>
    <row r="1120" spans="1:13" s="17" customFormat="1" ht="51" x14ac:dyDescent="0.2">
      <c r="A1120" s="10">
        <v>1110</v>
      </c>
      <c r="B1120" s="11" t="s">
        <v>2184</v>
      </c>
      <c r="C1120" s="12" t="s">
        <v>2325</v>
      </c>
      <c r="D1120" s="12" t="s">
        <v>2330</v>
      </c>
      <c r="E1120" s="12">
        <v>63</v>
      </c>
      <c r="F1120" s="11" t="s">
        <v>2331</v>
      </c>
      <c r="G1120" s="14">
        <v>3840</v>
      </c>
      <c r="H1120" s="14">
        <v>3132</v>
      </c>
      <c r="I1120" s="33">
        <v>0.50605144476372921</v>
      </c>
      <c r="J1120" s="20">
        <v>0.52809706257982114</v>
      </c>
      <c r="M1120" s="18"/>
    </row>
    <row r="1121" spans="1:13" s="17" customFormat="1" ht="25.5" x14ac:dyDescent="0.2">
      <c r="A1121" s="10">
        <v>1111</v>
      </c>
      <c r="B1121" s="11" t="s">
        <v>2184</v>
      </c>
      <c r="C1121" s="12" t="s">
        <v>2325</v>
      </c>
      <c r="D1121" s="12" t="s">
        <v>2332</v>
      </c>
      <c r="E1121" s="12">
        <v>66</v>
      </c>
      <c r="F1121" s="11" t="s">
        <v>2333</v>
      </c>
      <c r="G1121" s="14">
        <v>1856</v>
      </c>
      <c r="H1121" s="14">
        <v>1445</v>
      </c>
      <c r="I1121" s="33">
        <v>0.58905340162215269</v>
      </c>
      <c r="J1121" s="20">
        <v>0.50726643598615917</v>
      </c>
      <c r="M1121" s="18"/>
    </row>
    <row r="1122" spans="1:13" s="17" customFormat="1" ht="25.5" x14ac:dyDescent="0.2">
      <c r="A1122" s="10">
        <v>1112</v>
      </c>
      <c r="B1122" s="11" t="s">
        <v>2184</v>
      </c>
      <c r="C1122" s="12" t="s">
        <v>2325</v>
      </c>
      <c r="D1122" s="12" t="s">
        <v>2334</v>
      </c>
      <c r="E1122" s="12">
        <v>69</v>
      </c>
      <c r="F1122" s="11" t="s">
        <v>2335</v>
      </c>
      <c r="G1122" s="14">
        <v>144</v>
      </c>
      <c r="H1122" s="14">
        <v>110</v>
      </c>
      <c r="I1122" s="20">
        <v>0</v>
      </c>
      <c r="J1122" s="20">
        <v>0.20545454545454547</v>
      </c>
      <c r="M1122" s="18"/>
    </row>
    <row r="1123" spans="1:13" s="17" customFormat="1" ht="25.5" x14ac:dyDescent="0.2">
      <c r="A1123" s="10">
        <v>1113</v>
      </c>
      <c r="B1123" s="11" t="s">
        <v>2184</v>
      </c>
      <c r="C1123" s="12" t="s">
        <v>2325</v>
      </c>
      <c r="D1123" s="12" t="s">
        <v>2336</v>
      </c>
      <c r="E1123" s="12">
        <v>45</v>
      </c>
      <c r="F1123" s="11" t="s">
        <v>2337</v>
      </c>
      <c r="G1123" s="14">
        <v>1336</v>
      </c>
      <c r="H1123" s="14">
        <v>1108</v>
      </c>
      <c r="I1123" s="33">
        <v>0.35702782161309154</v>
      </c>
      <c r="J1123" s="20">
        <v>0.37635379061371838</v>
      </c>
      <c r="M1123" s="18"/>
    </row>
    <row r="1124" spans="1:13" s="17" customFormat="1" ht="38.25" x14ac:dyDescent="0.2">
      <c r="A1124" s="10">
        <v>1114</v>
      </c>
      <c r="B1124" s="11" t="s">
        <v>2184</v>
      </c>
      <c r="C1124" s="12" t="s">
        <v>2325</v>
      </c>
      <c r="D1124" s="12" t="s">
        <v>2326</v>
      </c>
      <c r="E1124" s="12">
        <v>95</v>
      </c>
      <c r="F1124" s="11" t="s">
        <v>2327</v>
      </c>
      <c r="G1124" s="14">
        <v>144</v>
      </c>
      <c r="H1124" s="14">
        <v>110</v>
      </c>
      <c r="I1124" s="20">
        <v>0</v>
      </c>
      <c r="J1124" s="20">
        <v>0</v>
      </c>
      <c r="M1124" s="18"/>
    </row>
    <row r="1125" spans="1:13" s="17" customFormat="1" ht="38.25" x14ac:dyDescent="0.2">
      <c r="A1125" s="10">
        <v>1115</v>
      </c>
      <c r="B1125" s="11" t="s">
        <v>2184</v>
      </c>
      <c r="C1125" s="12" t="s">
        <v>2325</v>
      </c>
      <c r="D1125" s="12" t="s">
        <v>2328</v>
      </c>
      <c r="E1125" s="12">
        <v>47</v>
      </c>
      <c r="F1125" s="11" t="s">
        <v>2329</v>
      </c>
      <c r="G1125" s="14">
        <v>600</v>
      </c>
      <c r="H1125" s="14">
        <v>519</v>
      </c>
      <c r="I1125" s="20">
        <v>0</v>
      </c>
      <c r="J1125" s="20">
        <v>0</v>
      </c>
      <c r="M1125" s="18"/>
    </row>
    <row r="1126" spans="1:13" s="17" customFormat="1" ht="25.5" x14ac:dyDescent="0.2">
      <c r="A1126" s="10">
        <v>1116</v>
      </c>
      <c r="B1126" s="11" t="s">
        <v>2184</v>
      </c>
      <c r="C1126" s="12" t="s">
        <v>2338</v>
      </c>
      <c r="D1126" s="12" t="s">
        <v>2339</v>
      </c>
      <c r="E1126" s="22">
        <v>3884322</v>
      </c>
      <c r="F1126" s="11" t="s">
        <v>2340</v>
      </c>
      <c r="G1126" s="14">
        <v>1740</v>
      </c>
      <c r="H1126" s="14">
        <v>1024</v>
      </c>
      <c r="I1126" s="33">
        <v>8.0818965517241381E-2</v>
      </c>
      <c r="J1126" s="20">
        <v>0.703125</v>
      </c>
      <c r="M1126" s="18"/>
    </row>
    <row r="1127" spans="1:13" s="17" customFormat="1" ht="25.5" x14ac:dyDescent="0.2">
      <c r="A1127" s="10">
        <v>1117</v>
      </c>
      <c r="B1127" s="11" t="s">
        <v>2184</v>
      </c>
      <c r="C1127" s="12" t="s">
        <v>2338</v>
      </c>
      <c r="D1127" s="12" t="s">
        <v>2341</v>
      </c>
      <c r="E1127" s="22">
        <v>3884324</v>
      </c>
      <c r="F1127" s="11" t="s">
        <v>2342</v>
      </c>
      <c r="G1127" s="14">
        <v>140</v>
      </c>
      <c r="H1127" s="14">
        <v>46</v>
      </c>
      <c r="I1127" s="20">
        <v>0</v>
      </c>
      <c r="J1127" s="20">
        <v>0.56347826086956521</v>
      </c>
      <c r="M1127" s="18"/>
    </row>
    <row r="1128" spans="1:13" s="17" customFormat="1" ht="38.25" x14ac:dyDescent="0.2">
      <c r="A1128" s="10">
        <v>1118</v>
      </c>
      <c r="B1128" s="11" t="s">
        <v>2184</v>
      </c>
      <c r="C1128" s="12" t="s">
        <v>2338</v>
      </c>
      <c r="D1128" s="12" t="s">
        <v>2343</v>
      </c>
      <c r="E1128" s="12">
        <v>3884321</v>
      </c>
      <c r="F1128" s="11" t="s">
        <v>2344</v>
      </c>
      <c r="G1128" s="14">
        <v>144</v>
      </c>
      <c r="H1128" s="14">
        <v>38</v>
      </c>
      <c r="I1128" s="20">
        <v>0</v>
      </c>
      <c r="J1128" s="20">
        <v>0.69868421052631569</v>
      </c>
      <c r="M1128" s="18"/>
    </row>
    <row r="1129" spans="1:13" s="17" customFormat="1" ht="25.5" x14ac:dyDescent="0.2">
      <c r="A1129" s="10">
        <v>1119</v>
      </c>
      <c r="B1129" s="11" t="s">
        <v>2184</v>
      </c>
      <c r="C1129" s="12" t="s">
        <v>2338</v>
      </c>
      <c r="D1129" s="12" t="s">
        <v>2345</v>
      </c>
      <c r="E1129" s="12">
        <v>3884325</v>
      </c>
      <c r="F1129" s="11" t="s">
        <v>2346</v>
      </c>
      <c r="G1129" s="14">
        <v>130</v>
      </c>
      <c r="H1129" s="14">
        <v>22</v>
      </c>
      <c r="I1129" s="20">
        <v>0</v>
      </c>
      <c r="J1129" s="20">
        <v>0</v>
      </c>
      <c r="M1129" s="18"/>
    </row>
    <row r="1130" spans="1:13" s="17" customFormat="1" ht="25.5" x14ac:dyDescent="0.2">
      <c r="A1130" s="10">
        <v>1120</v>
      </c>
      <c r="B1130" s="11" t="s">
        <v>2184</v>
      </c>
      <c r="C1130" s="12" t="s">
        <v>2338</v>
      </c>
      <c r="D1130" s="12" t="s">
        <v>2347</v>
      </c>
      <c r="E1130" s="12">
        <v>38843295</v>
      </c>
      <c r="F1130" s="11" t="s">
        <v>345</v>
      </c>
      <c r="G1130" s="14">
        <v>50</v>
      </c>
      <c r="H1130" s="14">
        <v>7</v>
      </c>
      <c r="I1130" s="20">
        <v>0</v>
      </c>
      <c r="J1130" s="20">
        <v>0</v>
      </c>
      <c r="M1130" s="18"/>
    </row>
    <row r="1131" spans="1:13" s="17" customFormat="1" ht="25.5" x14ac:dyDescent="0.2">
      <c r="A1131" s="10">
        <v>1121</v>
      </c>
      <c r="B1131" s="11" t="s">
        <v>2184</v>
      </c>
      <c r="C1131" s="12" t="s">
        <v>2338</v>
      </c>
      <c r="D1131" s="12" t="s">
        <v>2348</v>
      </c>
      <c r="E1131" s="12">
        <v>3884328</v>
      </c>
      <c r="F1131" s="11" t="s">
        <v>1026</v>
      </c>
      <c r="G1131" s="14">
        <v>150</v>
      </c>
      <c r="H1131" s="14">
        <v>43</v>
      </c>
      <c r="I1131" s="20">
        <v>0</v>
      </c>
      <c r="J1131" s="20">
        <v>0.53023255813953485</v>
      </c>
      <c r="M1131" s="18"/>
    </row>
    <row r="1132" spans="1:13" s="17" customFormat="1" ht="25.5" x14ac:dyDescent="0.2">
      <c r="A1132" s="10">
        <v>1122</v>
      </c>
      <c r="B1132" s="11" t="s">
        <v>2184</v>
      </c>
      <c r="C1132" s="12" t="s">
        <v>2338</v>
      </c>
      <c r="D1132" s="12" t="s">
        <v>2349</v>
      </c>
      <c r="E1132" s="12">
        <v>38843293</v>
      </c>
      <c r="F1132" s="11" t="s">
        <v>2350</v>
      </c>
      <c r="G1132" s="14">
        <v>40</v>
      </c>
      <c r="H1132" s="14">
        <v>10</v>
      </c>
      <c r="I1132" s="20">
        <v>0</v>
      </c>
      <c r="J1132" s="20">
        <v>0.46199999999999997</v>
      </c>
      <c r="M1132" s="18"/>
    </row>
    <row r="1133" spans="1:13" s="17" customFormat="1" ht="25.5" x14ac:dyDescent="0.2">
      <c r="A1133" s="10">
        <v>1123</v>
      </c>
      <c r="B1133" s="11" t="s">
        <v>2184</v>
      </c>
      <c r="C1133" s="12" t="s">
        <v>2338</v>
      </c>
      <c r="D1133" s="12" t="s">
        <v>2351</v>
      </c>
      <c r="E1133" s="12">
        <v>38843275</v>
      </c>
      <c r="F1133" s="11" t="s">
        <v>2352</v>
      </c>
      <c r="G1133" s="14">
        <v>120</v>
      </c>
      <c r="H1133" s="14">
        <v>28</v>
      </c>
      <c r="I1133" s="20">
        <v>0</v>
      </c>
      <c r="J1133" s="20">
        <v>0.47607142857142859</v>
      </c>
      <c r="M1133" s="18"/>
    </row>
    <row r="1134" spans="1:13" s="17" customFormat="1" ht="25.5" x14ac:dyDescent="0.2">
      <c r="A1134" s="10">
        <v>1124</v>
      </c>
      <c r="B1134" s="11" t="s">
        <v>2184</v>
      </c>
      <c r="C1134" s="12" t="s">
        <v>2338</v>
      </c>
      <c r="D1134" s="12" t="s">
        <v>2353</v>
      </c>
      <c r="E1134" s="12">
        <v>38843277</v>
      </c>
      <c r="F1134" s="11" t="s">
        <v>2354</v>
      </c>
      <c r="G1134" s="14">
        <v>216</v>
      </c>
      <c r="H1134" s="14">
        <v>65</v>
      </c>
      <c r="I1134" s="20">
        <v>0</v>
      </c>
      <c r="J1134" s="20">
        <v>0.33969230769230768</v>
      </c>
      <c r="M1134" s="18"/>
    </row>
    <row r="1135" spans="1:13" s="17" customFormat="1" x14ac:dyDescent="0.2">
      <c r="A1135" s="10">
        <v>1125</v>
      </c>
      <c r="B1135" s="11" t="s">
        <v>2355</v>
      </c>
      <c r="C1135" s="11" t="s">
        <v>2356</v>
      </c>
      <c r="D1135" s="11" t="s">
        <v>2357</v>
      </c>
      <c r="E1135" s="39" t="s">
        <v>2358</v>
      </c>
      <c r="F1135" s="52" t="s">
        <v>2359</v>
      </c>
      <c r="G1135" s="6">
        <v>1976</v>
      </c>
      <c r="H1135" s="6">
        <v>1636</v>
      </c>
      <c r="I1135" s="53">
        <v>0.09</v>
      </c>
      <c r="J1135" s="54">
        <v>9.9000000000000005E-2</v>
      </c>
      <c r="M1135" s="18"/>
    </row>
    <row r="1136" spans="1:13" s="17" customFormat="1" x14ac:dyDescent="0.2">
      <c r="A1136" s="10">
        <v>1126</v>
      </c>
      <c r="B1136" s="11" t="s">
        <v>2355</v>
      </c>
      <c r="C1136" s="11" t="s">
        <v>2356</v>
      </c>
      <c r="D1136" s="11" t="s">
        <v>2360</v>
      </c>
      <c r="E1136" s="55" t="s">
        <v>2361</v>
      </c>
      <c r="F1136" s="52" t="s">
        <v>2362</v>
      </c>
      <c r="G1136" s="6">
        <v>1320</v>
      </c>
      <c r="H1136" s="6">
        <v>1178</v>
      </c>
      <c r="I1136" s="53">
        <v>0.1</v>
      </c>
      <c r="J1136" s="54">
        <v>0.26400000000000001</v>
      </c>
      <c r="M1136" s="18"/>
    </row>
    <row r="1137" spans="1:13" s="17" customFormat="1" x14ac:dyDescent="0.2">
      <c r="A1137" s="10">
        <v>1127</v>
      </c>
      <c r="B1137" s="11" t="s">
        <v>2355</v>
      </c>
      <c r="C1137" s="11" t="s">
        <v>2356</v>
      </c>
      <c r="D1137" s="11" t="s">
        <v>2363</v>
      </c>
      <c r="E1137" s="55" t="s">
        <v>2364</v>
      </c>
      <c r="F1137" s="52" t="s">
        <v>2365</v>
      </c>
      <c r="G1137" s="56">
        <v>96</v>
      </c>
      <c r="H1137" s="8">
        <v>91</v>
      </c>
      <c r="I1137" s="53">
        <v>0</v>
      </c>
      <c r="J1137" s="54">
        <v>0.42599999999999999</v>
      </c>
      <c r="M1137" s="18"/>
    </row>
    <row r="1138" spans="1:13" s="17" customFormat="1" x14ac:dyDescent="0.2">
      <c r="A1138" s="10">
        <v>1128</v>
      </c>
      <c r="B1138" s="11" t="s">
        <v>2355</v>
      </c>
      <c r="C1138" s="11" t="s">
        <v>2356</v>
      </c>
      <c r="D1138" s="11" t="s">
        <v>2366</v>
      </c>
      <c r="E1138" s="55" t="s">
        <v>2367</v>
      </c>
      <c r="F1138" s="52" t="s">
        <v>2368</v>
      </c>
      <c r="G1138" s="56">
        <v>48</v>
      </c>
      <c r="H1138" s="8">
        <v>26</v>
      </c>
      <c r="I1138" s="53">
        <v>0.03</v>
      </c>
      <c r="J1138" s="54">
        <v>0.254</v>
      </c>
      <c r="M1138" s="18"/>
    </row>
    <row r="1139" spans="1:13" s="17" customFormat="1" x14ac:dyDescent="0.2">
      <c r="A1139" s="10">
        <v>1129</v>
      </c>
      <c r="B1139" s="11" t="s">
        <v>2355</v>
      </c>
      <c r="C1139" s="11" t="s">
        <v>2356</v>
      </c>
      <c r="D1139" s="11" t="s">
        <v>2369</v>
      </c>
      <c r="E1139" s="55" t="s">
        <v>2370</v>
      </c>
      <c r="F1139" s="52" t="s">
        <v>2371</v>
      </c>
      <c r="G1139" s="56">
        <v>96</v>
      </c>
      <c r="H1139" s="8">
        <v>74</v>
      </c>
      <c r="I1139" s="53">
        <v>0</v>
      </c>
      <c r="J1139" s="54">
        <v>0.114</v>
      </c>
      <c r="M1139" s="18"/>
    </row>
    <row r="1140" spans="1:13" s="17" customFormat="1" x14ac:dyDescent="0.2">
      <c r="A1140" s="10">
        <v>1130</v>
      </c>
      <c r="B1140" s="11" t="s">
        <v>2355</v>
      </c>
      <c r="C1140" s="11" t="s">
        <v>2356</v>
      </c>
      <c r="D1140" s="11" t="s">
        <v>2372</v>
      </c>
      <c r="E1140" s="55" t="s">
        <v>2373</v>
      </c>
      <c r="F1140" s="52" t="s">
        <v>2374</v>
      </c>
      <c r="G1140" s="56">
        <v>24</v>
      </c>
      <c r="H1140" s="6">
        <v>18</v>
      </c>
      <c r="I1140" s="53">
        <v>0</v>
      </c>
      <c r="J1140" s="54">
        <v>0.26</v>
      </c>
      <c r="M1140" s="18"/>
    </row>
    <row r="1141" spans="1:13" s="17" customFormat="1" x14ac:dyDescent="0.2">
      <c r="A1141" s="10">
        <v>1131</v>
      </c>
      <c r="B1141" s="11" t="s">
        <v>2355</v>
      </c>
      <c r="C1141" s="11" t="s">
        <v>2356</v>
      </c>
      <c r="D1141" s="11" t="s">
        <v>2375</v>
      </c>
      <c r="E1141" s="55" t="s">
        <v>2376</v>
      </c>
      <c r="F1141" s="52" t="s">
        <v>2377</v>
      </c>
      <c r="G1141" s="56">
        <v>72</v>
      </c>
      <c r="H1141" s="6">
        <v>69</v>
      </c>
      <c r="I1141" s="53">
        <v>0.05</v>
      </c>
      <c r="J1141" s="54">
        <v>0.157</v>
      </c>
      <c r="M1141" s="18"/>
    </row>
    <row r="1142" spans="1:13" s="17" customFormat="1" x14ac:dyDescent="0.2">
      <c r="A1142" s="10">
        <v>1132</v>
      </c>
      <c r="B1142" s="11" t="s">
        <v>2355</v>
      </c>
      <c r="C1142" s="11" t="s">
        <v>2356</v>
      </c>
      <c r="D1142" s="11" t="s">
        <v>2378</v>
      </c>
      <c r="E1142" s="55" t="s">
        <v>2379</v>
      </c>
      <c r="F1142" s="52" t="s">
        <v>2380</v>
      </c>
      <c r="G1142" s="56">
        <v>72</v>
      </c>
      <c r="H1142" s="8">
        <v>71</v>
      </c>
      <c r="I1142" s="53">
        <v>0</v>
      </c>
      <c r="J1142" s="54">
        <v>0.20400000000000001</v>
      </c>
      <c r="M1142" s="18"/>
    </row>
    <row r="1143" spans="1:13" s="17" customFormat="1" x14ac:dyDescent="0.2">
      <c r="A1143" s="10">
        <v>1133</v>
      </c>
      <c r="B1143" s="11" t="s">
        <v>2355</v>
      </c>
      <c r="C1143" s="11" t="s">
        <v>2356</v>
      </c>
      <c r="D1143" s="11" t="s">
        <v>2381</v>
      </c>
      <c r="E1143" s="55" t="s">
        <v>2382</v>
      </c>
      <c r="F1143" s="52" t="s">
        <v>2383</v>
      </c>
      <c r="G1143" s="56">
        <v>288</v>
      </c>
      <c r="H1143" s="8">
        <v>279</v>
      </c>
      <c r="I1143" s="53">
        <v>7.0000000000000007E-2</v>
      </c>
      <c r="J1143" s="54">
        <v>9.8000000000000004E-2</v>
      </c>
      <c r="M1143" s="18"/>
    </row>
    <row r="1144" spans="1:13" s="17" customFormat="1" x14ac:dyDescent="0.2">
      <c r="A1144" s="10">
        <v>1134</v>
      </c>
      <c r="B1144" s="11" t="s">
        <v>2355</v>
      </c>
      <c r="C1144" s="11" t="s">
        <v>2356</v>
      </c>
      <c r="D1144" s="11" t="s">
        <v>2384</v>
      </c>
      <c r="E1144" s="55" t="s">
        <v>2385</v>
      </c>
      <c r="F1144" s="52" t="s">
        <v>2386</v>
      </c>
      <c r="G1144" s="56">
        <v>144</v>
      </c>
      <c r="H1144" s="8">
        <v>124</v>
      </c>
      <c r="I1144" s="53">
        <v>0.26</v>
      </c>
      <c r="J1144" s="54">
        <v>0.26400000000000001</v>
      </c>
      <c r="M1144" s="18"/>
    </row>
    <row r="1145" spans="1:13" s="17" customFormat="1" x14ac:dyDescent="0.2">
      <c r="A1145" s="10">
        <v>1135</v>
      </c>
      <c r="B1145" s="11" t="s">
        <v>2355</v>
      </c>
      <c r="C1145" s="11" t="s">
        <v>2356</v>
      </c>
      <c r="D1145" s="11" t="s">
        <v>2387</v>
      </c>
      <c r="E1145" s="55" t="s">
        <v>2388</v>
      </c>
      <c r="F1145" s="52" t="s">
        <v>2389</v>
      </c>
      <c r="G1145" s="56">
        <v>144</v>
      </c>
      <c r="H1145" s="8">
        <v>132</v>
      </c>
      <c r="I1145" s="53">
        <v>0.22700000000000001</v>
      </c>
      <c r="J1145" s="54">
        <v>0.215</v>
      </c>
      <c r="M1145" s="18"/>
    </row>
    <row r="1146" spans="1:13" s="17" customFormat="1" x14ac:dyDescent="0.2">
      <c r="A1146" s="10">
        <v>1136</v>
      </c>
      <c r="B1146" s="11" t="s">
        <v>2355</v>
      </c>
      <c r="C1146" s="11" t="s">
        <v>2390</v>
      </c>
      <c r="D1146" s="11" t="s">
        <v>2391</v>
      </c>
      <c r="E1146" s="39" t="s">
        <v>2392</v>
      </c>
      <c r="F1146" s="11" t="s">
        <v>2393</v>
      </c>
      <c r="G1146" s="56">
        <v>1392</v>
      </c>
      <c r="H1146" s="6">
        <v>1268</v>
      </c>
      <c r="I1146" s="53">
        <v>0.19</v>
      </c>
      <c r="J1146" s="54">
        <v>0.28600000000000003</v>
      </c>
      <c r="M1146" s="18"/>
    </row>
    <row r="1147" spans="1:13" s="17" customFormat="1" x14ac:dyDescent="0.2">
      <c r="A1147" s="10">
        <v>1137</v>
      </c>
      <c r="B1147" s="11" t="s">
        <v>2355</v>
      </c>
      <c r="C1147" s="11" t="s">
        <v>2390</v>
      </c>
      <c r="D1147" s="11" t="s">
        <v>2394</v>
      </c>
      <c r="E1147" s="55" t="s">
        <v>2395</v>
      </c>
      <c r="F1147" s="11" t="s">
        <v>2396</v>
      </c>
      <c r="G1147" s="56">
        <v>480</v>
      </c>
      <c r="H1147" s="6">
        <v>424</v>
      </c>
      <c r="I1147" s="53">
        <v>0.22</v>
      </c>
      <c r="J1147" s="54">
        <v>0.29000000000000004</v>
      </c>
      <c r="M1147" s="18"/>
    </row>
    <row r="1148" spans="1:13" s="17" customFormat="1" x14ac:dyDescent="0.2">
      <c r="A1148" s="10">
        <v>1138</v>
      </c>
      <c r="B1148" s="11" t="s">
        <v>2355</v>
      </c>
      <c r="C1148" s="11" t="s">
        <v>2390</v>
      </c>
      <c r="D1148" s="11" t="s">
        <v>2397</v>
      </c>
      <c r="E1148" s="55" t="s">
        <v>2398</v>
      </c>
      <c r="F1148" s="11" t="s">
        <v>2399</v>
      </c>
      <c r="G1148" s="56">
        <v>48</v>
      </c>
      <c r="H1148" s="6">
        <v>40</v>
      </c>
      <c r="I1148" s="53">
        <v>0</v>
      </c>
      <c r="J1148" s="54">
        <v>0.17</v>
      </c>
      <c r="M1148" s="18"/>
    </row>
    <row r="1149" spans="1:13" s="17" customFormat="1" x14ac:dyDescent="0.2">
      <c r="A1149" s="10">
        <v>1139</v>
      </c>
      <c r="B1149" s="11" t="s">
        <v>2355</v>
      </c>
      <c r="C1149" s="11" t="s">
        <v>2390</v>
      </c>
      <c r="D1149" s="11" t="s">
        <v>2400</v>
      </c>
      <c r="E1149" s="55" t="s">
        <v>2401</v>
      </c>
      <c r="F1149" s="11" t="s">
        <v>2402</v>
      </c>
      <c r="G1149" s="56">
        <v>312</v>
      </c>
      <c r="H1149" s="6">
        <v>267</v>
      </c>
      <c r="I1149" s="53">
        <v>0</v>
      </c>
      <c r="J1149" s="54">
        <v>0.47400000000000003</v>
      </c>
      <c r="M1149" s="18"/>
    </row>
    <row r="1150" spans="1:13" s="17" customFormat="1" x14ac:dyDescent="0.2">
      <c r="A1150" s="10">
        <v>1140</v>
      </c>
      <c r="B1150" s="11" t="s">
        <v>2355</v>
      </c>
      <c r="C1150" s="11" t="s">
        <v>2390</v>
      </c>
      <c r="D1150" s="11" t="s">
        <v>2403</v>
      </c>
      <c r="E1150" s="55" t="s">
        <v>2404</v>
      </c>
      <c r="F1150" s="11" t="s">
        <v>2405</v>
      </c>
      <c r="G1150" s="56">
        <v>72</v>
      </c>
      <c r="H1150" s="6">
        <v>70</v>
      </c>
      <c r="I1150" s="53">
        <v>0</v>
      </c>
      <c r="J1150" s="54">
        <v>0.45700000000000002</v>
      </c>
      <c r="M1150" s="18"/>
    </row>
    <row r="1151" spans="1:13" s="17" customFormat="1" x14ac:dyDescent="0.2">
      <c r="A1151" s="10">
        <v>1141</v>
      </c>
      <c r="B1151" s="11" t="s">
        <v>2355</v>
      </c>
      <c r="C1151" s="11" t="s">
        <v>2390</v>
      </c>
      <c r="D1151" s="11" t="s">
        <v>2406</v>
      </c>
      <c r="E1151" s="55" t="s">
        <v>2407</v>
      </c>
      <c r="F1151" s="11" t="s">
        <v>2408</v>
      </c>
      <c r="G1151" s="56">
        <v>120</v>
      </c>
      <c r="H1151" s="6">
        <v>104</v>
      </c>
      <c r="I1151" s="53">
        <v>0.22500000000000001</v>
      </c>
      <c r="J1151" s="54">
        <v>0.223</v>
      </c>
      <c r="M1151" s="18"/>
    </row>
    <row r="1152" spans="1:13" s="17" customFormat="1" x14ac:dyDescent="0.2">
      <c r="A1152" s="10">
        <v>1142</v>
      </c>
      <c r="B1152" s="11" t="s">
        <v>2355</v>
      </c>
      <c r="C1152" s="11" t="s">
        <v>2409</v>
      </c>
      <c r="D1152" s="11" t="s">
        <v>2410</v>
      </c>
      <c r="E1152" s="55" t="s">
        <v>2411</v>
      </c>
      <c r="F1152" s="11" t="s">
        <v>2412</v>
      </c>
      <c r="G1152" s="56">
        <v>120</v>
      </c>
      <c r="H1152" s="56">
        <v>82</v>
      </c>
      <c r="I1152" s="53">
        <v>0.18000000000000002</v>
      </c>
      <c r="J1152" s="54">
        <v>0.17499999999999999</v>
      </c>
      <c r="M1152" s="18"/>
    </row>
    <row r="1153" spans="1:13" s="17" customFormat="1" x14ac:dyDescent="0.2">
      <c r="A1153" s="10">
        <v>1143</v>
      </c>
      <c r="B1153" s="11" t="s">
        <v>2355</v>
      </c>
      <c r="C1153" s="11" t="s">
        <v>2409</v>
      </c>
      <c r="D1153" s="11" t="s">
        <v>2413</v>
      </c>
      <c r="E1153" s="55" t="s">
        <v>2414</v>
      </c>
      <c r="F1153" s="11" t="s">
        <v>2415</v>
      </c>
      <c r="G1153" s="56">
        <v>120</v>
      </c>
      <c r="H1153" s="56">
        <v>40</v>
      </c>
      <c r="I1153" s="53">
        <v>0</v>
      </c>
      <c r="J1153" s="54">
        <v>0.126</v>
      </c>
      <c r="M1153" s="18"/>
    </row>
    <row r="1154" spans="1:13" s="17" customFormat="1" x14ac:dyDescent="0.2">
      <c r="A1154" s="10">
        <v>1144</v>
      </c>
      <c r="B1154" s="11" t="s">
        <v>2355</v>
      </c>
      <c r="C1154" s="11" t="s">
        <v>2409</v>
      </c>
      <c r="D1154" s="11" t="s">
        <v>2416</v>
      </c>
      <c r="E1154" s="39" t="s">
        <v>2417</v>
      </c>
      <c r="F1154" s="57" t="s">
        <v>2418</v>
      </c>
      <c r="G1154" s="56">
        <v>2112</v>
      </c>
      <c r="H1154" s="58">
        <v>1957</v>
      </c>
      <c r="I1154" s="53">
        <v>0</v>
      </c>
      <c r="J1154" s="54">
        <v>0.14000000000000001</v>
      </c>
      <c r="M1154" s="18"/>
    </row>
    <row r="1155" spans="1:13" s="17" customFormat="1" x14ac:dyDescent="0.2">
      <c r="A1155" s="10">
        <v>1145</v>
      </c>
      <c r="B1155" s="11" t="s">
        <v>2355</v>
      </c>
      <c r="C1155" s="11" t="s">
        <v>2409</v>
      </c>
      <c r="D1155" s="11" t="s">
        <v>2419</v>
      </c>
      <c r="E1155" s="55" t="s">
        <v>2420</v>
      </c>
      <c r="F1155" s="11" t="s">
        <v>2421</v>
      </c>
      <c r="G1155" s="56">
        <v>120</v>
      </c>
      <c r="H1155" s="56">
        <v>64</v>
      </c>
      <c r="I1155" s="53">
        <v>0</v>
      </c>
      <c r="J1155" s="54">
        <v>0.38800000000000001</v>
      </c>
      <c r="M1155" s="18"/>
    </row>
    <row r="1156" spans="1:13" s="17" customFormat="1" ht="25.5" x14ac:dyDescent="0.2">
      <c r="A1156" s="10">
        <v>1146</v>
      </c>
      <c r="B1156" s="11" t="s">
        <v>2355</v>
      </c>
      <c r="C1156" s="11" t="s">
        <v>2409</v>
      </c>
      <c r="D1156" s="11" t="s">
        <v>2422</v>
      </c>
      <c r="E1156" s="55" t="s">
        <v>2423</v>
      </c>
      <c r="F1156" s="11" t="s">
        <v>2424</v>
      </c>
      <c r="G1156" s="56">
        <v>96</v>
      </c>
      <c r="H1156" s="58">
        <v>17</v>
      </c>
      <c r="I1156" s="53">
        <v>0</v>
      </c>
      <c r="J1156" s="54">
        <v>0.42599999999999999</v>
      </c>
      <c r="M1156" s="18"/>
    </row>
    <row r="1157" spans="1:13" s="17" customFormat="1" x14ac:dyDescent="0.2">
      <c r="A1157" s="10">
        <v>1147</v>
      </c>
      <c r="B1157" s="11" t="s">
        <v>2355</v>
      </c>
      <c r="C1157" s="11" t="s">
        <v>2409</v>
      </c>
      <c r="D1157" s="11" t="s">
        <v>2425</v>
      </c>
      <c r="E1157" s="55" t="s">
        <v>2426</v>
      </c>
      <c r="F1157" s="11" t="s">
        <v>2427</v>
      </c>
      <c r="G1157" s="56">
        <v>80</v>
      </c>
      <c r="H1157" s="56">
        <v>13</v>
      </c>
      <c r="I1157" s="53">
        <v>0</v>
      </c>
      <c r="J1157" s="54">
        <v>0.40600000000000003</v>
      </c>
      <c r="M1157" s="18"/>
    </row>
    <row r="1158" spans="1:13" s="17" customFormat="1" x14ac:dyDescent="0.2">
      <c r="A1158" s="10">
        <v>1148</v>
      </c>
      <c r="B1158" s="11" t="s">
        <v>2355</v>
      </c>
      <c r="C1158" s="11" t="s">
        <v>2409</v>
      </c>
      <c r="D1158" s="11" t="s">
        <v>2428</v>
      </c>
      <c r="E1158" s="55" t="s">
        <v>2429</v>
      </c>
      <c r="F1158" s="11" t="s">
        <v>2430</v>
      </c>
      <c r="G1158" s="59">
        <v>168</v>
      </c>
      <c r="H1158" s="56">
        <v>114</v>
      </c>
      <c r="I1158" s="53">
        <v>0</v>
      </c>
      <c r="J1158" s="54">
        <v>0.36</v>
      </c>
      <c r="M1158" s="18"/>
    </row>
    <row r="1159" spans="1:13" s="17" customFormat="1" x14ac:dyDescent="0.2">
      <c r="A1159" s="10">
        <v>1149</v>
      </c>
      <c r="B1159" s="11" t="s">
        <v>2355</v>
      </c>
      <c r="C1159" s="11" t="s">
        <v>2409</v>
      </c>
      <c r="D1159" s="11" t="s">
        <v>2431</v>
      </c>
      <c r="E1159" s="55" t="s">
        <v>2432</v>
      </c>
      <c r="F1159" s="11" t="s">
        <v>2433</v>
      </c>
      <c r="G1159" s="59">
        <v>264</v>
      </c>
      <c r="H1159" s="56">
        <v>214</v>
      </c>
      <c r="I1159" s="53">
        <v>0</v>
      </c>
      <c r="J1159" s="54">
        <v>0.35100000000000003</v>
      </c>
      <c r="M1159" s="18"/>
    </row>
    <row r="1160" spans="1:13" s="17" customFormat="1" x14ac:dyDescent="0.2">
      <c r="A1160" s="10">
        <v>1150</v>
      </c>
      <c r="B1160" s="11" t="s">
        <v>2355</v>
      </c>
      <c r="C1160" s="11" t="s">
        <v>2409</v>
      </c>
      <c r="D1160" s="11" t="s">
        <v>2434</v>
      </c>
      <c r="E1160" s="55" t="s">
        <v>2435</v>
      </c>
      <c r="F1160" s="11" t="s">
        <v>2436</v>
      </c>
      <c r="G1160" s="56">
        <v>120</v>
      </c>
      <c r="H1160" s="56">
        <v>58</v>
      </c>
      <c r="I1160" s="53">
        <v>0</v>
      </c>
      <c r="J1160" s="54">
        <v>0.38500000000000001</v>
      </c>
      <c r="M1160" s="18"/>
    </row>
    <row r="1161" spans="1:13" s="17" customFormat="1" x14ac:dyDescent="0.2">
      <c r="A1161" s="10">
        <v>1151</v>
      </c>
      <c r="B1161" s="11" t="s">
        <v>2355</v>
      </c>
      <c r="C1161" s="11" t="s">
        <v>2409</v>
      </c>
      <c r="D1161" s="11" t="s">
        <v>2437</v>
      </c>
      <c r="E1161" s="55" t="s">
        <v>2438</v>
      </c>
      <c r="F1161" s="11" t="s">
        <v>2439</v>
      </c>
      <c r="G1161" s="59">
        <v>200</v>
      </c>
      <c r="H1161" s="60">
        <v>132</v>
      </c>
      <c r="I1161" s="53">
        <v>0</v>
      </c>
      <c r="J1161" s="54">
        <v>0.39600000000000002</v>
      </c>
      <c r="M1161" s="18"/>
    </row>
    <row r="1162" spans="1:13" s="17" customFormat="1" x14ac:dyDescent="0.2">
      <c r="A1162" s="10">
        <v>1152</v>
      </c>
      <c r="B1162" s="11" t="s">
        <v>2355</v>
      </c>
      <c r="C1162" s="11" t="s">
        <v>2409</v>
      </c>
      <c r="D1162" s="11" t="s">
        <v>2440</v>
      </c>
      <c r="E1162" s="55" t="s">
        <v>2441</v>
      </c>
      <c r="F1162" s="11" t="s">
        <v>2442</v>
      </c>
      <c r="G1162" s="59">
        <v>120</v>
      </c>
      <c r="H1162" s="56">
        <v>79</v>
      </c>
      <c r="I1162" s="53">
        <v>0</v>
      </c>
      <c r="J1162" s="54">
        <v>0.25800000000000001</v>
      </c>
      <c r="M1162" s="18"/>
    </row>
    <row r="1163" spans="1:13" s="17" customFormat="1" x14ac:dyDescent="0.2">
      <c r="A1163" s="10">
        <v>1153</v>
      </c>
      <c r="B1163" s="11" t="s">
        <v>2355</v>
      </c>
      <c r="C1163" s="11" t="s">
        <v>2409</v>
      </c>
      <c r="D1163" s="11" t="s">
        <v>2443</v>
      </c>
      <c r="E1163" s="55" t="s">
        <v>2444</v>
      </c>
      <c r="F1163" s="11" t="s">
        <v>2445</v>
      </c>
      <c r="G1163" s="59">
        <v>50</v>
      </c>
      <c r="H1163" s="56">
        <v>9</v>
      </c>
      <c r="I1163" s="53">
        <v>0</v>
      </c>
      <c r="J1163" s="54">
        <v>0.51</v>
      </c>
      <c r="M1163" s="18"/>
    </row>
    <row r="1164" spans="1:13" s="17" customFormat="1" x14ac:dyDescent="0.2">
      <c r="A1164" s="10">
        <v>1154</v>
      </c>
      <c r="B1164" s="11" t="s">
        <v>2355</v>
      </c>
      <c r="C1164" s="11" t="s">
        <v>2409</v>
      </c>
      <c r="D1164" s="11" t="s">
        <v>2446</v>
      </c>
      <c r="E1164" s="55" t="s">
        <v>2447</v>
      </c>
      <c r="F1164" s="11" t="s">
        <v>2448</v>
      </c>
      <c r="G1164" s="59">
        <v>72</v>
      </c>
      <c r="H1164" s="56">
        <v>32</v>
      </c>
      <c r="I1164" s="53">
        <v>0</v>
      </c>
      <c r="J1164" s="54">
        <v>0.53600000000000003</v>
      </c>
      <c r="M1164" s="18"/>
    </row>
    <row r="1165" spans="1:13" s="17" customFormat="1" x14ac:dyDescent="0.2">
      <c r="A1165" s="10">
        <v>1155</v>
      </c>
      <c r="B1165" s="11" t="s">
        <v>2355</v>
      </c>
      <c r="C1165" s="11" t="s">
        <v>2409</v>
      </c>
      <c r="D1165" s="11" t="s">
        <v>2449</v>
      </c>
      <c r="E1165" s="55" t="s">
        <v>2450</v>
      </c>
      <c r="F1165" s="11" t="s">
        <v>2451</v>
      </c>
      <c r="G1165" s="56">
        <v>144</v>
      </c>
      <c r="H1165" s="56">
        <v>18</v>
      </c>
      <c r="I1165" s="53">
        <v>0</v>
      </c>
      <c r="J1165" s="54">
        <v>0.28800000000000003</v>
      </c>
      <c r="M1165" s="18"/>
    </row>
    <row r="1166" spans="1:13" s="17" customFormat="1" x14ac:dyDescent="0.2">
      <c r="A1166" s="10">
        <v>1156</v>
      </c>
      <c r="B1166" s="11" t="s">
        <v>2355</v>
      </c>
      <c r="C1166" s="11" t="s">
        <v>2409</v>
      </c>
      <c r="D1166" s="11" t="s">
        <v>2452</v>
      </c>
      <c r="E1166" s="55" t="s">
        <v>2453</v>
      </c>
      <c r="F1166" s="11" t="s">
        <v>2454</v>
      </c>
      <c r="G1166" s="59">
        <v>168</v>
      </c>
      <c r="H1166" s="56">
        <v>129</v>
      </c>
      <c r="I1166" s="53">
        <v>0</v>
      </c>
      <c r="J1166" s="54">
        <v>0.432</v>
      </c>
      <c r="M1166" s="18"/>
    </row>
    <row r="1167" spans="1:13" s="17" customFormat="1" x14ac:dyDescent="0.2">
      <c r="A1167" s="10">
        <v>1157</v>
      </c>
      <c r="B1167" s="11" t="s">
        <v>2355</v>
      </c>
      <c r="C1167" s="11" t="s">
        <v>2409</v>
      </c>
      <c r="D1167" s="11" t="s">
        <v>2455</v>
      </c>
      <c r="E1167" s="55" t="s">
        <v>2456</v>
      </c>
      <c r="F1167" s="11" t="s">
        <v>2457</v>
      </c>
      <c r="G1167" s="56">
        <v>176</v>
      </c>
      <c r="H1167" s="56">
        <v>80</v>
      </c>
      <c r="I1167" s="53">
        <v>0</v>
      </c>
      <c r="J1167" s="54">
        <v>0.47000000000000003</v>
      </c>
      <c r="M1167" s="18"/>
    </row>
    <row r="1168" spans="1:13" s="17" customFormat="1" ht="25.5" x14ac:dyDescent="0.2">
      <c r="A1168" s="10">
        <v>1158</v>
      </c>
      <c r="B1168" s="11" t="s">
        <v>2355</v>
      </c>
      <c r="C1168" s="11" t="s">
        <v>2458</v>
      </c>
      <c r="D1168" s="55" t="s">
        <v>2459</v>
      </c>
      <c r="E1168" s="55" t="s">
        <v>2460</v>
      </c>
      <c r="F1168" s="11" t="s">
        <v>2461</v>
      </c>
      <c r="G1168" s="6">
        <v>44908</v>
      </c>
      <c r="H1168" s="6">
        <v>36258</v>
      </c>
      <c r="I1168" s="53">
        <v>0.23200000000000001</v>
      </c>
      <c r="J1168" s="54">
        <v>0.29900000000000004</v>
      </c>
      <c r="M1168" s="18"/>
    </row>
    <row r="1169" spans="1:13" s="17" customFormat="1" ht="25.5" x14ac:dyDescent="0.2">
      <c r="A1169" s="10">
        <v>1159</v>
      </c>
      <c r="B1169" s="11" t="s">
        <v>2355</v>
      </c>
      <c r="C1169" s="11" t="s">
        <v>2458</v>
      </c>
      <c r="D1169" s="55" t="s">
        <v>2462</v>
      </c>
      <c r="E1169" s="55" t="s">
        <v>2463</v>
      </c>
      <c r="F1169" s="11" t="s">
        <v>2464</v>
      </c>
      <c r="G1169" s="61">
        <v>14112</v>
      </c>
      <c r="H1169" s="6">
        <v>10100</v>
      </c>
      <c r="I1169" s="53">
        <v>0.19</v>
      </c>
      <c r="J1169" s="54">
        <v>0.21000000000000002</v>
      </c>
      <c r="M1169" s="18"/>
    </row>
    <row r="1170" spans="1:13" s="17" customFormat="1" x14ac:dyDescent="0.2">
      <c r="A1170" s="10">
        <v>1160</v>
      </c>
      <c r="B1170" s="11" t="s">
        <v>2355</v>
      </c>
      <c r="C1170" s="11" t="s">
        <v>2458</v>
      </c>
      <c r="D1170" s="55" t="s">
        <v>2465</v>
      </c>
      <c r="E1170" s="55" t="s">
        <v>2466</v>
      </c>
      <c r="F1170" s="11" t="s">
        <v>2467</v>
      </c>
      <c r="G1170" s="61">
        <v>1328</v>
      </c>
      <c r="H1170" s="6">
        <v>906</v>
      </c>
      <c r="I1170" s="53">
        <v>0</v>
      </c>
      <c r="J1170" s="54">
        <v>7.0000000000000007E-2</v>
      </c>
      <c r="M1170" s="18"/>
    </row>
    <row r="1171" spans="1:13" s="17" customFormat="1" x14ac:dyDescent="0.2">
      <c r="A1171" s="10">
        <v>1161</v>
      </c>
      <c r="B1171" s="11" t="s">
        <v>2355</v>
      </c>
      <c r="C1171" s="11" t="s">
        <v>2458</v>
      </c>
      <c r="D1171" s="55" t="s">
        <v>2465</v>
      </c>
      <c r="E1171" s="55" t="s">
        <v>2468</v>
      </c>
      <c r="F1171" s="11" t="s">
        <v>2467</v>
      </c>
      <c r="G1171" s="6">
        <v>25280</v>
      </c>
      <c r="H1171" s="6">
        <v>18374</v>
      </c>
      <c r="I1171" s="53">
        <v>0.216</v>
      </c>
      <c r="J1171" s="54">
        <v>0.218</v>
      </c>
      <c r="M1171" s="18"/>
    </row>
    <row r="1172" spans="1:13" s="17" customFormat="1" x14ac:dyDescent="0.2">
      <c r="A1172" s="10">
        <v>1162</v>
      </c>
      <c r="B1172" s="11" t="s">
        <v>2355</v>
      </c>
      <c r="C1172" s="11" t="s">
        <v>2458</v>
      </c>
      <c r="D1172" s="55" t="s">
        <v>2469</v>
      </c>
      <c r="E1172" s="55" t="s">
        <v>2470</v>
      </c>
      <c r="F1172" s="11" t="s">
        <v>2471</v>
      </c>
      <c r="G1172" s="6">
        <v>20272</v>
      </c>
      <c r="H1172" s="6">
        <v>16427</v>
      </c>
      <c r="I1172" s="53">
        <v>0.255</v>
      </c>
      <c r="J1172" s="54">
        <v>0.317</v>
      </c>
      <c r="M1172" s="18"/>
    </row>
    <row r="1173" spans="1:13" s="17" customFormat="1" x14ac:dyDescent="0.2">
      <c r="A1173" s="10">
        <v>1163</v>
      </c>
      <c r="B1173" s="11" t="s">
        <v>2355</v>
      </c>
      <c r="C1173" s="11" t="s">
        <v>2472</v>
      </c>
      <c r="D1173" s="11" t="s">
        <v>2473</v>
      </c>
      <c r="E1173" s="55" t="s">
        <v>2474</v>
      </c>
      <c r="F1173" s="11" t="s">
        <v>2475</v>
      </c>
      <c r="G1173" s="62">
        <v>136</v>
      </c>
      <c r="H1173" s="62">
        <v>72</v>
      </c>
      <c r="I1173" s="53">
        <v>0</v>
      </c>
      <c r="J1173" s="54">
        <v>0.375</v>
      </c>
      <c r="M1173" s="18"/>
    </row>
    <row r="1174" spans="1:13" s="17" customFormat="1" x14ac:dyDescent="0.2">
      <c r="A1174" s="10">
        <v>1164</v>
      </c>
      <c r="B1174" s="11" t="s">
        <v>2355</v>
      </c>
      <c r="C1174" s="11" t="s">
        <v>2472</v>
      </c>
      <c r="D1174" s="11" t="s">
        <v>2476</v>
      </c>
      <c r="E1174" s="55" t="s">
        <v>2477</v>
      </c>
      <c r="F1174" s="11" t="s">
        <v>2478</v>
      </c>
      <c r="G1174" s="62">
        <v>168</v>
      </c>
      <c r="H1174" s="62">
        <v>75</v>
      </c>
      <c r="I1174" s="53">
        <v>0</v>
      </c>
      <c r="J1174" s="54">
        <v>0.75800000000000001</v>
      </c>
      <c r="M1174" s="18"/>
    </row>
    <row r="1175" spans="1:13" s="17" customFormat="1" x14ac:dyDescent="0.2">
      <c r="A1175" s="10">
        <v>1165</v>
      </c>
      <c r="B1175" s="11" t="s">
        <v>2355</v>
      </c>
      <c r="C1175" s="11" t="s">
        <v>2472</v>
      </c>
      <c r="D1175" s="11" t="s">
        <v>2479</v>
      </c>
      <c r="E1175" s="55" t="s">
        <v>2480</v>
      </c>
      <c r="F1175" s="11" t="s">
        <v>2481</v>
      </c>
      <c r="G1175" s="62">
        <v>90</v>
      </c>
      <c r="H1175" s="62">
        <v>27</v>
      </c>
      <c r="I1175" s="53">
        <v>0</v>
      </c>
      <c r="J1175" s="54">
        <v>0.58899999999999997</v>
      </c>
      <c r="M1175" s="18"/>
    </row>
    <row r="1176" spans="1:13" s="17" customFormat="1" x14ac:dyDescent="0.2">
      <c r="A1176" s="10">
        <v>1166</v>
      </c>
      <c r="B1176" s="11" t="s">
        <v>2355</v>
      </c>
      <c r="C1176" s="11" t="s">
        <v>2472</v>
      </c>
      <c r="D1176" s="11" t="s">
        <v>2482</v>
      </c>
      <c r="E1176" s="55" t="s">
        <v>2483</v>
      </c>
      <c r="F1176" s="11" t="s">
        <v>2484</v>
      </c>
      <c r="G1176" s="63">
        <v>120</v>
      </c>
      <c r="H1176" s="56">
        <v>46</v>
      </c>
      <c r="I1176" s="53">
        <v>0</v>
      </c>
      <c r="J1176" s="54">
        <v>0.39</v>
      </c>
      <c r="M1176" s="18"/>
    </row>
    <row r="1177" spans="1:13" s="17" customFormat="1" x14ac:dyDescent="0.2">
      <c r="A1177" s="10">
        <v>1167</v>
      </c>
      <c r="B1177" s="11" t="s">
        <v>2355</v>
      </c>
      <c r="C1177" s="11" t="s">
        <v>2472</v>
      </c>
      <c r="D1177" s="11" t="s">
        <v>2485</v>
      </c>
      <c r="E1177" s="55" t="s">
        <v>2486</v>
      </c>
      <c r="F1177" s="11" t="s">
        <v>2487</v>
      </c>
      <c r="G1177" s="62">
        <v>100</v>
      </c>
      <c r="H1177" s="62">
        <v>66</v>
      </c>
      <c r="I1177" s="53">
        <v>0</v>
      </c>
      <c r="J1177" s="54">
        <v>0.376</v>
      </c>
      <c r="M1177" s="18"/>
    </row>
    <row r="1178" spans="1:13" s="17" customFormat="1" x14ac:dyDescent="0.2">
      <c r="A1178" s="10">
        <v>1168</v>
      </c>
      <c r="B1178" s="11" t="s">
        <v>2355</v>
      </c>
      <c r="C1178" s="11" t="s">
        <v>2472</v>
      </c>
      <c r="D1178" s="11" t="s">
        <v>2488</v>
      </c>
      <c r="E1178" s="55" t="s">
        <v>2489</v>
      </c>
      <c r="F1178" s="11" t="s">
        <v>2490</v>
      </c>
      <c r="G1178" s="62">
        <v>70</v>
      </c>
      <c r="H1178" s="62">
        <v>11</v>
      </c>
      <c r="I1178" s="53">
        <v>0</v>
      </c>
      <c r="J1178" s="54">
        <v>0.77899999999999991</v>
      </c>
      <c r="M1178" s="18"/>
    </row>
    <row r="1179" spans="1:13" s="17" customFormat="1" x14ac:dyDescent="0.2">
      <c r="A1179" s="10">
        <v>1169</v>
      </c>
      <c r="B1179" s="11" t="s">
        <v>2355</v>
      </c>
      <c r="C1179" s="11" t="s">
        <v>2472</v>
      </c>
      <c r="D1179" s="11" t="s">
        <v>2491</v>
      </c>
      <c r="E1179" s="55" t="s">
        <v>2492</v>
      </c>
      <c r="F1179" s="11" t="s">
        <v>2493</v>
      </c>
      <c r="G1179" s="62">
        <v>80</v>
      </c>
      <c r="H1179" s="62">
        <v>19</v>
      </c>
      <c r="I1179" s="53">
        <v>0</v>
      </c>
      <c r="J1179" s="54">
        <v>0.41799999999999998</v>
      </c>
      <c r="M1179" s="18"/>
    </row>
    <row r="1180" spans="1:13" s="17" customFormat="1" x14ac:dyDescent="0.2">
      <c r="A1180" s="10">
        <v>1170</v>
      </c>
      <c r="B1180" s="11" t="s">
        <v>2355</v>
      </c>
      <c r="C1180" s="11" t="s">
        <v>2472</v>
      </c>
      <c r="D1180" s="11" t="s">
        <v>2494</v>
      </c>
      <c r="E1180" s="55" t="s">
        <v>2495</v>
      </c>
      <c r="F1180" s="11" t="s">
        <v>2496</v>
      </c>
      <c r="G1180" s="63">
        <v>312</v>
      </c>
      <c r="H1180" s="56">
        <v>127</v>
      </c>
      <c r="I1180" s="53">
        <v>0.156</v>
      </c>
      <c r="J1180" s="54">
        <v>0.16500000000000001</v>
      </c>
      <c r="M1180" s="18"/>
    </row>
    <row r="1181" spans="1:13" s="17" customFormat="1" x14ac:dyDescent="0.2">
      <c r="A1181" s="10">
        <v>1171</v>
      </c>
      <c r="B1181" s="11" t="s">
        <v>2355</v>
      </c>
      <c r="C1181" s="11" t="s">
        <v>2472</v>
      </c>
      <c r="D1181" s="11" t="s">
        <v>2497</v>
      </c>
      <c r="E1181" s="55" t="s">
        <v>2498</v>
      </c>
      <c r="F1181" s="11" t="s">
        <v>2499</v>
      </c>
      <c r="G1181" s="58">
        <v>160</v>
      </c>
      <c r="H1181" s="56">
        <v>80</v>
      </c>
      <c r="I1181" s="53">
        <v>0</v>
      </c>
      <c r="J1181" s="54">
        <v>0.29800000000000004</v>
      </c>
      <c r="M1181" s="18"/>
    </row>
    <row r="1182" spans="1:13" s="17" customFormat="1" x14ac:dyDescent="0.2">
      <c r="A1182" s="10">
        <v>1172</v>
      </c>
      <c r="B1182" s="11" t="s">
        <v>2355</v>
      </c>
      <c r="C1182" s="11" t="s">
        <v>2472</v>
      </c>
      <c r="D1182" s="11" t="s">
        <v>2500</v>
      </c>
      <c r="E1182" s="39" t="s">
        <v>2501</v>
      </c>
      <c r="F1182" s="57" t="s">
        <v>2502</v>
      </c>
      <c r="G1182" s="58">
        <v>1568</v>
      </c>
      <c r="H1182" s="64">
        <v>1381</v>
      </c>
      <c r="I1182" s="53">
        <v>0.13</v>
      </c>
      <c r="J1182" s="54">
        <v>0.52</v>
      </c>
      <c r="M1182" s="18"/>
    </row>
    <row r="1183" spans="1:13" s="17" customFormat="1" x14ac:dyDescent="0.2">
      <c r="A1183" s="10">
        <v>1173</v>
      </c>
      <c r="B1183" s="11" t="s">
        <v>2355</v>
      </c>
      <c r="C1183" s="11" t="s">
        <v>2472</v>
      </c>
      <c r="D1183" s="11" t="s">
        <v>2503</v>
      </c>
      <c r="E1183" s="55" t="s">
        <v>2504</v>
      </c>
      <c r="F1183" s="11" t="s">
        <v>2505</v>
      </c>
      <c r="G1183" s="65">
        <v>168</v>
      </c>
      <c r="H1183" s="58">
        <v>135</v>
      </c>
      <c r="I1183" s="53">
        <v>0.1</v>
      </c>
      <c r="J1183" s="54">
        <v>0.30000000000000004</v>
      </c>
      <c r="M1183" s="18"/>
    </row>
    <row r="1184" spans="1:13" s="17" customFormat="1" x14ac:dyDescent="0.2">
      <c r="A1184" s="10">
        <v>1174</v>
      </c>
      <c r="B1184" s="11" t="s">
        <v>2355</v>
      </c>
      <c r="C1184" s="11" t="s">
        <v>2506</v>
      </c>
      <c r="D1184" s="11" t="s">
        <v>2507</v>
      </c>
      <c r="E1184" s="55" t="s">
        <v>2508</v>
      </c>
      <c r="F1184" s="11" t="s">
        <v>2509</v>
      </c>
      <c r="G1184" s="66">
        <v>30</v>
      </c>
      <c r="H1184" s="67">
        <v>5</v>
      </c>
      <c r="I1184" s="53">
        <v>0.22600000000000001</v>
      </c>
      <c r="J1184" s="54">
        <v>0.19040000000000001</v>
      </c>
      <c r="M1184" s="18"/>
    </row>
    <row r="1185" spans="1:13" s="17" customFormat="1" x14ac:dyDescent="0.2">
      <c r="A1185" s="10">
        <v>1175</v>
      </c>
      <c r="B1185" s="11" t="s">
        <v>2355</v>
      </c>
      <c r="C1185" s="11" t="s">
        <v>2506</v>
      </c>
      <c r="D1185" s="11" t="s">
        <v>2510</v>
      </c>
      <c r="E1185" s="55" t="s">
        <v>2511</v>
      </c>
      <c r="F1185" s="11" t="s">
        <v>2512</v>
      </c>
      <c r="G1185" s="66">
        <v>192</v>
      </c>
      <c r="H1185" s="67">
        <v>18</v>
      </c>
      <c r="I1185" s="53">
        <v>0.24000000000000002</v>
      </c>
      <c r="J1185" s="54">
        <v>0.23200000000000001</v>
      </c>
      <c r="M1185" s="18"/>
    </row>
    <row r="1186" spans="1:13" s="17" customFormat="1" x14ac:dyDescent="0.2">
      <c r="A1186" s="10">
        <v>1176</v>
      </c>
      <c r="B1186" s="11" t="s">
        <v>2355</v>
      </c>
      <c r="C1186" s="11" t="s">
        <v>2506</v>
      </c>
      <c r="D1186" s="11" t="s">
        <v>2513</v>
      </c>
      <c r="E1186" s="55" t="s">
        <v>2514</v>
      </c>
      <c r="F1186" s="11" t="s">
        <v>2515</v>
      </c>
      <c r="G1186" s="66">
        <v>120</v>
      </c>
      <c r="H1186" s="67">
        <v>55</v>
      </c>
      <c r="I1186" s="53">
        <v>0</v>
      </c>
      <c r="J1186" s="54">
        <v>0.247</v>
      </c>
      <c r="M1186" s="18"/>
    </row>
    <row r="1187" spans="1:13" s="17" customFormat="1" x14ac:dyDescent="0.2">
      <c r="A1187" s="10">
        <v>1177</v>
      </c>
      <c r="B1187" s="11" t="s">
        <v>2355</v>
      </c>
      <c r="C1187" s="11" t="s">
        <v>2506</v>
      </c>
      <c r="D1187" s="11" t="s">
        <v>2516</v>
      </c>
      <c r="E1187" s="55" t="s">
        <v>2517</v>
      </c>
      <c r="F1187" s="11" t="s">
        <v>2518</v>
      </c>
      <c r="G1187" s="66">
        <v>176</v>
      </c>
      <c r="H1187" s="67">
        <v>134</v>
      </c>
      <c r="I1187" s="53">
        <v>0</v>
      </c>
      <c r="J1187" s="54">
        <v>0.17</v>
      </c>
      <c r="M1187" s="18"/>
    </row>
    <row r="1188" spans="1:13" s="17" customFormat="1" x14ac:dyDescent="0.2">
      <c r="A1188" s="10">
        <v>1178</v>
      </c>
      <c r="B1188" s="11" t="s">
        <v>2355</v>
      </c>
      <c r="C1188" s="11" t="s">
        <v>2506</v>
      </c>
      <c r="D1188" s="11" t="s">
        <v>2519</v>
      </c>
      <c r="E1188" s="55" t="s">
        <v>2520</v>
      </c>
      <c r="F1188" s="11" t="s">
        <v>2521</v>
      </c>
      <c r="G1188" s="66">
        <v>50</v>
      </c>
      <c r="H1188" s="67">
        <v>47</v>
      </c>
      <c r="I1188" s="53">
        <v>0</v>
      </c>
      <c r="J1188" s="54">
        <v>0.33600000000000002</v>
      </c>
      <c r="M1188" s="18"/>
    </row>
    <row r="1189" spans="1:13" s="17" customFormat="1" ht="25.5" x14ac:dyDescent="0.2">
      <c r="A1189" s="10">
        <v>1179</v>
      </c>
      <c r="B1189" s="11" t="s">
        <v>2355</v>
      </c>
      <c r="C1189" s="11" t="s">
        <v>2506</v>
      </c>
      <c r="D1189" s="11" t="s">
        <v>2522</v>
      </c>
      <c r="E1189" s="39" t="s">
        <v>2523</v>
      </c>
      <c r="F1189" s="7" t="s">
        <v>2524</v>
      </c>
      <c r="G1189" s="66">
        <v>1104</v>
      </c>
      <c r="H1189" s="67">
        <v>863</v>
      </c>
      <c r="I1189" s="53">
        <v>0.19600000000000001</v>
      </c>
      <c r="J1189" s="54">
        <v>0.185</v>
      </c>
      <c r="M1189" s="18"/>
    </row>
    <row r="1190" spans="1:13" s="17" customFormat="1" x14ac:dyDescent="0.2">
      <c r="A1190" s="10">
        <v>1180</v>
      </c>
      <c r="B1190" s="11" t="s">
        <v>2355</v>
      </c>
      <c r="C1190" s="11" t="s">
        <v>2506</v>
      </c>
      <c r="D1190" s="11" t="s">
        <v>2525</v>
      </c>
      <c r="E1190" s="55" t="s">
        <v>2526</v>
      </c>
      <c r="F1190" s="11" t="s">
        <v>2527</v>
      </c>
      <c r="G1190" s="56">
        <v>120</v>
      </c>
      <c r="H1190" s="6">
        <v>50</v>
      </c>
      <c r="I1190" s="53">
        <v>0</v>
      </c>
      <c r="J1190" s="54">
        <v>0.23300000000000001</v>
      </c>
      <c r="M1190" s="18"/>
    </row>
    <row r="1191" spans="1:13" s="17" customFormat="1" x14ac:dyDescent="0.2">
      <c r="A1191" s="10">
        <v>1181</v>
      </c>
      <c r="B1191" s="11" t="s">
        <v>2355</v>
      </c>
      <c r="C1191" s="11" t="s">
        <v>2506</v>
      </c>
      <c r="D1191" s="11" t="s">
        <v>2528</v>
      </c>
      <c r="E1191" s="55" t="s">
        <v>2529</v>
      </c>
      <c r="F1191" s="11" t="s">
        <v>2530</v>
      </c>
      <c r="G1191" s="66">
        <v>50</v>
      </c>
      <c r="H1191" s="67">
        <v>32</v>
      </c>
      <c r="I1191" s="53">
        <v>0</v>
      </c>
      <c r="J1191" s="54">
        <v>0.23200000000000001</v>
      </c>
      <c r="M1191" s="18"/>
    </row>
    <row r="1192" spans="1:13" s="17" customFormat="1" x14ac:dyDescent="0.2">
      <c r="A1192" s="10">
        <v>1182</v>
      </c>
      <c r="B1192" s="11" t="s">
        <v>2355</v>
      </c>
      <c r="C1192" s="11" t="s">
        <v>2506</v>
      </c>
      <c r="D1192" s="11" t="s">
        <v>2531</v>
      </c>
      <c r="E1192" s="55" t="s">
        <v>2532</v>
      </c>
      <c r="F1192" s="11" t="s">
        <v>2533</v>
      </c>
      <c r="G1192" s="66">
        <v>80</v>
      </c>
      <c r="H1192" s="67">
        <v>46</v>
      </c>
      <c r="I1192" s="53">
        <v>0</v>
      </c>
      <c r="J1192" s="54">
        <v>0.38</v>
      </c>
      <c r="M1192" s="18"/>
    </row>
    <row r="1193" spans="1:13" s="17" customFormat="1" x14ac:dyDescent="0.2">
      <c r="A1193" s="10">
        <v>1183</v>
      </c>
      <c r="B1193" s="11" t="s">
        <v>2355</v>
      </c>
      <c r="C1193" s="11" t="s">
        <v>2506</v>
      </c>
      <c r="D1193" s="11" t="s">
        <v>2534</v>
      </c>
      <c r="E1193" s="55" t="s">
        <v>2535</v>
      </c>
      <c r="F1193" s="11" t="s">
        <v>2536</v>
      </c>
      <c r="G1193" s="66">
        <v>80</v>
      </c>
      <c r="H1193" s="67">
        <v>75</v>
      </c>
      <c r="I1193" s="53">
        <v>0</v>
      </c>
      <c r="J1193" s="54">
        <v>0.44900000000000001</v>
      </c>
      <c r="M1193" s="18"/>
    </row>
    <row r="1194" spans="1:13" s="17" customFormat="1" x14ac:dyDescent="0.2">
      <c r="A1194" s="10">
        <v>1184</v>
      </c>
      <c r="B1194" s="11" t="s">
        <v>2355</v>
      </c>
      <c r="C1194" s="11" t="s">
        <v>2506</v>
      </c>
      <c r="D1194" s="11" t="s">
        <v>2537</v>
      </c>
      <c r="E1194" s="55" t="s">
        <v>2538</v>
      </c>
      <c r="F1194" s="11" t="s">
        <v>2539</v>
      </c>
      <c r="G1194" s="56">
        <v>72</v>
      </c>
      <c r="H1194" s="6">
        <v>18</v>
      </c>
      <c r="I1194" s="53">
        <v>0</v>
      </c>
      <c r="J1194" s="54">
        <v>0.43</v>
      </c>
      <c r="M1194" s="18"/>
    </row>
    <row r="1195" spans="1:13" s="17" customFormat="1" x14ac:dyDescent="0.2">
      <c r="A1195" s="10">
        <v>1185</v>
      </c>
      <c r="B1195" s="11" t="s">
        <v>2355</v>
      </c>
      <c r="C1195" s="11" t="s">
        <v>2540</v>
      </c>
      <c r="D1195" s="11" t="s">
        <v>2541</v>
      </c>
      <c r="E1195" s="55" t="s">
        <v>2542</v>
      </c>
      <c r="F1195" s="11" t="s">
        <v>2543</v>
      </c>
      <c r="G1195" s="68">
        <v>224</v>
      </c>
      <c r="H1195" s="68">
        <v>96</v>
      </c>
      <c r="I1195" s="53">
        <v>0.11000000000000001</v>
      </c>
      <c r="J1195" s="54">
        <v>0.125</v>
      </c>
      <c r="M1195" s="18"/>
    </row>
    <row r="1196" spans="1:13" s="17" customFormat="1" x14ac:dyDescent="0.2">
      <c r="A1196" s="10">
        <v>1186</v>
      </c>
      <c r="B1196" s="11" t="s">
        <v>2355</v>
      </c>
      <c r="C1196" s="11" t="s">
        <v>2540</v>
      </c>
      <c r="D1196" s="11" t="s">
        <v>2544</v>
      </c>
      <c r="E1196" s="55" t="s">
        <v>2545</v>
      </c>
      <c r="F1196" s="11" t="s">
        <v>2546</v>
      </c>
      <c r="G1196" s="68">
        <v>96</v>
      </c>
      <c r="H1196" s="68">
        <v>44</v>
      </c>
      <c r="I1196" s="53">
        <v>0.13500000000000001</v>
      </c>
      <c r="J1196" s="54">
        <v>0.14600000000000002</v>
      </c>
      <c r="M1196" s="18"/>
    </row>
    <row r="1197" spans="1:13" s="17" customFormat="1" x14ac:dyDescent="0.2">
      <c r="A1197" s="10">
        <v>1187</v>
      </c>
      <c r="B1197" s="11" t="s">
        <v>2355</v>
      </c>
      <c r="C1197" s="11" t="s">
        <v>2540</v>
      </c>
      <c r="D1197" s="11" t="s">
        <v>2547</v>
      </c>
      <c r="E1197" s="55" t="s">
        <v>2548</v>
      </c>
      <c r="F1197" s="11" t="s">
        <v>2549</v>
      </c>
      <c r="G1197" s="68">
        <v>128</v>
      </c>
      <c r="H1197" s="68">
        <v>61</v>
      </c>
      <c r="I1197" s="53">
        <v>0</v>
      </c>
      <c r="J1197" s="54">
        <v>0.35399999999999998</v>
      </c>
      <c r="M1197" s="18"/>
    </row>
    <row r="1198" spans="1:13" s="17" customFormat="1" x14ac:dyDescent="0.2">
      <c r="A1198" s="10">
        <v>1188</v>
      </c>
      <c r="B1198" s="11" t="s">
        <v>2355</v>
      </c>
      <c r="C1198" s="11" t="s">
        <v>2540</v>
      </c>
      <c r="D1198" s="11" t="s">
        <v>2550</v>
      </c>
      <c r="E1198" s="55" t="s">
        <v>2551</v>
      </c>
      <c r="F1198" s="11" t="s">
        <v>2552</v>
      </c>
      <c r="G1198" s="68">
        <v>96</v>
      </c>
      <c r="H1198" s="68">
        <v>17</v>
      </c>
      <c r="I1198" s="53">
        <v>0.13400000000000001</v>
      </c>
      <c r="J1198" s="54">
        <v>0.158</v>
      </c>
      <c r="M1198" s="18"/>
    </row>
    <row r="1199" spans="1:13" s="17" customFormat="1" x14ac:dyDescent="0.2">
      <c r="A1199" s="10">
        <v>1189</v>
      </c>
      <c r="B1199" s="11" t="s">
        <v>2355</v>
      </c>
      <c r="C1199" s="11" t="s">
        <v>2540</v>
      </c>
      <c r="D1199" s="11" t="s">
        <v>2553</v>
      </c>
      <c r="E1199" s="55" t="s">
        <v>2554</v>
      </c>
      <c r="F1199" s="11" t="s">
        <v>2555</v>
      </c>
      <c r="G1199" s="68">
        <v>80</v>
      </c>
      <c r="H1199" s="68">
        <v>16</v>
      </c>
      <c r="I1199" s="53">
        <v>0.19600000000000001</v>
      </c>
      <c r="J1199" s="54">
        <v>0.185</v>
      </c>
      <c r="M1199" s="18"/>
    </row>
    <row r="1200" spans="1:13" s="17" customFormat="1" x14ac:dyDescent="0.2">
      <c r="A1200" s="10">
        <v>1190</v>
      </c>
      <c r="B1200" s="11" t="s">
        <v>2355</v>
      </c>
      <c r="C1200" s="11" t="s">
        <v>2540</v>
      </c>
      <c r="D1200" s="11" t="s">
        <v>2556</v>
      </c>
      <c r="E1200" s="55" t="s">
        <v>2557</v>
      </c>
      <c r="F1200" s="11" t="s">
        <v>2558</v>
      </c>
      <c r="G1200" s="68">
        <v>328</v>
      </c>
      <c r="H1200" s="68">
        <v>193</v>
      </c>
      <c r="I1200" s="53">
        <v>0.17900000000000002</v>
      </c>
      <c r="J1200" s="54">
        <v>0.248</v>
      </c>
      <c r="M1200" s="18"/>
    </row>
    <row r="1201" spans="1:13" s="17" customFormat="1" x14ac:dyDescent="0.2">
      <c r="A1201" s="10">
        <v>1191</v>
      </c>
      <c r="B1201" s="11" t="s">
        <v>2355</v>
      </c>
      <c r="C1201" s="11" t="s">
        <v>2540</v>
      </c>
      <c r="D1201" s="11" t="s">
        <v>2559</v>
      </c>
      <c r="E1201" s="55" t="s">
        <v>2560</v>
      </c>
      <c r="F1201" s="11" t="s">
        <v>2561</v>
      </c>
      <c r="G1201" s="68">
        <v>720</v>
      </c>
      <c r="H1201" s="68">
        <v>410</v>
      </c>
      <c r="I1201" s="53">
        <v>0</v>
      </c>
      <c r="J1201" s="54">
        <v>0.115</v>
      </c>
      <c r="M1201" s="18"/>
    </row>
    <row r="1202" spans="1:13" s="17" customFormat="1" x14ac:dyDescent="0.2">
      <c r="A1202" s="10">
        <v>1192</v>
      </c>
      <c r="B1202" s="11" t="s">
        <v>2355</v>
      </c>
      <c r="C1202" s="11" t="s">
        <v>2540</v>
      </c>
      <c r="D1202" s="11" t="s">
        <v>2562</v>
      </c>
      <c r="E1202" s="55" t="s">
        <v>2563</v>
      </c>
      <c r="F1202" s="11" t="s">
        <v>2564</v>
      </c>
      <c r="G1202" s="68">
        <v>128</v>
      </c>
      <c r="H1202" s="68">
        <v>33</v>
      </c>
      <c r="I1202" s="53">
        <v>0</v>
      </c>
      <c r="J1202" s="54">
        <v>0.27400000000000002</v>
      </c>
      <c r="M1202" s="18"/>
    </row>
    <row r="1203" spans="1:13" s="17" customFormat="1" x14ac:dyDescent="0.2">
      <c r="A1203" s="10">
        <v>1193</v>
      </c>
      <c r="B1203" s="11" t="s">
        <v>2355</v>
      </c>
      <c r="C1203" s="11" t="s">
        <v>2540</v>
      </c>
      <c r="D1203" s="11" t="s">
        <v>2565</v>
      </c>
      <c r="E1203" s="55" t="s">
        <v>2566</v>
      </c>
      <c r="F1203" s="11" t="s">
        <v>2567</v>
      </c>
      <c r="G1203" s="68">
        <v>672</v>
      </c>
      <c r="H1203" s="68">
        <v>490</v>
      </c>
      <c r="I1203" s="53">
        <v>0</v>
      </c>
      <c r="J1203" s="54">
        <v>0.41799999999999998</v>
      </c>
      <c r="M1203" s="18"/>
    </row>
    <row r="1204" spans="1:13" s="17" customFormat="1" x14ac:dyDescent="0.2">
      <c r="A1204" s="10">
        <v>1194</v>
      </c>
      <c r="B1204" s="11" t="s">
        <v>2355</v>
      </c>
      <c r="C1204" s="11" t="s">
        <v>2540</v>
      </c>
      <c r="D1204" s="11" t="s">
        <v>2568</v>
      </c>
      <c r="E1204" s="55" t="s">
        <v>2569</v>
      </c>
      <c r="F1204" s="11" t="s">
        <v>2570</v>
      </c>
      <c r="G1204" s="68">
        <v>120</v>
      </c>
      <c r="H1204" s="68">
        <v>78</v>
      </c>
      <c r="I1204" s="53">
        <v>0</v>
      </c>
      <c r="J1204" s="54">
        <v>0.28500000000000003</v>
      </c>
      <c r="M1204" s="18"/>
    </row>
    <row r="1205" spans="1:13" s="17" customFormat="1" x14ac:dyDescent="0.2">
      <c r="A1205" s="10">
        <v>1195</v>
      </c>
      <c r="B1205" s="11" t="s">
        <v>2355</v>
      </c>
      <c r="C1205" s="11" t="s">
        <v>2540</v>
      </c>
      <c r="D1205" s="11" t="s">
        <v>2571</v>
      </c>
      <c r="E1205" s="55" t="s">
        <v>2572</v>
      </c>
      <c r="F1205" s="11" t="s">
        <v>2573</v>
      </c>
      <c r="G1205" s="68">
        <v>136</v>
      </c>
      <c r="H1205" s="68">
        <v>29</v>
      </c>
      <c r="I1205" s="53">
        <v>0</v>
      </c>
      <c r="J1205" s="54">
        <v>0.40700000000000003</v>
      </c>
      <c r="M1205" s="18"/>
    </row>
    <row r="1206" spans="1:13" s="17" customFormat="1" x14ac:dyDescent="0.2">
      <c r="A1206" s="10">
        <v>1196</v>
      </c>
      <c r="B1206" s="11" t="s">
        <v>2355</v>
      </c>
      <c r="C1206" s="11" t="s">
        <v>2540</v>
      </c>
      <c r="D1206" s="11" t="s">
        <v>2574</v>
      </c>
      <c r="E1206" s="55" t="s">
        <v>2575</v>
      </c>
      <c r="F1206" s="11" t="s">
        <v>2576</v>
      </c>
      <c r="G1206" s="68">
        <v>80</v>
      </c>
      <c r="H1206" s="68">
        <v>16</v>
      </c>
      <c r="I1206" s="53">
        <v>0</v>
      </c>
      <c r="J1206" s="54">
        <v>0.27</v>
      </c>
      <c r="M1206" s="18"/>
    </row>
    <row r="1207" spans="1:13" s="17" customFormat="1" x14ac:dyDescent="0.2">
      <c r="A1207" s="10">
        <v>1197</v>
      </c>
      <c r="B1207" s="11" t="s">
        <v>2355</v>
      </c>
      <c r="C1207" s="11" t="s">
        <v>2540</v>
      </c>
      <c r="D1207" s="69" t="s">
        <v>2577</v>
      </c>
      <c r="E1207" s="39" t="s">
        <v>2578</v>
      </c>
      <c r="F1207" s="11" t="s">
        <v>2579</v>
      </c>
      <c r="G1207" s="70">
        <v>1728</v>
      </c>
      <c r="H1207" s="58">
        <v>1323</v>
      </c>
      <c r="I1207" s="53">
        <v>0</v>
      </c>
      <c r="J1207" s="54">
        <v>0.14900000000000002</v>
      </c>
      <c r="M1207" s="18"/>
    </row>
    <row r="1208" spans="1:13" s="17" customFormat="1" x14ac:dyDescent="0.2">
      <c r="A1208" s="10">
        <v>1198</v>
      </c>
      <c r="B1208" s="11" t="s">
        <v>2355</v>
      </c>
      <c r="C1208" s="11" t="s">
        <v>2540</v>
      </c>
      <c r="D1208" s="69" t="s">
        <v>2580</v>
      </c>
      <c r="E1208" s="55" t="s">
        <v>2581</v>
      </c>
      <c r="F1208" s="11" t="s">
        <v>2582</v>
      </c>
      <c r="G1208" s="6">
        <v>608</v>
      </c>
      <c r="H1208" s="6">
        <v>517</v>
      </c>
      <c r="I1208" s="53">
        <v>0</v>
      </c>
      <c r="J1208" s="54">
        <v>0.31</v>
      </c>
      <c r="M1208" s="18"/>
    </row>
    <row r="1209" spans="1:13" s="17" customFormat="1" x14ac:dyDescent="0.2">
      <c r="A1209" s="10">
        <v>1199</v>
      </c>
      <c r="B1209" s="11" t="s">
        <v>2355</v>
      </c>
      <c r="C1209" s="11" t="s">
        <v>2540</v>
      </c>
      <c r="D1209" s="11" t="s">
        <v>2583</v>
      </c>
      <c r="E1209" s="55" t="s">
        <v>2584</v>
      </c>
      <c r="F1209" s="11" t="s">
        <v>2585</v>
      </c>
      <c r="G1209" s="68">
        <v>80</v>
      </c>
      <c r="H1209" s="68">
        <v>8</v>
      </c>
      <c r="I1209" s="53">
        <v>0</v>
      </c>
      <c r="J1209" s="54">
        <v>0.27</v>
      </c>
      <c r="M1209" s="18"/>
    </row>
    <row r="1210" spans="1:13" s="17" customFormat="1" x14ac:dyDescent="0.2">
      <c r="A1210" s="10">
        <v>1200</v>
      </c>
      <c r="B1210" s="11" t="s">
        <v>2355</v>
      </c>
      <c r="C1210" s="11" t="s">
        <v>2586</v>
      </c>
      <c r="D1210" s="11" t="s">
        <v>2587</v>
      </c>
      <c r="E1210" s="55" t="s">
        <v>2588</v>
      </c>
      <c r="F1210" s="7" t="s">
        <v>2589</v>
      </c>
      <c r="G1210" s="62">
        <v>264</v>
      </c>
      <c r="H1210" s="62">
        <v>175</v>
      </c>
      <c r="I1210" s="53">
        <v>0.37</v>
      </c>
      <c r="J1210" s="54">
        <v>0.33</v>
      </c>
      <c r="M1210" s="18"/>
    </row>
    <row r="1211" spans="1:13" s="17" customFormat="1" x14ac:dyDescent="0.2">
      <c r="A1211" s="10">
        <v>1201</v>
      </c>
      <c r="B1211" s="11" t="s">
        <v>2355</v>
      </c>
      <c r="C1211" s="11" t="s">
        <v>2586</v>
      </c>
      <c r="D1211" s="11" t="s">
        <v>2590</v>
      </c>
      <c r="E1211" s="55" t="s">
        <v>2591</v>
      </c>
      <c r="F1211" s="7" t="s">
        <v>2592</v>
      </c>
      <c r="G1211" s="62">
        <v>40</v>
      </c>
      <c r="H1211" s="62">
        <v>8</v>
      </c>
      <c r="I1211" s="53">
        <v>0</v>
      </c>
      <c r="J1211" s="54">
        <v>0.55800000000000005</v>
      </c>
      <c r="M1211" s="18"/>
    </row>
    <row r="1212" spans="1:13" s="17" customFormat="1" x14ac:dyDescent="0.2">
      <c r="A1212" s="10">
        <v>1202</v>
      </c>
      <c r="B1212" s="11" t="s">
        <v>2355</v>
      </c>
      <c r="C1212" s="11" t="s">
        <v>2586</v>
      </c>
      <c r="D1212" s="11" t="s">
        <v>2593</v>
      </c>
      <c r="E1212" s="55" t="s">
        <v>2594</v>
      </c>
      <c r="F1212" s="7" t="s">
        <v>2595</v>
      </c>
      <c r="G1212" s="62">
        <v>72</v>
      </c>
      <c r="H1212" s="62">
        <v>28</v>
      </c>
      <c r="I1212" s="53">
        <v>0</v>
      </c>
      <c r="J1212" s="54">
        <v>0.378</v>
      </c>
      <c r="M1212" s="18"/>
    </row>
    <row r="1213" spans="1:13" s="17" customFormat="1" x14ac:dyDescent="0.2">
      <c r="A1213" s="10">
        <v>1203</v>
      </c>
      <c r="B1213" s="11" t="s">
        <v>2355</v>
      </c>
      <c r="C1213" s="11" t="s">
        <v>2586</v>
      </c>
      <c r="D1213" s="11" t="s">
        <v>2596</v>
      </c>
      <c r="E1213" s="55" t="s">
        <v>2597</v>
      </c>
      <c r="F1213" s="7" t="s">
        <v>2598</v>
      </c>
      <c r="G1213" s="62">
        <v>160</v>
      </c>
      <c r="H1213" s="62">
        <v>43</v>
      </c>
      <c r="I1213" s="53">
        <v>0</v>
      </c>
      <c r="J1213" s="54">
        <v>0.48799999999999999</v>
      </c>
      <c r="M1213" s="18"/>
    </row>
    <row r="1214" spans="1:13" s="17" customFormat="1" x14ac:dyDescent="0.2">
      <c r="A1214" s="10">
        <v>1204</v>
      </c>
      <c r="B1214" s="11" t="s">
        <v>2355</v>
      </c>
      <c r="C1214" s="11" t="s">
        <v>2586</v>
      </c>
      <c r="D1214" s="11" t="s">
        <v>2599</v>
      </c>
      <c r="E1214" s="55" t="s">
        <v>2600</v>
      </c>
      <c r="F1214" s="7" t="s">
        <v>2601</v>
      </c>
      <c r="G1214" s="62">
        <v>80</v>
      </c>
      <c r="H1214" s="62">
        <v>76</v>
      </c>
      <c r="I1214" s="53">
        <v>0</v>
      </c>
      <c r="J1214" s="54">
        <v>0.317</v>
      </c>
      <c r="M1214" s="18"/>
    </row>
    <row r="1215" spans="1:13" s="17" customFormat="1" x14ac:dyDescent="0.2">
      <c r="A1215" s="10">
        <v>1205</v>
      </c>
      <c r="B1215" s="11" t="s">
        <v>2355</v>
      </c>
      <c r="C1215" s="11" t="s">
        <v>2586</v>
      </c>
      <c r="D1215" s="11" t="s">
        <v>2602</v>
      </c>
      <c r="E1215" s="55" t="s">
        <v>2603</v>
      </c>
      <c r="F1215" s="7" t="s">
        <v>2604</v>
      </c>
      <c r="G1215" s="62">
        <v>80</v>
      </c>
      <c r="H1215" s="62">
        <v>19</v>
      </c>
      <c r="I1215" s="53">
        <v>0</v>
      </c>
      <c r="J1215" s="54">
        <v>0.32200000000000001</v>
      </c>
      <c r="M1215" s="18"/>
    </row>
    <row r="1216" spans="1:13" s="17" customFormat="1" x14ac:dyDescent="0.2">
      <c r="A1216" s="10">
        <v>1206</v>
      </c>
      <c r="B1216" s="11" t="s">
        <v>2355</v>
      </c>
      <c r="C1216" s="11" t="s">
        <v>2586</v>
      </c>
      <c r="D1216" s="11" t="s">
        <v>2605</v>
      </c>
      <c r="E1216" s="55" t="s">
        <v>2606</v>
      </c>
      <c r="F1216" s="7" t="s">
        <v>2607</v>
      </c>
      <c r="G1216" s="62">
        <v>192</v>
      </c>
      <c r="H1216" s="62">
        <v>63</v>
      </c>
      <c r="I1216" s="53">
        <v>0</v>
      </c>
      <c r="J1216" s="54">
        <v>0.434</v>
      </c>
      <c r="M1216" s="18"/>
    </row>
    <row r="1217" spans="1:13" s="17" customFormat="1" x14ac:dyDescent="0.2">
      <c r="A1217" s="10">
        <v>1207</v>
      </c>
      <c r="B1217" s="11" t="s">
        <v>2355</v>
      </c>
      <c r="C1217" s="11" t="s">
        <v>2586</v>
      </c>
      <c r="D1217" s="11" t="s">
        <v>2608</v>
      </c>
      <c r="E1217" s="55" t="s">
        <v>2609</v>
      </c>
      <c r="F1217" s="7" t="s">
        <v>2610</v>
      </c>
      <c r="G1217" s="62">
        <v>90</v>
      </c>
      <c r="H1217" s="62">
        <v>21</v>
      </c>
      <c r="I1217" s="53">
        <v>0.36</v>
      </c>
      <c r="J1217" s="54">
        <v>0.6100000000000001</v>
      </c>
      <c r="M1217" s="18"/>
    </row>
    <row r="1218" spans="1:13" s="17" customFormat="1" x14ac:dyDescent="0.2">
      <c r="A1218" s="10">
        <v>1208</v>
      </c>
      <c r="B1218" s="11" t="s">
        <v>2355</v>
      </c>
      <c r="C1218" s="11" t="s">
        <v>2586</v>
      </c>
      <c r="D1218" s="11" t="s">
        <v>2611</v>
      </c>
      <c r="E1218" s="55" t="s">
        <v>2612</v>
      </c>
      <c r="F1218" s="7" t="s">
        <v>2613</v>
      </c>
      <c r="G1218" s="62">
        <v>72</v>
      </c>
      <c r="H1218" s="62">
        <v>12</v>
      </c>
      <c r="I1218" s="53">
        <v>0.16600000000000001</v>
      </c>
      <c r="J1218" s="54">
        <v>0.33900000000000002</v>
      </c>
      <c r="M1218" s="18"/>
    </row>
    <row r="1219" spans="1:13" s="17" customFormat="1" x14ac:dyDescent="0.2">
      <c r="A1219" s="10">
        <v>1209</v>
      </c>
      <c r="B1219" s="11" t="s">
        <v>2355</v>
      </c>
      <c r="C1219" s="11" t="s">
        <v>2586</v>
      </c>
      <c r="D1219" s="11" t="s">
        <v>2614</v>
      </c>
      <c r="E1219" s="55" t="s">
        <v>2615</v>
      </c>
      <c r="F1219" s="7" t="s">
        <v>2616</v>
      </c>
      <c r="G1219" s="62">
        <v>140</v>
      </c>
      <c r="H1219" s="62">
        <v>57</v>
      </c>
      <c r="I1219" s="53">
        <v>0</v>
      </c>
      <c r="J1219" s="54">
        <v>0.42599999999999999</v>
      </c>
      <c r="M1219" s="18"/>
    </row>
    <row r="1220" spans="1:13" s="17" customFormat="1" x14ac:dyDescent="0.2">
      <c r="A1220" s="10">
        <v>1210</v>
      </c>
      <c r="B1220" s="11" t="s">
        <v>2355</v>
      </c>
      <c r="C1220" s="11" t="s">
        <v>2586</v>
      </c>
      <c r="D1220" s="11" t="s">
        <v>2617</v>
      </c>
      <c r="E1220" s="55" t="s">
        <v>2618</v>
      </c>
      <c r="F1220" s="7" t="s">
        <v>2619</v>
      </c>
      <c r="G1220" s="62">
        <v>72</v>
      </c>
      <c r="H1220" s="62">
        <v>9</v>
      </c>
      <c r="I1220" s="53">
        <v>0</v>
      </c>
      <c r="J1220" s="54">
        <v>0.35100000000000003</v>
      </c>
      <c r="M1220" s="18"/>
    </row>
    <row r="1221" spans="1:13" s="17" customFormat="1" x14ac:dyDescent="0.2">
      <c r="A1221" s="10">
        <v>1211</v>
      </c>
      <c r="B1221" s="11" t="s">
        <v>2355</v>
      </c>
      <c r="C1221" s="11" t="s">
        <v>2586</v>
      </c>
      <c r="D1221" s="11" t="s">
        <v>2620</v>
      </c>
      <c r="E1221" s="55" t="s">
        <v>2621</v>
      </c>
      <c r="F1221" s="7" t="s">
        <v>2622</v>
      </c>
      <c r="G1221" s="62">
        <v>192</v>
      </c>
      <c r="H1221" s="62">
        <v>70</v>
      </c>
      <c r="I1221" s="53">
        <v>0</v>
      </c>
      <c r="J1221" s="54">
        <v>0.36599999999999999</v>
      </c>
      <c r="M1221" s="18"/>
    </row>
    <row r="1222" spans="1:13" s="17" customFormat="1" x14ac:dyDescent="0.2">
      <c r="A1222" s="10">
        <v>1212</v>
      </c>
      <c r="B1222" s="11" t="s">
        <v>2355</v>
      </c>
      <c r="C1222" s="11" t="s">
        <v>2586</v>
      </c>
      <c r="D1222" s="11" t="s">
        <v>2623</v>
      </c>
      <c r="E1222" s="55" t="s">
        <v>2624</v>
      </c>
      <c r="F1222" s="7" t="s">
        <v>2625</v>
      </c>
      <c r="G1222" s="62">
        <v>150</v>
      </c>
      <c r="H1222" s="62">
        <v>101</v>
      </c>
      <c r="I1222" s="53">
        <v>0.35</v>
      </c>
      <c r="J1222" s="54">
        <v>0.39</v>
      </c>
      <c r="M1222" s="18"/>
    </row>
    <row r="1223" spans="1:13" s="17" customFormat="1" x14ac:dyDescent="0.2">
      <c r="A1223" s="10">
        <v>1213</v>
      </c>
      <c r="B1223" s="11" t="s">
        <v>2355</v>
      </c>
      <c r="C1223" s="11" t="s">
        <v>2586</v>
      </c>
      <c r="D1223" s="11" t="s">
        <v>2626</v>
      </c>
      <c r="E1223" s="55" t="s">
        <v>2627</v>
      </c>
      <c r="F1223" s="7" t="s">
        <v>2628</v>
      </c>
      <c r="G1223" s="62">
        <v>70</v>
      </c>
      <c r="H1223" s="62">
        <v>28</v>
      </c>
      <c r="I1223" s="53">
        <v>0</v>
      </c>
      <c r="J1223" s="54">
        <v>0.316</v>
      </c>
      <c r="M1223" s="18"/>
    </row>
    <row r="1224" spans="1:13" s="17" customFormat="1" x14ac:dyDescent="0.2">
      <c r="A1224" s="10">
        <v>1214</v>
      </c>
      <c r="B1224" s="11" t="s">
        <v>2355</v>
      </c>
      <c r="C1224" s="11" t="s">
        <v>2586</v>
      </c>
      <c r="D1224" s="11" t="s">
        <v>2629</v>
      </c>
      <c r="E1224" s="55" t="s">
        <v>2630</v>
      </c>
      <c r="F1224" s="7" t="s">
        <v>2631</v>
      </c>
      <c r="G1224" s="62">
        <v>70</v>
      </c>
      <c r="H1224" s="62">
        <v>32</v>
      </c>
      <c r="I1224" s="53">
        <v>0.26</v>
      </c>
      <c r="J1224" s="54">
        <v>0.32</v>
      </c>
      <c r="M1224" s="18"/>
    </row>
    <row r="1225" spans="1:13" s="17" customFormat="1" x14ac:dyDescent="0.2">
      <c r="A1225" s="10">
        <v>1215</v>
      </c>
      <c r="B1225" s="11" t="s">
        <v>2355</v>
      </c>
      <c r="C1225" s="11" t="s">
        <v>2586</v>
      </c>
      <c r="D1225" s="11" t="s">
        <v>2632</v>
      </c>
      <c r="E1225" s="55" t="s">
        <v>2633</v>
      </c>
      <c r="F1225" s="7" t="s">
        <v>2634</v>
      </c>
      <c r="G1225" s="62">
        <v>120</v>
      </c>
      <c r="H1225" s="62">
        <v>66</v>
      </c>
      <c r="I1225" s="53">
        <v>0</v>
      </c>
      <c r="J1225" s="54">
        <v>0.28900000000000003</v>
      </c>
      <c r="M1225" s="18"/>
    </row>
    <row r="1226" spans="1:13" s="17" customFormat="1" x14ac:dyDescent="0.2">
      <c r="A1226" s="10">
        <v>1216</v>
      </c>
      <c r="B1226" s="11" t="s">
        <v>2355</v>
      </c>
      <c r="C1226" s="11" t="s">
        <v>2586</v>
      </c>
      <c r="D1226" s="11" t="s">
        <v>2635</v>
      </c>
      <c r="E1226" s="39" t="s">
        <v>2636</v>
      </c>
      <c r="F1226" s="57" t="s">
        <v>2637</v>
      </c>
      <c r="G1226" s="68">
        <v>3072</v>
      </c>
      <c r="H1226" s="71">
        <v>2386</v>
      </c>
      <c r="I1226" s="53">
        <v>0</v>
      </c>
      <c r="J1226" s="54">
        <v>0.33800000000000002</v>
      </c>
      <c r="M1226" s="18"/>
    </row>
    <row r="1227" spans="1:13" s="17" customFormat="1" x14ac:dyDescent="0.2">
      <c r="A1227" s="10">
        <v>1217</v>
      </c>
      <c r="B1227" s="11" t="s">
        <v>2355</v>
      </c>
      <c r="C1227" s="11" t="s">
        <v>2586</v>
      </c>
      <c r="D1227" s="11" t="s">
        <v>2638</v>
      </c>
      <c r="E1227" s="55" t="s">
        <v>2639</v>
      </c>
      <c r="F1227" s="7" t="s">
        <v>2640</v>
      </c>
      <c r="G1227" s="62">
        <v>90</v>
      </c>
      <c r="H1227" s="62">
        <v>78</v>
      </c>
      <c r="I1227" s="53">
        <v>0</v>
      </c>
      <c r="J1227" s="54">
        <v>0.4</v>
      </c>
      <c r="M1227" s="18"/>
    </row>
    <row r="1228" spans="1:13" s="17" customFormat="1" x14ac:dyDescent="0.2">
      <c r="A1228" s="10">
        <v>1218</v>
      </c>
      <c r="B1228" s="11" t="s">
        <v>2355</v>
      </c>
      <c r="C1228" s="11" t="s">
        <v>2641</v>
      </c>
      <c r="D1228" s="11" t="s">
        <v>2642</v>
      </c>
      <c r="E1228" s="39" t="s">
        <v>2643</v>
      </c>
      <c r="F1228" s="11" t="s">
        <v>2644</v>
      </c>
      <c r="G1228" s="6">
        <v>1256</v>
      </c>
      <c r="H1228" s="6">
        <v>1049</v>
      </c>
      <c r="I1228" s="53">
        <v>0</v>
      </c>
      <c r="J1228" s="54">
        <v>0.438</v>
      </c>
      <c r="M1228" s="18"/>
    </row>
    <row r="1229" spans="1:13" s="17" customFormat="1" x14ac:dyDescent="0.2">
      <c r="A1229" s="10">
        <v>1219</v>
      </c>
      <c r="B1229" s="11" t="s">
        <v>2355</v>
      </c>
      <c r="C1229" s="11" t="s">
        <v>2641</v>
      </c>
      <c r="D1229" s="11" t="s">
        <v>2645</v>
      </c>
      <c r="E1229" s="55" t="s">
        <v>2646</v>
      </c>
      <c r="F1229" s="11" t="s">
        <v>2647</v>
      </c>
      <c r="G1229" s="68">
        <v>96</v>
      </c>
      <c r="H1229" s="6">
        <v>46</v>
      </c>
      <c r="I1229" s="53">
        <v>0</v>
      </c>
      <c r="J1229" s="54">
        <v>0.375</v>
      </c>
      <c r="M1229" s="18"/>
    </row>
    <row r="1230" spans="1:13" s="17" customFormat="1" x14ac:dyDescent="0.2">
      <c r="A1230" s="10">
        <v>1220</v>
      </c>
      <c r="B1230" s="11" t="s">
        <v>2355</v>
      </c>
      <c r="C1230" s="11" t="s">
        <v>2641</v>
      </c>
      <c r="D1230" s="11" t="s">
        <v>2648</v>
      </c>
      <c r="E1230" s="55" t="s">
        <v>2649</v>
      </c>
      <c r="F1230" s="11" t="s">
        <v>2650</v>
      </c>
      <c r="G1230" s="68">
        <v>96</v>
      </c>
      <c r="H1230" s="6">
        <v>36</v>
      </c>
      <c r="I1230" s="53">
        <v>0</v>
      </c>
      <c r="J1230" s="54">
        <v>0.54</v>
      </c>
      <c r="M1230" s="18"/>
    </row>
    <row r="1231" spans="1:13" s="17" customFormat="1" x14ac:dyDescent="0.2">
      <c r="A1231" s="10">
        <v>1221</v>
      </c>
      <c r="B1231" s="11" t="s">
        <v>2355</v>
      </c>
      <c r="C1231" s="11" t="s">
        <v>2641</v>
      </c>
      <c r="D1231" s="11" t="s">
        <v>2651</v>
      </c>
      <c r="E1231" s="55" t="s">
        <v>2652</v>
      </c>
      <c r="F1231" s="11" t="s">
        <v>2653</v>
      </c>
      <c r="G1231" s="68">
        <v>48</v>
      </c>
      <c r="H1231" s="6">
        <v>33</v>
      </c>
      <c r="I1231" s="53">
        <v>0.224</v>
      </c>
      <c r="J1231" s="54">
        <v>0.22</v>
      </c>
      <c r="M1231" s="18"/>
    </row>
    <row r="1232" spans="1:13" s="17" customFormat="1" x14ac:dyDescent="0.2">
      <c r="A1232" s="10">
        <v>1222</v>
      </c>
      <c r="B1232" s="11" t="s">
        <v>2355</v>
      </c>
      <c r="C1232" s="11" t="s">
        <v>2641</v>
      </c>
      <c r="D1232" s="11" t="s">
        <v>2654</v>
      </c>
      <c r="E1232" s="55" t="s">
        <v>2655</v>
      </c>
      <c r="F1232" s="11" t="s">
        <v>2656</v>
      </c>
      <c r="G1232" s="68">
        <v>96</v>
      </c>
      <c r="H1232" s="6">
        <v>29</v>
      </c>
      <c r="I1232" s="53">
        <v>0</v>
      </c>
      <c r="J1232" s="54">
        <v>0.75</v>
      </c>
      <c r="M1232" s="18"/>
    </row>
    <row r="1233" spans="1:13" s="17" customFormat="1" x14ac:dyDescent="0.2">
      <c r="A1233" s="10">
        <v>1223</v>
      </c>
      <c r="B1233" s="11" t="s">
        <v>2355</v>
      </c>
      <c r="C1233" s="11" t="s">
        <v>2641</v>
      </c>
      <c r="D1233" s="11" t="s">
        <v>2657</v>
      </c>
      <c r="E1233" s="55" t="s">
        <v>2658</v>
      </c>
      <c r="F1233" s="11" t="s">
        <v>2659</v>
      </c>
      <c r="G1233" s="68">
        <v>96</v>
      </c>
      <c r="H1233" s="6">
        <v>95</v>
      </c>
      <c r="I1233" s="53">
        <v>0</v>
      </c>
      <c r="J1233" s="54">
        <v>0.35699999999999998</v>
      </c>
      <c r="M1233" s="18"/>
    </row>
    <row r="1234" spans="1:13" s="17" customFormat="1" x14ac:dyDescent="0.2">
      <c r="A1234" s="10">
        <v>1224</v>
      </c>
      <c r="B1234" s="11" t="s">
        <v>2355</v>
      </c>
      <c r="C1234" s="11" t="s">
        <v>2641</v>
      </c>
      <c r="D1234" s="11" t="s">
        <v>2660</v>
      </c>
      <c r="E1234" s="55" t="s">
        <v>2661</v>
      </c>
      <c r="F1234" s="11" t="s">
        <v>2662</v>
      </c>
      <c r="G1234" s="68">
        <v>288</v>
      </c>
      <c r="H1234" s="6">
        <v>122</v>
      </c>
      <c r="I1234" s="53">
        <v>0</v>
      </c>
      <c r="J1234" s="54">
        <v>0.97599999999999998</v>
      </c>
      <c r="M1234" s="18"/>
    </row>
    <row r="1235" spans="1:13" s="17" customFormat="1" x14ac:dyDescent="0.2">
      <c r="A1235" s="10">
        <v>1225</v>
      </c>
      <c r="B1235" s="11" t="s">
        <v>2355</v>
      </c>
      <c r="C1235" s="11" t="s">
        <v>2641</v>
      </c>
      <c r="D1235" s="11" t="s">
        <v>2663</v>
      </c>
      <c r="E1235" s="55" t="s">
        <v>2664</v>
      </c>
      <c r="F1235" s="11" t="s">
        <v>2665</v>
      </c>
      <c r="G1235" s="68">
        <v>512</v>
      </c>
      <c r="H1235" s="6">
        <v>309</v>
      </c>
      <c r="I1235" s="53">
        <v>0.69400000000000006</v>
      </c>
      <c r="J1235" s="54">
        <v>0.64500000000000002</v>
      </c>
      <c r="M1235" s="18"/>
    </row>
    <row r="1236" spans="1:13" s="17" customFormat="1" x14ac:dyDescent="0.2">
      <c r="A1236" s="10">
        <v>1226</v>
      </c>
      <c r="B1236" s="11" t="s">
        <v>2355</v>
      </c>
      <c r="C1236" s="11" t="s">
        <v>2641</v>
      </c>
      <c r="D1236" s="11" t="s">
        <v>2666</v>
      </c>
      <c r="E1236" s="55" t="s">
        <v>2667</v>
      </c>
      <c r="F1236" s="11" t="s">
        <v>2668</v>
      </c>
      <c r="G1236" s="68">
        <v>168</v>
      </c>
      <c r="H1236" s="6">
        <v>109</v>
      </c>
      <c r="I1236" s="53">
        <v>0.32999999999999996</v>
      </c>
      <c r="J1236" s="54">
        <v>0.39700000000000002</v>
      </c>
      <c r="M1236" s="18"/>
    </row>
    <row r="1237" spans="1:13" s="17" customFormat="1" x14ac:dyDescent="0.2">
      <c r="A1237" s="10">
        <v>1227</v>
      </c>
      <c r="B1237" s="11" t="s">
        <v>2355</v>
      </c>
      <c r="C1237" s="11" t="s">
        <v>2641</v>
      </c>
      <c r="D1237" s="11" t="s">
        <v>2669</v>
      </c>
      <c r="E1237" s="55" t="s">
        <v>2670</v>
      </c>
      <c r="F1237" s="11" t="s">
        <v>2671</v>
      </c>
      <c r="G1237" s="68">
        <v>96</v>
      </c>
      <c r="H1237" s="6">
        <v>7</v>
      </c>
      <c r="I1237" s="53">
        <v>0</v>
      </c>
      <c r="J1237" s="54">
        <v>0.38</v>
      </c>
      <c r="M1237" s="18"/>
    </row>
    <row r="1238" spans="1:13" s="17" customFormat="1" x14ac:dyDescent="0.2">
      <c r="A1238" s="10">
        <v>1228</v>
      </c>
      <c r="B1238" s="11" t="s">
        <v>2355</v>
      </c>
      <c r="C1238" s="11" t="s">
        <v>2672</v>
      </c>
      <c r="D1238" s="69" t="s">
        <v>2673</v>
      </c>
      <c r="E1238" s="55" t="s">
        <v>2674</v>
      </c>
      <c r="F1238" s="11" t="s">
        <v>2675</v>
      </c>
      <c r="G1238" s="68">
        <v>664</v>
      </c>
      <c r="H1238" s="68">
        <v>233</v>
      </c>
      <c r="I1238" s="53">
        <v>0.09</v>
      </c>
      <c r="J1238" s="54">
        <v>0.11100000000000002</v>
      </c>
      <c r="M1238" s="18"/>
    </row>
    <row r="1239" spans="1:13" s="17" customFormat="1" x14ac:dyDescent="0.2">
      <c r="A1239" s="10">
        <v>1229</v>
      </c>
      <c r="B1239" s="11" t="s">
        <v>2355</v>
      </c>
      <c r="C1239" s="11" t="s">
        <v>2672</v>
      </c>
      <c r="D1239" s="69" t="s">
        <v>2676</v>
      </c>
      <c r="E1239" s="55" t="s">
        <v>2677</v>
      </c>
      <c r="F1239" s="11" t="s">
        <v>2678</v>
      </c>
      <c r="G1239" s="6">
        <v>1808</v>
      </c>
      <c r="H1239" s="67">
        <v>1446</v>
      </c>
      <c r="I1239" s="53">
        <v>0</v>
      </c>
      <c r="J1239" s="54">
        <v>0.18</v>
      </c>
      <c r="M1239" s="18"/>
    </row>
    <row r="1240" spans="1:13" s="17" customFormat="1" x14ac:dyDescent="0.2">
      <c r="A1240" s="10">
        <v>1230</v>
      </c>
      <c r="B1240" s="11" t="s">
        <v>2355</v>
      </c>
      <c r="C1240" s="11" t="s">
        <v>2672</v>
      </c>
      <c r="D1240" s="69" t="s">
        <v>2679</v>
      </c>
      <c r="E1240" s="55" t="s">
        <v>2680</v>
      </c>
      <c r="F1240" s="11" t="s">
        <v>2681</v>
      </c>
      <c r="G1240" s="6">
        <v>3168</v>
      </c>
      <c r="H1240" s="6">
        <v>1591</v>
      </c>
      <c r="I1240" s="53">
        <v>6.8000000000000005E-2</v>
      </c>
      <c r="J1240" s="54">
        <v>8.2000000000000003E-2</v>
      </c>
      <c r="M1240" s="18"/>
    </row>
    <row r="1241" spans="1:13" s="17" customFormat="1" x14ac:dyDescent="0.2">
      <c r="A1241" s="10">
        <v>1231</v>
      </c>
      <c r="B1241" s="11" t="s">
        <v>2355</v>
      </c>
      <c r="C1241" s="11" t="s">
        <v>2672</v>
      </c>
      <c r="D1241" s="69" t="s">
        <v>2682</v>
      </c>
      <c r="E1241" s="55" t="s">
        <v>2683</v>
      </c>
      <c r="F1241" s="11" t="s">
        <v>2684</v>
      </c>
      <c r="G1241" s="64">
        <v>72</v>
      </c>
      <c r="H1241" s="64">
        <v>52</v>
      </c>
      <c r="I1241" s="53">
        <v>0</v>
      </c>
      <c r="J1241" s="54">
        <v>0.115</v>
      </c>
      <c r="M1241" s="18"/>
    </row>
    <row r="1242" spans="1:13" s="17" customFormat="1" x14ac:dyDescent="0.2">
      <c r="A1242" s="10">
        <v>1232</v>
      </c>
      <c r="B1242" s="11" t="s">
        <v>2355</v>
      </c>
      <c r="C1242" s="11" t="s">
        <v>2672</v>
      </c>
      <c r="D1242" s="11" t="s">
        <v>2685</v>
      </c>
      <c r="E1242" s="55" t="s">
        <v>2686</v>
      </c>
      <c r="F1242" s="11" t="s">
        <v>2687</v>
      </c>
      <c r="G1242" s="68">
        <v>800</v>
      </c>
      <c r="H1242" s="68">
        <v>567</v>
      </c>
      <c r="I1242" s="53">
        <v>0</v>
      </c>
      <c r="J1242" s="54">
        <v>0.157</v>
      </c>
      <c r="M1242" s="18"/>
    </row>
    <row r="1243" spans="1:13" s="17" customFormat="1" x14ac:dyDescent="0.2">
      <c r="A1243" s="10">
        <v>1233</v>
      </c>
      <c r="B1243" s="11" t="s">
        <v>2355</v>
      </c>
      <c r="C1243" s="11" t="s">
        <v>2672</v>
      </c>
      <c r="D1243" s="11" t="s">
        <v>2688</v>
      </c>
      <c r="E1243" s="55" t="s">
        <v>2689</v>
      </c>
      <c r="F1243" s="11" t="s">
        <v>2690</v>
      </c>
      <c r="G1243" s="72">
        <v>552</v>
      </c>
      <c r="H1243" s="58">
        <v>391</v>
      </c>
      <c r="I1243" s="53">
        <v>0.46199999999999997</v>
      </c>
      <c r="J1243" s="54">
        <v>0.48399999999999999</v>
      </c>
      <c r="M1243" s="18"/>
    </row>
    <row r="1244" spans="1:13" s="17" customFormat="1" x14ac:dyDescent="0.2">
      <c r="A1244" s="10">
        <v>1234</v>
      </c>
      <c r="B1244" s="11" t="s">
        <v>2355</v>
      </c>
      <c r="C1244" s="11" t="s">
        <v>2672</v>
      </c>
      <c r="D1244" s="11" t="s">
        <v>2691</v>
      </c>
      <c r="E1244" s="55" t="s">
        <v>2692</v>
      </c>
      <c r="F1244" s="11" t="s">
        <v>2693</v>
      </c>
      <c r="G1244" s="72">
        <v>88</v>
      </c>
      <c r="H1244" s="58">
        <v>40</v>
      </c>
      <c r="I1244" s="53">
        <v>0.157</v>
      </c>
      <c r="J1244" s="54">
        <v>0.19</v>
      </c>
      <c r="M1244" s="18"/>
    </row>
    <row r="1245" spans="1:13" s="17" customFormat="1" x14ac:dyDescent="0.2">
      <c r="A1245" s="10">
        <v>1235</v>
      </c>
      <c r="B1245" s="11" t="s">
        <v>2355</v>
      </c>
      <c r="C1245" s="11" t="s">
        <v>2672</v>
      </c>
      <c r="D1245" s="11" t="s">
        <v>2694</v>
      </c>
      <c r="E1245" s="55" t="s">
        <v>2695</v>
      </c>
      <c r="F1245" s="11" t="s">
        <v>2696</v>
      </c>
      <c r="G1245" s="72">
        <v>96</v>
      </c>
      <c r="H1245" s="58">
        <v>46</v>
      </c>
      <c r="I1245" s="53">
        <v>0</v>
      </c>
      <c r="J1245" s="54">
        <v>0.20700000000000002</v>
      </c>
      <c r="M1245" s="18"/>
    </row>
    <row r="1246" spans="1:13" s="17" customFormat="1" x14ac:dyDescent="0.2">
      <c r="A1246" s="10">
        <v>1236</v>
      </c>
      <c r="B1246" s="11" t="s">
        <v>2355</v>
      </c>
      <c r="C1246" s="11" t="s">
        <v>2672</v>
      </c>
      <c r="D1246" s="11" t="s">
        <v>2697</v>
      </c>
      <c r="E1246" s="39" t="s">
        <v>2698</v>
      </c>
      <c r="F1246" s="11" t="s">
        <v>2699</v>
      </c>
      <c r="G1246" s="6">
        <v>2184</v>
      </c>
      <c r="H1246" s="6">
        <v>1606</v>
      </c>
      <c r="I1246" s="53">
        <v>7.3000000000000009E-2</v>
      </c>
      <c r="J1246" s="54">
        <v>0.16500000000000001</v>
      </c>
      <c r="M1246" s="18"/>
    </row>
    <row r="1247" spans="1:13" s="17" customFormat="1" x14ac:dyDescent="0.2">
      <c r="A1247" s="10">
        <v>1237</v>
      </c>
      <c r="B1247" s="11" t="s">
        <v>2355</v>
      </c>
      <c r="C1247" s="11" t="s">
        <v>2672</v>
      </c>
      <c r="D1247" s="11" t="s">
        <v>2700</v>
      </c>
      <c r="E1247" s="55" t="s">
        <v>2701</v>
      </c>
      <c r="F1247" s="11" t="s">
        <v>2702</v>
      </c>
      <c r="G1247" s="72">
        <v>128</v>
      </c>
      <c r="H1247" s="58">
        <v>88</v>
      </c>
      <c r="I1247" s="53">
        <v>0</v>
      </c>
      <c r="J1247" s="54">
        <v>0.157</v>
      </c>
      <c r="M1247" s="18"/>
    </row>
    <row r="1248" spans="1:13" s="17" customFormat="1" x14ac:dyDescent="0.2">
      <c r="A1248" s="10">
        <v>1238</v>
      </c>
      <c r="B1248" s="11" t="s">
        <v>2355</v>
      </c>
      <c r="C1248" s="11" t="s">
        <v>2672</v>
      </c>
      <c r="D1248" s="11" t="s">
        <v>2703</v>
      </c>
      <c r="E1248" s="55" t="s">
        <v>2704</v>
      </c>
      <c r="F1248" s="11" t="s">
        <v>2705</v>
      </c>
      <c r="G1248" s="72">
        <v>120</v>
      </c>
      <c r="H1248" s="58">
        <v>76</v>
      </c>
      <c r="I1248" s="53">
        <v>0.248</v>
      </c>
      <c r="J1248" s="54">
        <v>0.24399999999999999</v>
      </c>
      <c r="M1248" s="18"/>
    </row>
    <row r="1249" spans="1:13" s="17" customFormat="1" x14ac:dyDescent="0.2">
      <c r="A1249" s="10">
        <v>1239</v>
      </c>
      <c r="B1249" s="11" t="s">
        <v>2355</v>
      </c>
      <c r="C1249" s="11" t="s">
        <v>2672</v>
      </c>
      <c r="D1249" s="11" t="s">
        <v>2706</v>
      </c>
      <c r="E1249" s="55" t="s">
        <v>2707</v>
      </c>
      <c r="F1249" s="52" t="s">
        <v>2708</v>
      </c>
      <c r="G1249" s="72">
        <v>120</v>
      </c>
      <c r="H1249" s="58">
        <v>63</v>
      </c>
      <c r="I1249" s="53">
        <v>0</v>
      </c>
      <c r="J1249" s="54">
        <v>0.10500000000000001</v>
      </c>
      <c r="M1249" s="18"/>
    </row>
    <row r="1250" spans="1:13" s="17" customFormat="1" x14ac:dyDescent="0.2">
      <c r="A1250" s="10">
        <v>1240</v>
      </c>
      <c r="B1250" s="11" t="s">
        <v>2355</v>
      </c>
      <c r="C1250" s="11" t="s">
        <v>2672</v>
      </c>
      <c r="D1250" s="11" t="s">
        <v>2709</v>
      </c>
      <c r="E1250" s="55" t="s">
        <v>2710</v>
      </c>
      <c r="F1250" s="11" t="s">
        <v>2711</v>
      </c>
      <c r="G1250" s="68">
        <v>384</v>
      </c>
      <c r="H1250" s="68">
        <v>300</v>
      </c>
      <c r="I1250" s="53">
        <v>0.187</v>
      </c>
      <c r="J1250" s="54">
        <v>0.2</v>
      </c>
      <c r="M1250" s="18"/>
    </row>
    <row r="1251" spans="1:13" s="17" customFormat="1" x14ac:dyDescent="0.2">
      <c r="A1251" s="10">
        <v>1241</v>
      </c>
      <c r="B1251" s="11" t="s">
        <v>2355</v>
      </c>
      <c r="C1251" s="11" t="s">
        <v>2672</v>
      </c>
      <c r="D1251" s="11" t="s">
        <v>2712</v>
      </c>
      <c r="E1251" s="55" t="s">
        <v>2713</v>
      </c>
      <c r="F1251" s="11" t="s">
        <v>2714</v>
      </c>
      <c r="G1251" s="72">
        <v>216</v>
      </c>
      <c r="H1251" s="58">
        <v>96</v>
      </c>
      <c r="I1251" s="53">
        <v>0</v>
      </c>
      <c r="J1251" s="54">
        <v>0.17399999999999999</v>
      </c>
      <c r="M1251" s="18"/>
    </row>
    <row r="1252" spans="1:13" s="17" customFormat="1" x14ac:dyDescent="0.2">
      <c r="A1252" s="10">
        <v>1242</v>
      </c>
      <c r="B1252" s="11" t="s">
        <v>2355</v>
      </c>
      <c r="C1252" s="11" t="s">
        <v>2672</v>
      </c>
      <c r="D1252" s="11" t="s">
        <v>2715</v>
      </c>
      <c r="E1252" s="55" t="s">
        <v>2716</v>
      </c>
      <c r="F1252" s="11" t="s">
        <v>2717</v>
      </c>
      <c r="G1252" s="72">
        <v>120</v>
      </c>
      <c r="H1252" s="58">
        <v>65</v>
      </c>
      <c r="I1252" s="53">
        <v>0</v>
      </c>
      <c r="J1252" s="54">
        <v>0.315</v>
      </c>
      <c r="M1252" s="18"/>
    </row>
    <row r="1253" spans="1:13" s="17" customFormat="1" x14ac:dyDescent="0.2">
      <c r="A1253" s="10">
        <v>1243</v>
      </c>
      <c r="B1253" s="11" t="s">
        <v>2355</v>
      </c>
      <c r="C1253" s="11" t="s">
        <v>2672</v>
      </c>
      <c r="D1253" s="11" t="s">
        <v>2718</v>
      </c>
      <c r="E1253" s="55" t="s">
        <v>2719</v>
      </c>
      <c r="F1253" s="11" t="s">
        <v>2720</v>
      </c>
      <c r="G1253" s="72">
        <v>240</v>
      </c>
      <c r="H1253" s="58">
        <v>163</v>
      </c>
      <c r="I1253" s="53">
        <v>0</v>
      </c>
      <c r="J1253" s="54">
        <v>0.14000000000000001</v>
      </c>
      <c r="M1253" s="18"/>
    </row>
    <row r="1254" spans="1:13" s="17" customFormat="1" x14ac:dyDescent="0.2">
      <c r="A1254" s="10">
        <v>1244</v>
      </c>
      <c r="B1254" s="11" t="s">
        <v>2355</v>
      </c>
      <c r="C1254" s="11" t="s">
        <v>2672</v>
      </c>
      <c r="D1254" s="11" t="s">
        <v>2721</v>
      </c>
      <c r="E1254" s="55" t="s">
        <v>2722</v>
      </c>
      <c r="F1254" s="11" t="s">
        <v>2723</v>
      </c>
      <c r="G1254" s="72">
        <v>128</v>
      </c>
      <c r="H1254" s="58">
        <v>71</v>
      </c>
      <c r="I1254" s="53">
        <v>0.10500000000000001</v>
      </c>
      <c r="J1254" s="54">
        <v>0.124</v>
      </c>
      <c r="M1254" s="18"/>
    </row>
    <row r="1255" spans="1:13" s="17" customFormat="1" x14ac:dyDescent="0.2">
      <c r="A1255" s="10">
        <v>1245</v>
      </c>
      <c r="B1255" s="11" t="s">
        <v>2355</v>
      </c>
      <c r="C1255" s="11" t="s">
        <v>2672</v>
      </c>
      <c r="D1255" s="11" t="s">
        <v>2724</v>
      </c>
      <c r="E1255" s="55" t="s">
        <v>2725</v>
      </c>
      <c r="F1255" s="11" t="s">
        <v>2726</v>
      </c>
      <c r="G1255" s="72">
        <v>96</v>
      </c>
      <c r="H1255" s="58">
        <v>75</v>
      </c>
      <c r="I1255" s="53">
        <v>6.7000000000000004E-2</v>
      </c>
      <c r="J1255" s="54">
        <v>8.900000000000001E-2</v>
      </c>
      <c r="M1255" s="18"/>
    </row>
    <row r="1256" spans="1:13" s="17" customFormat="1" x14ac:dyDescent="0.2">
      <c r="A1256" s="10">
        <v>1246</v>
      </c>
      <c r="B1256" s="11" t="s">
        <v>2355</v>
      </c>
      <c r="C1256" s="11" t="s">
        <v>2672</v>
      </c>
      <c r="D1256" s="11" t="s">
        <v>2727</v>
      </c>
      <c r="E1256" s="55" t="s">
        <v>2728</v>
      </c>
      <c r="F1256" s="11" t="s">
        <v>2729</v>
      </c>
      <c r="G1256" s="72">
        <v>208</v>
      </c>
      <c r="H1256" s="58">
        <v>165</v>
      </c>
      <c r="I1256" s="53">
        <v>0.31</v>
      </c>
      <c r="J1256" s="54">
        <v>0.34400000000000003</v>
      </c>
      <c r="M1256" s="18"/>
    </row>
    <row r="1257" spans="1:13" s="17" customFormat="1" x14ac:dyDescent="0.2">
      <c r="A1257" s="10">
        <v>1247</v>
      </c>
      <c r="B1257" s="11" t="s">
        <v>2355</v>
      </c>
      <c r="C1257" s="11" t="s">
        <v>2672</v>
      </c>
      <c r="D1257" s="11" t="s">
        <v>2730</v>
      </c>
      <c r="E1257" s="55" t="s">
        <v>2731</v>
      </c>
      <c r="F1257" s="11" t="s">
        <v>2732</v>
      </c>
      <c r="G1257" s="72">
        <v>128</v>
      </c>
      <c r="H1257" s="58">
        <v>34</v>
      </c>
      <c r="I1257" s="53">
        <v>0.19</v>
      </c>
      <c r="J1257" s="54">
        <v>0.20400000000000001</v>
      </c>
      <c r="M1257" s="18"/>
    </row>
    <row r="1258" spans="1:13" s="17" customFormat="1" x14ac:dyDescent="0.2">
      <c r="A1258" s="10">
        <v>1248</v>
      </c>
      <c r="B1258" s="11" t="s">
        <v>2355</v>
      </c>
      <c r="C1258" s="11" t="s">
        <v>2733</v>
      </c>
      <c r="D1258" s="11" t="s">
        <v>2734</v>
      </c>
      <c r="E1258" s="55" t="s">
        <v>2735</v>
      </c>
      <c r="F1258" s="7" t="s">
        <v>2736</v>
      </c>
      <c r="G1258" s="73">
        <v>40</v>
      </c>
      <c r="H1258" s="73">
        <v>13</v>
      </c>
      <c r="I1258" s="53">
        <v>0</v>
      </c>
      <c r="J1258" s="54">
        <v>0.22</v>
      </c>
      <c r="M1258" s="18"/>
    </row>
    <row r="1259" spans="1:13" s="17" customFormat="1" x14ac:dyDescent="0.2">
      <c r="A1259" s="10">
        <v>1249</v>
      </c>
      <c r="B1259" s="11" t="s">
        <v>2355</v>
      </c>
      <c r="C1259" s="11" t="s">
        <v>2733</v>
      </c>
      <c r="D1259" s="11" t="s">
        <v>2737</v>
      </c>
      <c r="E1259" s="39" t="s">
        <v>2738</v>
      </c>
      <c r="F1259" s="7" t="s">
        <v>2739</v>
      </c>
      <c r="G1259" s="73">
        <v>1160</v>
      </c>
      <c r="H1259" s="62">
        <v>1097</v>
      </c>
      <c r="I1259" s="53">
        <v>0</v>
      </c>
      <c r="J1259" s="54">
        <v>0.28600000000000003</v>
      </c>
      <c r="M1259" s="18"/>
    </row>
    <row r="1260" spans="1:13" s="17" customFormat="1" x14ac:dyDescent="0.2">
      <c r="A1260" s="10">
        <v>1250</v>
      </c>
      <c r="B1260" s="11" t="s">
        <v>2355</v>
      </c>
      <c r="C1260" s="11" t="s">
        <v>2733</v>
      </c>
      <c r="D1260" s="11" t="s">
        <v>2740</v>
      </c>
      <c r="E1260" s="55" t="s">
        <v>2741</v>
      </c>
      <c r="F1260" s="7" t="s">
        <v>2742</v>
      </c>
      <c r="G1260" s="73">
        <v>20</v>
      </c>
      <c r="H1260" s="73">
        <v>3</v>
      </c>
      <c r="I1260" s="53">
        <v>0</v>
      </c>
      <c r="J1260" s="54">
        <v>0.41799999999999998</v>
      </c>
      <c r="M1260" s="18"/>
    </row>
    <row r="1261" spans="1:13" s="17" customFormat="1" x14ac:dyDescent="0.2">
      <c r="A1261" s="10">
        <v>1251</v>
      </c>
      <c r="B1261" s="11" t="s">
        <v>2355</v>
      </c>
      <c r="C1261" s="11" t="s">
        <v>2733</v>
      </c>
      <c r="D1261" s="11" t="s">
        <v>2743</v>
      </c>
      <c r="E1261" s="55" t="s">
        <v>2744</v>
      </c>
      <c r="F1261" s="7" t="s">
        <v>2745</v>
      </c>
      <c r="G1261" s="73">
        <v>40</v>
      </c>
      <c r="H1261" s="73">
        <v>19</v>
      </c>
      <c r="I1261" s="53">
        <v>0</v>
      </c>
      <c r="J1261" s="54">
        <v>0.17</v>
      </c>
      <c r="M1261" s="18"/>
    </row>
    <row r="1262" spans="1:13" s="17" customFormat="1" x14ac:dyDescent="0.2">
      <c r="A1262" s="10">
        <v>1252</v>
      </c>
      <c r="B1262" s="11" t="s">
        <v>2355</v>
      </c>
      <c r="C1262" s="11" t="s">
        <v>2733</v>
      </c>
      <c r="D1262" s="11" t="s">
        <v>2746</v>
      </c>
      <c r="E1262" s="55" t="s">
        <v>2747</v>
      </c>
      <c r="F1262" s="7" t="s">
        <v>2748</v>
      </c>
      <c r="G1262" s="73">
        <v>40</v>
      </c>
      <c r="H1262" s="73">
        <v>7</v>
      </c>
      <c r="I1262" s="53">
        <v>0</v>
      </c>
      <c r="J1262" s="54">
        <v>0.437</v>
      </c>
      <c r="M1262" s="18"/>
    </row>
    <row r="1263" spans="1:13" s="17" customFormat="1" x14ac:dyDescent="0.2">
      <c r="A1263" s="10">
        <v>1253</v>
      </c>
      <c r="B1263" s="11" t="s">
        <v>2355</v>
      </c>
      <c r="C1263" s="11" t="s">
        <v>2733</v>
      </c>
      <c r="D1263" s="11" t="s">
        <v>2749</v>
      </c>
      <c r="E1263" s="55" t="s">
        <v>2750</v>
      </c>
      <c r="F1263" s="7" t="s">
        <v>2751</v>
      </c>
      <c r="G1263" s="73">
        <v>72</v>
      </c>
      <c r="H1263" s="73">
        <v>41</v>
      </c>
      <c r="I1263" s="53">
        <v>0</v>
      </c>
      <c r="J1263" s="54">
        <v>0.61699999999999999</v>
      </c>
      <c r="M1263" s="18"/>
    </row>
    <row r="1264" spans="1:13" s="17" customFormat="1" x14ac:dyDescent="0.2">
      <c r="A1264" s="10">
        <v>1254</v>
      </c>
      <c r="B1264" s="11" t="s">
        <v>2355</v>
      </c>
      <c r="C1264" s="11" t="s">
        <v>2733</v>
      </c>
      <c r="D1264" s="11" t="s">
        <v>2752</v>
      </c>
      <c r="E1264" s="55" t="s">
        <v>2753</v>
      </c>
      <c r="F1264" s="7" t="s">
        <v>2754</v>
      </c>
      <c r="G1264" s="73">
        <v>40</v>
      </c>
      <c r="H1264" s="73">
        <v>4</v>
      </c>
      <c r="I1264" s="53">
        <v>0</v>
      </c>
      <c r="J1264" s="54">
        <v>0.39700000000000002</v>
      </c>
      <c r="M1264" s="18"/>
    </row>
    <row r="1265" spans="1:13" s="17" customFormat="1" x14ac:dyDescent="0.2">
      <c r="A1265" s="10">
        <v>1255</v>
      </c>
      <c r="B1265" s="11" t="s">
        <v>2355</v>
      </c>
      <c r="C1265" s="11" t="s">
        <v>2733</v>
      </c>
      <c r="D1265" s="11" t="s">
        <v>2755</v>
      </c>
      <c r="E1265" s="55" t="s">
        <v>2756</v>
      </c>
      <c r="F1265" s="7" t="s">
        <v>2757</v>
      </c>
      <c r="G1265" s="73">
        <v>40</v>
      </c>
      <c r="H1265" s="73">
        <v>9</v>
      </c>
      <c r="I1265" s="53">
        <v>0</v>
      </c>
      <c r="J1265" s="54">
        <v>0.66900000000000004</v>
      </c>
      <c r="M1265" s="18"/>
    </row>
    <row r="1266" spans="1:13" s="17" customFormat="1" x14ac:dyDescent="0.2">
      <c r="A1266" s="10">
        <v>1256</v>
      </c>
      <c r="B1266" s="11" t="s">
        <v>2355</v>
      </c>
      <c r="C1266" s="11" t="s">
        <v>2733</v>
      </c>
      <c r="D1266" s="11" t="s">
        <v>2758</v>
      </c>
      <c r="E1266" s="55" t="s">
        <v>2759</v>
      </c>
      <c r="F1266" s="11" t="s">
        <v>2758</v>
      </c>
      <c r="G1266" s="73">
        <v>72</v>
      </c>
      <c r="H1266" s="73">
        <v>44</v>
      </c>
      <c r="I1266" s="53">
        <v>0</v>
      </c>
      <c r="J1266" s="54">
        <v>7.0000000000000007E-2</v>
      </c>
      <c r="M1266" s="18"/>
    </row>
    <row r="1267" spans="1:13" s="17" customFormat="1" x14ac:dyDescent="0.2">
      <c r="A1267" s="10">
        <v>1257</v>
      </c>
      <c r="B1267" s="11" t="s">
        <v>2355</v>
      </c>
      <c r="C1267" s="11" t="s">
        <v>2733</v>
      </c>
      <c r="D1267" s="11" t="s">
        <v>2760</v>
      </c>
      <c r="E1267" s="55" t="s">
        <v>2761</v>
      </c>
      <c r="F1267" s="7" t="s">
        <v>2762</v>
      </c>
      <c r="G1267" s="73">
        <v>30</v>
      </c>
      <c r="H1267" s="73">
        <v>5</v>
      </c>
      <c r="I1267" s="53">
        <v>0</v>
      </c>
      <c r="J1267" s="54">
        <v>0.94900000000000007</v>
      </c>
      <c r="M1267" s="18"/>
    </row>
    <row r="1268" spans="1:13" s="17" customFormat="1" x14ac:dyDescent="0.2">
      <c r="A1268" s="10">
        <v>1258</v>
      </c>
      <c r="B1268" s="11" t="s">
        <v>2355</v>
      </c>
      <c r="C1268" s="11" t="s">
        <v>2733</v>
      </c>
      <c r="D1268" s="11" t="s">
        <v>2763</v>
      </c>
      <c r="E1268" s="55" t="s">
        <v>2764</v>
      </c>
      <c r="F1268" s="7" t="s">
        <v>2765</v>
      </c>
      <c r="G1268" s="73">
        <v>80</v>
      </c>
      <c r="H1268" s="73">
        <v>61</v>
      </c>
      <c r="I1268" s="53">
        <v>0.32399999999999995</v>
      </c>
      <c r="J1268" s="54">
        <v>0.27300000000000002</v>
      </c>
      <c r="M1268" s="18"/>
    </row>
    <row r="1269" spans="1:13" s="17" customFormat="1" x14ac:dyDescent="0.2">
      <c r="A1269" s="10">
        <v>1259</v>
      </c>
      <c r="B1269" s="11" t="s">
        <v>2355</v>
      </c>
      <c r="C1269" s="11" t="s">
        <v>2733</v>
      </c>
      <c r="D1269" s="11" t="s">
        <v>2766</v>
      </c>
      <c r="E1269" s="55" t="s">
        <v>2767</v>
      </c>
      <c r="F1269" s="7" t="s">
        <v>2768</v>
      </c>
      <c r="G1269" s="73">
        <v>48</v>
      </c>
      <c r="H1269" s="73">
        <v>31</v>
      </c>
      <c r="I1269" s="53">
        <v>0</v>
      </c>
      <c r="J1269" s="54">
        <v>0.81499999999999995</v>
      </c>
      <c r="M1269" s="18"/>
    </row>
    <row r="1270" spans="1:13" s="17" customFormat="1" x14ac:dyDescent="0.2">
      <c r="A1270" s="10">
        <v>1260</v>
      </c>
      <c r="B1270" s="11" t="s">
        <v>2355</v>
      </c>
      <c r="C1270" s="11" t="s">
        <v>2733</v>
      </c>
      <c r="D1270" s="11" t="s">
        <v>2769</v>
      </c>
      <c r="E1270" s="55" t="s">
        <v>2770</v>
      </c>
      <c r="F1270" s="7" t="s">
        <v>2771</v>
      </c>
      <c r="G1270" s="73">
        <v>24</v>
      </c>
      <c r="H1270" s="73">
        <v>18</v>
      </c>
      <c r="I1270" s="53">
        <v>0</v>
      </c>
      <c r="J1270" s="54">
        <v>0.438</v>
      </c>
      <c r="M1270" s="18"/>
    </row>
    <row r="1271" spans="1:13" s="17" customFormat="1" x14ac:dyDescent="0.2">
      <c r="A1271" s="10">
        <v>1261</v>
      </c>
      <c r="B1271" s="11" t="s">
        <v>2355</v>
      </c>
      <c r="C1271" s="11" t="s">
        <v>2772</v>
      </c>
      <c r="D1271" s="11" t="s">
        <v>2773</v>
      </c>
      <c r="E1271" s="55" t="s">
        <v>2774</v>
      </c>
      <c r="F1271" s="11" t="s">
        <v>2775</v>
      </c>
      <c r="G1271" s="63">
        <v>170</v>
      </c>
      <c r="H1271" s="74">
        <v>13</v>
      </c>
      <c r="I1271" s="53">
        <v>0.2</v>
      </c>
      <c r="J1271" s="54">
        <v>0.218</v>
      </c>
      <c r="M1271" s="18"/>
    </row>
    <row r="1272" spans="1:13" s="17" customFormat="1" x14ac:dyDescent="0.2">
      <c r="A1272" s="10">
        <v>1262</v>
      </c>
      <c r="B1272" s="11" t="s">
        <v>2355</v>
      </c>
      <c r="C1272" s="11" t="s">
        <v>2772</v>
      </c>
      <c r="D1272" s="11" t="s">
        <v>2776</v>
      </c>
      <c r="E1272" s="55" t="s">
        <v>2777</v>
      </c>
      <c r="F1272" s="11" t="s">
        <v>2778</v>
      </c>
      <c r="G1272" s="63">
        <v>264</v>
      </c>
      <c r="H1272" s="74">
        <v>25</v>
      </c>
      <c r="I1272" s="53">
        <v>0</v>
      </c>
      <c r="J1272" s="54">
        <v>0.34700000000000003</v>
      </c>
      <c r="M1272" s="18"/>
    </row>
    <row r="1273" spans="1:13" s="17" customFormat="1" x14ac:dyDescent="0.2">
      <c r="A1273" s="10">
        <v>1263</v>
      </c>
      <c r="B1273" s="11" t="s">
        <v>2355</v>
      </c>
      <c r="C1273" s="11" t="s">
        <v>2772</v>
      </c>
      <c r="D1273" s="11" t="s">
        <v>2779</v>
      </c>
      <c r="E1273" s="55" t="s">
        <v>2780</v>
      </c>
      <c r="F1273" s="11" t="s">
        <v>2781</v>
      </c>
      <c r="G1273" s="63">
        <v>160</v>
      </c>
      <c r="H1273" s="74">
        <v>12</v>
      </c>
      <c r="I1273" s="53">
        <v>0</v>
      </c>
      <c r="J1273" s="54">
        <v>0.45</v>
      </c>
      <c r="M1273" s="18"/>
    </row>
    <row r="1274" spans="1:13" s="17" customFormat="1" x14ac:dyDescent="0.2">
      <c r="A1274" s="10">
        <v>1264</v>
      </c>
      <c r="B1274" s="11" t="s">
        <v>2355</v>
      </c>
      <c r="C1274" s="11" t="s">
        <v>2772</v>
      </c>
      <c r="D1274" s="11" t="s">
        <v>2782</v>
      </c>
      <c r="E1274" s="55" t="s">
        <v>2783</v>
      </c>
      <c r="F1274" s="11" t="s">
        <v>2784</v>
      </c>
      <c r="G1274" s="6">
        <v>232</v>
      </c>
      <c r="H1274" s="74">
        <v>76</v>
      </c>
      <c r="I1274" s="53">
        <v>0</v>
      </c>
      <c r="J1274" s="54">
        <v>0.128</v>
      </c>
      <c r="M1274" s="18"/>
    </row>
    <row r="1275" spans="1:13" s="17" customFormat="1" x14ac:dyDescent="0.2">
      <c r="A1275" s="10">
        <v>1265</v>
      </c>
      <c r="B1275" s="11" t="s">
        <v>2355</v>
      </c>
      <c r="C1275" s="11" t="s">
        <v>2772</v>
      </c>
      <c r="D1275" s="11" t="s">
        <v>2785</v>
      </c>
      <c r="E1275" s="39" t="s">
        <v>2786</v>
      </c>
      <c r="F1275" s="52" t="s">
        <v>2787</v>
      </c>
      <c r="G1275" s="6">
        <v>1364</v>
      </c>
      <c r="H1275" s="6">
        <v>1080</v>
      </c>
      <c r="I1275" s="53">
        <v>0.32899999999999996</v>
      </c>
      <c r="J1275" s="54">
        <v>0.44700000000000001</v>
      </c>
      <c r="M1275" s="18"/>
    </row>
    <row r="1276" spans="1:13" s="17" customFormat="1" x14ac:dyDescent="0.2">
      <c r="A1276" s="10">
        <v>1266</v>
      </c>
      <c r="B1276" s="11" t="s">
        <v>2355</v>
      </c>
      <c r="C1276" s="11" t="s">
        <v>2772</v>
      </c>
      <c r="D1276" s="11" t="s">
        <v>2788</v>
      </c>
      <c r="E1276" s="55" t="s">
        <v>2789</v>
      </c>
      <c r="F1276" s="11" t="s">
        <v>2790</v>
      </c>
      <c r="G1276" s="6">
        <v>190</v>
      </c>
      <c r="H1276" s="74">
        <v>104</v>
      </c>
      <c r="I1276" s="53">
        <v>0</v>
      </c>
      <c r="J1276" s="54">
        <v>0.27100000000000002</v>
      </c>
      <c r="M1276" s="18"/>
    </row>
    <row r="1277" spans="1:13" s="17" customFormat="1" x14ac:dyDescent="0.2">
      <c r="A1277" s="10">
        <v>1267</v>
      </c>
      <c r="B1277" s="11" t="s">
        <v>2355</v>
      </c>
      <c r="C1277" s="11" t="s">
        <v>2772</v>
      </c>
      <c r="D1277" s="11" t="s">
        <v>2791</v>
      </c>
      <c r="E1277" s="55" t="s">
        <v>2792</v>
      </c>
      <c r="F1277" s="11" t="s">
        <v>2793</v>
      </c>
      <c r="G1277" s="6">
        <v>232</v>
      </c>
      <c r="H1277" s="74">
        <v>130</v>
      </c>
      <c r="I1277" s="53">
        <v>0</v>
      </c>
      <c r="J1277" s="54">
        <v>0.34400000000000003</v>
      </c>
      <c r="M1277" s="18"/>
    </row>
    <row r="1278" spans="1:13" s="17" customFormat="1" x14ac:dyDescent="0.2">
      <c r="A1278" s="10">
        <v>1268</v>
      </c>
      <c r="B1278" s="11" t="s">
        <v>2355</v>
      </c>
      <c r="C1278" s="11" t="s">
        <v>2772</v>
      </c>
      <c r="D1278" s="11" t="s">
        <v>2794</v>
      </c>
      <c r="E1278" s="55" t="s">
        <v>2795</v>
      </c>
      <c r="F1278" s="11" t="s">
        <v>2796</v>
      </c>
      <c r="G1278" s="6">
        <v>80</v>
      </c>
      <c r="H1278" s="74">
        <v>42</v>
      </c>
      <c r="I1278" s="53">
        <v>0</v>
      </c>
      <c r="J1278" s="54">
        <v>0.55000000000000004</v>
      </c>
      <c r="M1278" s="18"/>
    </row>
    <row r="1279" spans="1:13" s="17" customFormat="1" x14ac:dyDescent="0.2">
      <c r="A1279" s="10">
        <v>1269</v>
      </c>
      <c r="B1279" s="11" t="s">
        <v>2355</v>
      </c>
      <c r="C1279" s="11" t="s">
        <v>2772</v>
      </c>
      <c r="D1279" s="11" t="s">
        <v>2797</v>
      </c>
      <c r="E1279" s="55" t="s">
        <v>2798</v>
      </c>
      <c r="F1279" s="11" t="s">
        <v>2799</v>
      </c>
      <c r="G1279" s="6">
        <v>140</v>
      </c>
      <c r="H1279" s="74">
        <v>15</v>
      </c>
      <c r="I1279" s="53">
        <v>0</v>
      </c>
      <c r="J1279" s="54">
        <v>0.43</v>
      </c>
      <c r="M1279" s="18"/>
    </row>
    <row r="1280" spans="1:13" s="17" customFormat="1" x14ac:dyDescent="0.2">
      <c r="A1280" s="10">
        <v>1270</v>
      </c>
      <c r="B1280" s="11" t="s">
        <v>2355</v>
      </c>
      <c r="C1280" s="11" t="s">
        <v>2772</v>
      </c>
      <c r="D1280" s="11" t="s">
        <v>2800</v>
      </c>
      <c r="E1280" s="55" t="s">
        <v>2801</v>
      </c>
      <c r="F1280" s="11" t="s">
        <v>2802</v>
      </c>
      <c r="G1280" s="6">
        <v>40</v>
      </c>
      <c r="H1280" s="74">
        <v>10</v>
      </c>
      <c r="I1280" s="53">
        <v>0</v>
      </c>
      <c r="J1280" s="54">
        <v>0.54699999999999993</v>
      </c>
      <c r="M1280" s="18"/>
    </row>
    <row r="1281" spans="1:13" s="17" customFormat="1" x14ac:dyDescent="0.2">
      <c r="A1281" s="10">
        <v>1271</v>
      </c>
      <c r="B1281" s="11" t="s">
        <v>2355</v>
      </c>
      <c r="C1281" s="11" t="s">
        <v>2772</v>
      </c>
      <c r="D1281" s="11" t="s">
        <v>2803</v>
      </c>
      <c r="E1281" s="55" t="s">
        <v>2804</v>
      </c>
      <c r="F1281" s="11" t="s">
        <v>2805</v>
      </c>
      <c r="G1281" s="6">
        <v>50</v>
      </c>
      <c r="H1281" s="64">
        <v>25</v>
      </c>
      <c r="I1281" s="53">
        <v>0</v>
      </c>
      <c r="J1281" s="54">
        <v>0.56800000000000006</v>
      </c>
      <c r="M1281" s="18"/>
    </row>
    <row r="1282" spans="1:13" s="17" customFormat="1" x14ac:dyDescent="0.2">
      <c r="A1282" s="10">
        <v>1272</v>
      </c>
      <c r="B1282" s="11" t="s">
        <v>2355</v>
      </c>
      <c r="C1282" s="11" t="s">
        <v>2806</v>
      </c>
      <c r="D1282" s="11" t="s">
        <v>2807</v>
      </c>
      <c r="E1282" s="39" t="s">
        <v>2808</v>
      </c>
      <c r="F1282" s="11" t="s">
        <v>2809</v>
      </c>
      <c r="G1282" s="6">
        <v>3504</v>
      </c>
      <c r="H1282" s="6">
        <v>2552</v>
      </c>
      <c r="I1282" s="53">
        <v>0.22</v>
      </c>
      <c r="J1282" s="54">
        <v>0.221</v>
      </c>
      <c r="M1282" s="18"/>
    </row>
    <row r="1283" spans="1:13" s="17" customFormat="1" x14ac:dyDescent="0.2">
      <c r="A1283" s="10">
        <v>1273</v>
      </c>
      <c r="B1283" s="11" t="s">
        <v>2355</v>
      </c>
      <c r="C1283" s="11" t="s">
        <v>2806</v>
      </c>
      <c r="D1283" s="11" t="s">
        <v>2810</v>
      </c>
      <c r="E1283" s="55" t="s">
        <v>2811</v>
      </c>
      <c r="F1283" s="11" t="s">
        <v>2812</v>
      </c>
      <c r="G1283" s="72">
        <v>288</v>
      </c>
      <c r="H1283" s="8">
        <v>279</v>
      </c>
      <c r="I1283" s="53">
        <v>0.17800000000000002</v>
      </c>
      <c r="J1283" s="54">
        <v>0.15000000000000002</v>
      </c>
      <c r="M1283" s="18"/>
    </row>
    <row r="1284" spans="1:13" s="17" customFormat="1" x14ac:dyDescent="0.2">
      <c r="A1284" s="10">
        <v>1274</v>
      </c>
      <c r="B1284" s="11" t="s">
        <v>2355</v>
      </c>
      <c r="C1284" s="11" t="s">
        <v>2806</v>
      </c>
      <c r="D1284" s="11" t="s">
        <v>2813</v>
      </c>
      <c r="E1284" s="55" t="s">
        <v>2814</v>
      </c>
      <c r="F1284" s="11" t="s">
        <v>2815</v>
      </c>
      <c r="G1284" s="56">
        <v>72</v>
      </c>
      <c r="H1284" s="58">
        <v>47</v>
      </c>
      <c r="I1284" s="53">
        <v>0.16600000000000001</v>
      </c>
      <c r="J1284" s="54">
        <v>0.13300000000000001</v>
      </c>
      <c r="M1284" s="18"/>
    </row>
    <row r="1285" spans="1:13" s="17" customFormat="1" x14ac:dyDescent="0.2">
      <c r="A1285" s="10">
        <v>1275</v>
      </c>
      <c r="B1285" s="11" t="s">
        <v>2355</v>
      </c>
      <c r="C1285" s="11" t="s">
        <v>2806</v>
      </c>
      <c r="D1285" s="11" t="s">
        <v>2816</v>
      </c>
      <c r="E1285" s="55" t="s">
        <v>2817</v>
      </c>
      <c r="F1285" s="11" t="s">
        <v>2818</v>
      </c>
      <c r="G1285" s="56">
        <v>30</v>
      </c>
      <c r="H1285" s="58">
        <v>23</v>
      </c>
      <c r="I1285" s="53">
        <v>0</v>
      </c>
      <c r="J1285" s="54">
        <v>0.1338</v>
      </c>
      <c r="M1285" s="18"/>
    </row>
    <row r="1286" spans="1:13" s="17" customFormat="1" x14ac:dyDescent="0.2">
      <c r="A1286" s="10">
        <v>1276</v>
      </c>
      <c r="B1286" s="11" t="s">
        <v>2355</v>
      </c>
      <c r="C1286" s="11" t="s">
        <v>2806</v>
      </c>
      <c r="D1286" s="11" t="s">
        <v>2819</v>
      </c>
      <c r="E1286" s="55" t="s">
        <v>2820</v>
      </c>
      <c r="F1286" s="11" t="s">
        <v>2821</v>
      </c>
      <c r="G1286" s="56">
        <v>30</v>
      </c>
      <c r="H1286" s="58">
        <v>11</v>
      </c>
      <c r="I1286" s="53">
        <v>0</v>
      </c>
      <c r="J1286" s="54">
        <v>0.222</v>
      </c>
      <c r="M1286" s="18"/>
    </row>
    <row r="1287" spans="1:13" s="17" customFormat="1" x14ac:dyDescent="0.2">
      <c r="A1287" s="10">
        <v>1277</v>
      </c>
      <c r="B1287" s="11" t="s">
        <v>2355</v>
      </c>
      <c r="C1287" s="11" t="s">
        <v>2806</v>
      </c>
      <c r="D1287" s="11" t="s">
        <v>2822</v>
      </c>
      <c r="E1287" s="55" t="s">
        <v>2823</v>
      </c>
      <c r="F1287" s="11" t="s">
        <v>2824</v>
      </c>
      <c r="G1287" s="8">
        <v>192</v>
      </c>
      <c r="H1287" s="58">
        <v>174</v>
      </c>
      <c r="I1287" s="53">
        <v>0</v>
      </c>
      <c r="J1287" s="54">
        <v>0.27500000000000002</v>
      </c>
      <c r="M1287" s="18"/>
    </row>
    <row r="1288" spans="1:13" s="17" customFormat="1" x14ac:dyDescent="0.2">
      <c r="A1288" s="10">
        <v>1278</v>
      </c>
      <c r="B1288" s="11" t="s">
        <v>2355</v>
      </c>
      <c r="C1288" s="11" t="s">
        <v>2806</v>
      </c>
      <c r="D1288" s="11" t="s">
        <v>2825</v>
      </c>
      <c r="E1288" s="55" t="s">
        <v>2826</v>
      </c>
      <c r="F1288" s="11" t="s">
        <v>2827</v>
      </c>
      <c r="G1288" s="56">
        <v>24</v>
      </c>
      <c r="H1288" s="58">
        <v>9</v>
      </c>
      <c r="I1288" s="53">
        <v>0</v>
      </c>
      <c r="J1288" s="54">
        <v>0.17</v>
      </c>
      <c r="M1288" s="18"/>
    </row>
    <row r="1289" spans="1:13" s="17" customFormat="1" x14ac:dyDescent="0.2">
      <c r="A1289" s="10">
        <v>1279</v>
      </c>
      <c r="B1289" s="11" t="s">
        <v>2355</v>
      </c>
      <c r="C1289" s="11" t="s">
        <v>2806</v>
      </c>
      <c r="D1289" s="11" t="s">
        <v>2828</v>
      </c>
      <c r="E1289" s="55" t="s">
        <v>2829</v>
      </c>
      <c r="F1289" s="11" t="s">
        <v>2830</v>
      </c>
      <c r="G1289" s="56">
        <v>24</v>
      </c>
      <c r="H1289" s="58">
        <v>7</v>
      </c>
      <c r="I1289" s="53">
        <v>0</v>
      </c>
      <c r="J1289" s="54">
        <v>0.27</v>
      </c>
      <c r="M1289" s="18"/>
    </row>
    <row r="1290" spans="1:13" s="17" customFormat="1" x14ac:dyDescent="0.2">
      <c r="A1290" s="10">
        <v>1280</v>
      </c>
      <c r="B1290" s="11" t="s">
        <v>2355</v>
      </c>
      <c r="C1290" s="11" t="s">
        <v>2806</v>
      </c>
      <c r="D1290" s="11" t="s">
        <v>1490</v>
      </c>
      <c r="E1290" s="55" t="s">
        <v>2831</v>
      </c>
      <c r="F1290" s="11" t="s">
        <v>2832</v>
      </c>
      <c r="G1290" s="8">
        <v>72</v>
      </c>
      <c r="H1290" s="75">
        <v>50</v>
      </c>
      <c r="I1290" s="53">
        <v>0</v>
      </c>
      <c r="J1290" s="54">
        <v>0.254</v>
      </c>
      <c r="M1290" s="18"/>
    </row>
    <row r="1291" spans="1:13" s="17" customFormat="1" x14ac:dyDescent="0.2">
      <c r="A1291" s="10">
        <v>1281</v>
      </c>
      <c r="B1291" s="11" t="s">
        <v>2355</v>
      </c>
      <c r="C1291" s="11" t="s">
        <v>2806</v>
      </c>
      <c r="D1291" s="11" t="s">
        <v>2833</v>
      </c>
      <c r="E1291" s="55" t="s">
        <v>2834</v>
      </c>
      <c r="F1291" s="11" t="s">
        <v>2835</v>
      </c>
      <c r="G1291" s="8">
        <v>136</v>
      </c>
      <c r="H1291" s="58">
        <v>124</v>
      </c>
      <c r="I1291" s="53">
        <v>0</v>
      </c>
      <c r="J1291" s="54">
        <v>0.224</v>
      </c>
      <c r="M1291" s="18"/>
    </row>
    <row r="1292" spans="1:13" s="17" customFormat="1" x14ac:dyDescent="0.2">
      <c r="A1292" s="10">
        <v>1282</v>
      </c>
      <c r="B1292" s="11" t="s">
        <v>2355</v>
      </c>
      <c r="C1292" s="11" t="s">
        <v>2806</v>
      </c>
      <c r="D1292" s="11" t="s">
        <v>2836</v>
      </c>
      <c r="E1292" s="55" t="s">
        <v>2837</v>
      </c>
      <c r="F1292" s="11" t="s">
        <v>2838</v>
      </c>
      <c r="G1292" s="56">
        <v>72</v>
      </c>
      <c r="H1292" s="58">
        <v>47</v>
      </c>
      <c r="I1292" s="53">
        <v>0</v>
      </c>
      <c r="J1292" s="54">
        <v>0.26900000000000002</v>
      </c>
      <c r="M1292" s="18"/>
    </row>
    <row r="1293" spans="1:13" s="17" customFormat="1" x14ac:dyDescent="0.2">
      <c r="A1293" s="10">
        <v>1283</v>
      </c>
      <c r="B1293" s="11" t="s">
        <v>2355</v>
      </c>
      <c r="C1293" s="11" t="s">
        <v>2806</v>
      </c>
      <c r="D1293" s="11" t="s">
        <v>2839</v>
      </c>
      <c r="E1293" s="55" t="s">
        <v>2840</v>
      </c>
      <c r="F1293" s="11" t="s">
        <v>2841</v>
      </c>
      <c r="G1293" s="8">
        <v>48</v>
      </c>
      <c r="H1293" s="58">
        <v>44</v>
      </c>
      <c r="I1293" s="53">
        <v>0</v>
      </c>
      <c r="J1293" s="54">
        <v>0.29400000000000004</v>
      </c>
      <c r="M1293" s="18"/>
    </row>
    <row r="1294" spans="1:13" s="17" customFormat="1" x14ac:dyDescent="0.2">
      <c r="A1294" s="10">
        <v>1284</v>
      </c>
      <c r="B1294" s="11" t="s">
        <v>2355</v>
      </c>
      <c r="C1294" s="11" t="s">
        <v>2806</v>
      </c>
      <c r="D1294" s="11" t="s">
        <v>2842</v>
      </c>
      <c r="E1294" s="55" t="s">
        <v>2843</v>
      </c>
      <c r="F1294" s="11" t="s">
        <v>2844</v>
      </c>
      <c r="G1294" s="8">
        <v>48</v>
      </c>
      <c r="H1294" s="58">
        <v>31</v>
      </c>
      <c r="I1294" s="53">
        <v>0</v>
      </c>
      <c r="J1294" s="54">
        <v>0.33700000000000002</v>
      </c>
      <c r="M1294" s="18"/>
    </row>
    <row r="1295" spans="1:13" s="17" customFormat="1" x14ac:dyDescent="0.2">
      <c r="A1295" s="10">
        <v>1285</v>
      </c>
      <c r="B1295" s="11" t="s">
        <v>2355</v>
      </c>
      <c r="C1295" s="11" t="s">
        <v>2806</v>
      </c>
      <c r="D1295" s="11" t="s">
        <v>2845</v>
      </c>
      <c r="E1295" s="55" t="s">
        <v>2846</v>
      </c>
      <c r="F1295" s="11" t="s">
        <v>2847</v>
      </c>
      <c r="G1295" s="56">
        <v>120</v>
      </c>
      <c r="H1295" s="58">
        <v>93</v>
      </c>
      <c r="I1295" s="53">
        <v>0</v>
      </c>
      <c r="J1295" s="54">
        <v>0.14100000000000001</v>
      </c>
      <c r="M1295" s="18"/>
    </row>
    <row r="1296" spans="1:13" s="17" customFormat="1" x14ac:dyDescent="0.2">
      <c r="A1296" s="10">
        <v>1286</v>
      </c>
      <c r="B1296" s="11" t="s">
        <v>2355</v>
      </c>
      <c r="C1296" s="11" t="s">
        <v>2806</v>
      </c>
      <c r="D1296" s="11" t="s">
        <v>2848</v>
      </c>
      <c r="E1296" s="55" t="s">
        <v>2849</v>
      </c>
      <c r="F1296" s="11" t="s">
        <v>2850</v>
      </c>
      <c r="G1296" s="56">
        <v>102</v>
      </c>
      <c r="H1296" s="58">
        <v>96</v>
      </c>
      <c r="I1296" s="53">
        <v>0</v>
      </c>
      <c r="J1296" s="54">
        <v>0.22500000000000001</v>
      </c>
      <c r="M1296" s="18"/>
    </row>
    <row r="1297" spans="1:13" s="17" customFormat="1" x14ac:dyDescent="0.2">
      <c r="A1297" s="10">
        <v>1287</v>
      </c>
      <c r="B1297" s="11" t="s">
        <v>2355</v>
      </c>
      <c r="C1297" s="11" t="s">
        <v>2806</v>
      </c>
      <c r="D1297" s="11" t="s">
        <v>2851</v>
      </c>
      <c r="E1297" s="55" t="s">
        <v>2852</v>
      </c>
      <c r="F1297" s="11" t="s">
        <v>2853</v>
      </c>
      <c r="G1297" s="56">
        <v>216</v>
      </c>
      <c r="H1297" s="58">
        <v>187</v>
      </c>
      <c r="I1297" s="53">
        <v>0</v>
      </c>
      <c r="J1297" s="54">
        <v>0.14000000000000001</v>
      </c>
      <c r="M1297" s="18"/>
    </row>
    <row r="1298" spans="1:13" s="17" customFormat="1" x14ac:dyDescent="0.2">
      <c r="A1298" s="10">
        <v>1288</v>
      </c>
      <c r="B1298" s="11" t="s">
        <v>2355</v>
      </c>
      <c r="C1298" s="11" t="s">
        <v>2806</v>
      </c>
      <c r="D1298" s="11" t="s">
        <v>2854</v>
      </c>
      <c r="E1298" s="55" t="s">
        <v>2855</v>
      </c>
      <c r="F1298" s="11" t="s">
        <v>2856</v>
      </c>
      <c r="G1298" s="56">
        <v>96</v>
      </c>
      <c r="H1298" s="58">
        <v>74</v>
      </c>
      <c r="I1298" s="53">
        <v>0</v>
      </c>
      <c r="J1298" s="54">
        <v>0.25</v>
      </c>
      <c r="M1298" s="18"/>
    </row>
    <row r="1299" spans="1:13" s="17" customFormat="1" x14ac:dyDescent="0.2">
      <c r="A1299" s="10">
        <v>1289</v>
      </c>
      <c r="B1299" s="11" t="s">
        <v>2355</v>
      </c>
      <c r="C1299" s="11" t="s">
        <v>2806</v>
      </c>
      <c r="D1299" s="11" t="s">
        <v>2857</v>
      </c>
      <c r="E1299" s="55" t="s">
        <v>2858</v>
      </c>
      <c r="F1299" s="11" t="s">
        <v>2859</v>
      </c>
      <c r="G1299" s="8">
        <v>48</v>
      </c>
      <c r="H1299" s="58">
        <v>25</v>
      </c>
      <c r="I1299" s="53">
        <v>0</v>
      </c>
      <c r="J1299" s="54">
        <v>0.15500000000000003</v>
      </c>
      <c r="M1299" s="18"/>
    </row>
    <row r="1300" spans="1:13" s="17" customFormat="1" x14ac:dyDescent="0.2">
      <c r="A1300" s="10">
        <v>1290</v>
      </c>
      <c r="B1300" s="11" t="s">
        <v>2355</v>
      </c>
      <c r="C1300" s="11" t="s">
        <v>2860</v>
      </c>
      <c r="D1300" s="11" t="s">
        <v>2861</v>
      </c>
      <c r="E1300" s="55" t="s">
        <v>2862</v>
      </c>
      <c r="F1300" s="11" t="s">
        <v>2863</v>
      </c>
      <c r="G1300" s="66">
        <v>72</v>
      </c>
      <c r="H1300" s="56">
        <v>32</v>
      </c>
      <c r="I1300" s="53">
        <v>0.11599999999999999</v>
      </c>
      <c r="J1300" s="54">
        <v>0.159</v>
      </c>
      <c r="M1300" s="18"/>
    </row>
    <row r="1301" spans="1:13" s="17" customFormat="1" x14ac:dyDescent="0.2">
      <c r="A1301" s="10">
        <v>1291</v>
      </c>
      <c r="B1301" s="11" t="s">
        <v>2355</v>
      </c>
      <c r="C1301" s="11" t="s">
        <v>2860</v>
      </c>
      <c r="D1301" s="11" t="s">
        <v>2864</v>
      </c>
      <c r="E1301" s="39" t="s">
        <v>2865</v>
      </c>
      <c r="F1301" s="11" t="s">
        <v>2866</v>
      </c>
      <c r="G1301" s="68">
        <v>1416</v>
      </c>
      <c r="H1301" s="6">
        <v>942</v>
      </c>
      <c r="I1301" s="53">
        <v>0.188</v>
      </c>
      <c r="J1301" s="54">
        <v>0.246</v>
      </c>
      <c r="M1301" s="18"/>
    </row>
    <row r="1302" spans="1:13" s="17" customFormat="1" x14ac:dyDescent="0.2">
      <c r="A1302" s="10">
        <v>1292</v>
      </c>
      <c r="B1302" s="11" t="s">
        <v>2355</v>
      </c>
      <c r="C1302" s="11" t="s">
        <v>2860</v>
      </c>
      <c r="D1302" s="11" t="s">
        <v>2867</v>
      </c>
      <c r="E1302" s="55" t="s">
        <v>2868</v>
      </c>
      <c r="F1302" s="11" t="s">
        <v>2869</v>
      </c>
      <c r="G1302" s="66">
        <v>216</v>
      </c>
      <c r="H1302" s="56">
        <v>163</v>
      </c>
      <c r="I1302" s="53">
        <v>0</v>
      </c>
      <c r="J1302" s="54">
        <v>0.13600000000000001</v>
      </c>
      <c r="M1302" s="18"/>
    </row>
    <row r="1303" spans="1:13" s="17" customFormat="1" x14ac:dyDescent="0.2">
      <c r="A1303" s="10">
        <v>1293</v>
      </c>
      <c r="B1303" s="11" t="s">
        <v>2355</v>
      </c>
      <c r="C1303" s="11" t="s">
        <v>2870</v>
      </c>
      <c r="D1303" s="11" t="s">
        <v>2871</v>
      </c>
      <c r="E1303" s="55" t="s">
        <v>2872</v>
      </c>
      <c r="F1303" s="11" t="s">
        <v>2873</v>
      </c>
      <c r="G1303" s="56">
        <v>50</v>
      </c>
      <c r="H1303" s="56">
        <v>3</v>
      </c>
      <c r="I1303" s="53">
        <v>0.153</v>
      </c>
      <c r="J1303" s="54">
        <v>0.29800000000000004</v>
      </c>
      <c r="M1303" s="18"/>
    </row>
    <row r="1304" spans="1:13" s="17" customFormat="1" x14ac:dyDescent="0.2">
      <c r="A1304" s="10">
        <v>1294</v>
      </c>
      <c r="B1304" s="11" t="s">
        <v>2355</v>
      </c>
      <c r="C1304" s="11" t="s">
        <v>2870</v>
      </c>
      <c r="D1304" s="11" t="s">
        <v>2874</v>
      </c>
      <c r="E1304" s="55" t="s">
        <v>2875</v>
      </c>
      <c r="F1304" s="11" t="s">
        <v>2876</v>
      </c>
      <c r="G1304" s="56">
        <v>100</v>
      </c>
      <c r="H1304" s="56">
        <v>32</v>
      </c>
      <c r="I1304" s="53">
        <v>0.59600000000000009</v>
      </c>
      <c r="J1304" s="54">
        <v>0.58400000000000007</v>
      </c>
      <c r="M1304" s="18"/>
    </row>
    <row r="1305" spans="1:13" s="17" customFormat="1" x14ac:dyDescent="0.2">
      <c r="A1305" s="10">
        <v>1295</v>
      </c>
      <c r="B1305" s="11" t="s">
        <v>2355</v>
      </c>
      <c r="C1305" s="11" t="s">
        <v>2870</v>
      </c>
      <c r="D1305" s="11" t="s">
        <v>2877</v>
      </c>
      <c r="E1305" s="55" t="s">
        <v>2878</v>
      </c>
      <c r="F1305" s="11" t="s">
        <v>2879</v>
      </c>
      <c r="G1305" s="56">
        <v>40</v>
      </c>
      <c r="H1305" s="56">
        <v>8</v>
      </c>
      <c r="I1305" s="53">
        <v>0.33899999999999997</v>
      </c>
      <c r="J1305" s="54">
        <v>0.28600000000000003</v>
      </c>
      <c r="M1305" s="18"/>
    </row>
    <row r="1306" spans="1:13" s="17" customFormat="1" x14ac:dyDescent="0.2">
      <c r="A1306" s="10">
        <v>1296</v>
      </c>
      <c r="B1306" s="11" t="s">
        <v>2355</v>
      </c>
      <c r="C1306" s="11" t="s">
        <v>2870</v>
      </c>
      <c r="D1306" s="11" t="s">
        <v>2880</v>
      </c>
      <c r="E1306" s="55" t="s">
        <v>2881</v>
      </c>
      <c r="F1306" s="11" t="s">
        <v>2882</v>
      </c>
      <c r="G1306" s="56">
        <v>100</v>
      </c>
      <c r="H1306" s="56">
        <v>60</v>
      </c>
      <c r="I1306" s="53">
        <v>0.13</v>
      </c>
      <c r="J1306" s="54">
        <v>0.30000000000000004</v>
      </c>
      <c r="M1306" s="18"/>
    </row>
    <row r="1307" spans="1:13" s="17" customFormat="1" x14ac:dyDescent="0.2">
      <c r="A1307" s="10">
        <v>1297</v>
      </c>
      <c r="B1307" s="11" t="s">
        <v>2355</v>
      </c>
      <c r="C1307" s="11" t="s">
        <v>2870</v>
      </c>
      <c r="D1307" s="11" t="s">
        <v>2883</v>
      </c>
      <c r="E1307" s="55" t="s">
        <v>2884</v>
      </c>
      <c r="F1307" s="11" t="s">
        <v>2885</v>
      </c>
      <c r="G1307" s="56">
        <v>60</v>
      </c>
      <c r="H1307" s="56">
        <v>26</v>
      </c>
      <c r="I1307" s="53">
        <v>0.311</v>
      </c>
      <c r="J1307" s="54">
        <v>0.29400000000000004</v>
      </c>
      <c r="M1307" s="18"/>
    </row>
    <row r="1308" spans="1:13" s="17" customFormat="1" x14ac:dyDescent="0.2">
      <c r="A1308" s="10">
        <v>1298</v>
      </c>
      <c r="B1308" s="11" t="s">
        <v>2355</v>
      </c>
      <c r="C1308" s="11" t="s">
        <v>2870</v>
      </c>
      <c r="D1308" s="11" t="s">
        <v>2886</v>
      </c>
      <c r="E1308" s="39" t="s">
        <v>2887</v>
      </c>
      <c r="F1308" s="11" t="s">
        <v>2888</v>
      </c>
      <c r="G1308" s="58">
        <v>1816</v>
      </c>
      <c r="H1308" s="58">
        <v>1448</v>
      </c>
      <c r="I1308" s="53">
        <v>0</v>
      </c>
      <c r="J1308" s="54">
        <v>0.36799999999999999</v>
      </c>
      <c r="M1308" s="18"/>
    </row>
    <row r="1309" spans="1:13" s="17" customFormat="1" x14ac:dyDescent="0.2">
      <c r="A1309" s="10">
        <v>1299</v>
      </c>
      <c r="B1309" s="11" t="s">
        <v>2355</v>
      </c>
      <c r="C1309" s="11" t="s">
        <v>2870</v>
      </c>
      <c r="D1309" s="11" t="s">
        <v>2889</v>
      </c>
      <c r="E1309" s="55" t="s">
        <v>2890</v>
      </c>
      <c r="F1309" s="11" t="s">
        <v>2891</v>
      </c>
      <c r="G1309" s="56">
        <v>200</v>
      </c>
      <c r="H1309" s="56">
        <v>164</v>
      </c>
      <c r="I1309" s="53">
        <v>0</v>
      </c>
      <c r="J1309" s="54">
        <v>0.21000000000000002</v>
      </c>
      <c r="M1309" s="18"/>
    </row>
    <row r="1310" spans="1:13" s="17" customFormat="1" x14ac:dyDescent="0.2">
      <c r="A1310" s="10">
        <v>1300</v>
      </c>
      <c r="B1310" s="11" t="s">
        <v>2355</v>
      </c>
      <c r="C1310" s="11" t="s">
        <v>2870</v>
      </c>
      <c r="D1310" s="11" t="s">
        <v>2892</v>
      </c>
      <c r="E1310" s="55" t="s">
        <v>2893</v>
      </c>
      <c r="F1310" s="11" t="s">
        <v>2894</v>
      </c>
      <c r="G1310" s="56">
        <v>240</v>
      </c>
      <c r="H1310" s="56">
        <v>144</v>
      </c>
      <c r="I1310" s="53">
        <v>0</v>
      </c>
      <c r="J1310" s="54">
        <v>0.76400000000000001</v>
      </c>
      <c r="M1310" s="18"/>
    </row>
    <row r="1311" spans="1:13" s="17" customFormat="1" x14ac:dyDescent="0.2">
      <c r="A1311" s="10">
        <v>1301</v>
      </c>
      <c r="B1311" s="11" t="s">
        <v>2355</v>
      </c>
      <c r="C1311" s="11" t="s">
        <v>2870</v>
      </c>
      <c r="D1311" s="11" t="s">
        <v>2895</v>
      </c>
      <c r="E1311" s="55" t="s">
        <v>2896</v>
      </c>
      <c r="F1311" s="11" t="s">
        <v>2897</v>
      </c>
      <c r="G1311" s="56">
        <v>200</v>
      </c>
      <c r="H1311" s="56">
        <v>126</v>
      </c>
      <c r="I1311" s="53">
        <v>0</v>
      </c>
      <c r="J1311" s="54">
        <v>0.40400000000000003</v>
      </c>
      <c r="M1311" s="18"/>
    </row>
    <row r="1312" spans="1:13" s="17" customFormat="1" x14ac:dyDescent="0.2">
      <c r="A1312" s="10">
        <v>1302</v>
      </c>
      <c r="B1312" s="11" t="s">
        <v>2355</v>
      </c>
      <c r="C1312" s="11" t="s">
        <v>2870</v>
      </c>
      <c r="D1312" s="11" t="s">
        <v>2898</v>
      </c>
      <c r="E1312" s="55" t="s">
        <v>2899</v>
      </c>
      <c r="F1312" s="11" t="s">
        <v>2900</v>
      </c>
      <c r="G1312" s="56">
        <v>1136</v>
      </c>
      <c r="H1312" s="56">
        <v>740</v>
      </c>
      <c r="I1312" s="53">
        <v>0.28199999999999997</v>
      </c>
      <c r="J1312" s="54">
        <v>0.35499999999999998</v>
      </c>
      <c r="M1312" s="18"/>
    </row>
    <row r="1313" spans="1:13" s="17" customFormat="1" x14ac:dyDescent="0.2">
      <c r="A1313" s="10">
        <v>1303</v>
      </c>
      <c r="B1313" s="11" t="s">
        <v>2355</v>
      </c>
      <c r="C1313" s="11" t="s">
        <v>2870</v>
      </c>
      <c r="D1313" s="11" t="s">
        <v>2901</v>
      </c>
      <c r="E1313" s="55" t="s">
        <v>2902</v>
      </c>
      <c r="F1313" s="11" t="s">
        <v>2903</v>
      </c>
      <c r="G1313" s="56">
        <v>216</v>
      </c>
      <c r="H1313" s="56">
        <v>149</v>
      </c>
      <c r="I1313" s="53">
        <v>0</v>
      </c>
      <c r="J1313" s="54">
        <v>0.14800000000000002</v>
      </c>
      <c r="M1313" s="18"/>
    </row>
    <row r="1314" spans="1:13" s="17" customFormat="1" x14ac:dyDescent="0.2">
      <c r="A1314" s="10">
        <v>1304</v>
      </c>
      <c r="B1314" s="11" t="s">
        <v>2355</v>
      </c>
      <c r="C1314" s="11" t="s">
        <v>2870</v>
      </c>
      <c r="D1314" s="11" t="s">
        <v>2904</v>
      </c>
      <c r="E1314" s="55" t="s">
        <v>2905</v>
      </c>
      <c r="F1314" s="11" t="s">
        <v>2906</v>
      </c>
      <c r="G1314" s="56">
        <v>100</v>
      </c>
      <c r="H1314" s="56">
        <v>85</v>
      </c>
      <c r="I1314" s="53">
        <v>0</v>
      </c>
      <c r="J1314" s="54">
        <v>0.69</v>
      </c>
      <c r="M1314" s="18"/>
    </row>
    <row r="1315" spans="1:13" s="17" customFormat="1" x14ac:dyDescent="0.2">
      <c r="A1315" s="10">
        <v>1305</v>
      </c>
      <c r="B1315" s="11" t="s">
        <v>2355</v>
      </c>
      <c r="C1315" s="11" t="s">
        <v>2870</v>
      </c>
      <c r="D1315" s="11" t="s">
        <v>2907</v>
      </c>
      <c r="E1315" s="55" t="s">
        <v>2908</v>
      </c>
      <c r="F1315" s="11" t="s">
        <v>2909</v>
      </c>
      <c r="G1315" s="56">
        <v>240</v>
      </c>
      <c r="H1315" s="56">
        <v>116</v>
      </c>
      <c r="I1315" s="53">
        <v>0</v>
      </c>
      <c r="J1315" s="54">
        <v>0.65300000000000002</v>
      </c>
      <c r="M1315" s="18"/>
    </row>
    <row r="1316" spans="1:13" s="17" customFormat="1" x14ac:dyDescent="0.2">
      <c r="A1316" s="10">
        <v>1306</v>
      </c>
      <c r="B1316" s="11" t="s">
        <v>2355</v>
      </c>
      <c r="C1316" s="11" t="s">
        <v>2870</v>
      </c>
      <c r="D1316" s="11" t="s">
        <v>2910</v>
      </c>
      <c r="E1316" s="55" t="s">
        <v>2911</v>
      </c>
      <c r="F1316" s="11" t="s">
        <v>2912</v>
      </c>
      <c r="G1316" s="56">
        <v>150</v>
      </c>
      <c r="H1316" s="56">
        <v>17</v>
      </c>
      <c r="I1316" s="53">
        <v>0</v>
      </c>
      <c r="J1316" s="54">
        <v>0.214</v>
      </c>
      <c r="M1316" s="18"/>
    </row>
    <row r="1317" spans="1:13" s="17" customFormat="1" x14ac:dyDescent="0.2">
      <c r="A1317" s="10">
        <v>1307</v>
      </c>
      <c r="B1317" s="11" t="s">
        <v>2355</v>
      </c>
      <c r="C1317" s="11" t="s">
        <v>2870</v>
      </c>
      <c r="D1317" s="11" t="s">
        <v>2913</v>
      </c>
      <c r="E1317" s="55" t="s">
        <v>2914</v>
      </c>
      <c r="F1317" s="11" t="s">
        <v>2915</v>
      </c>
      <c r="G1317" s="56">
        <v>160</v>
      </c>
      <c r="H1317" s="56">
        <v>50</v>
      </c>
      <c r="I1317" s="53">
        <v>0.15</v>
      </c>
      <c r="J1317" s="54">
        <v>0.158</v>
      </c>
      <c r="M1317" s="18"/>
    </row>
    <row r="1318" spans="1:13" s="17" customFormat="1" x14ac:dyDescent="0.2">
      <c r="A1318" s="10">
        <v>1308</v>
      </c>
      <c r="B1318" s="11" t="s">
        <v>2355</v>
      </c>
      <c r="C1318" s="11" t="s">
        <v>2916</v>
      </c>
      <c r="D1318" s="11" t="s">
        <v>2917</v>
      </c>
      <c r="E1318" s="39" t="s">
        <v>2918</v>
      </c>
      <c r="F1318" s="39" t="s">
        <v>2919</v>
      </c>
      <c r="G1318" s="76">
        <v>408</v>
      </c>
      <c r="H1318" s="77">
        <v>229</v>
      </c>
      <c r="I1318" s="53">
        <v>0.24000000000000002</v>
      </c>
      <c r="J1318" s="54">
        <v>0.33</v>
      </c>
      <c r="M1318" s="18"/>
    </row>
    <row r="1319" spans="1:13" s="17" customFormat="1" x14ac:dyDescent="0.2">
      <c r="A1319" s="10">
        <v>1309</v>
      </c>
      <c r="B1319" s="11" t="s">
        <v>2355</v>
      </c>
      <c r="C1319" s="11" t="s">
        <v>2916</v>
      </c>
      <c r="D1319" s="11" t="s">
        <v>2920</v>
      </c>
      <c r="E1319" s="55" t="s">
        <v>2921</v>
      </c>
      <c r="F1319" s="11" t="s">
        <v>2922</v>
      </c>
      <c r="G1319" s="76">
        <v>72</v>
      </c>
      <c r="H1319" s="77">
        <v>15</v>
      </c>
      <c r="I1319" s="53">
        <v>0</v>
      </c>
      <c r="J1319" s="54">
        <v>0.13</v>
      </c>
      <c r="M1319" s="18"/>
    </row>
    <row r="1320" spans="1:13" s="17" customFormat="1" x14ac:dyDescent="0.2">
      <c r="A1320" s="10">
        <v>1310</v>
      </c>
      <c r="B1320" s="11" t="s">
        <v>2355</v>
      </c>
      <c r="C1320" s="11" t="s">
        <v>2916</v>
      </c>
      <c r="D1320" s="11" t="s">
        <v>2923</v>
      </c>
      <c r="E1320" s="55" t="s">
        <v>2924</v>
      </c>
      <c r="F1320" s="39" t="s">
        <v>2925</v>
      </c>
      <c r="G1320" s="76">
        <v>96</v>
      </c>
      <c r="H1320" s="77">
        <v>8</v>
      </c>
      <c r="I1320" s="53">
        <v>0</v>
      </c>
      <c r="J1320" s="54">
        <v>0.186</v>
      </c>
      <c r="M1320" s="18"/>
    </row>
    <row r="1321" spans="1:13" s="17" customFormat="1" x14ac:dyDescent="0.2">
      <c r="A1321" s="10">
        <v>1311</v>
      </c>
      <c r="B1321" s="11" t="s">
        <v>2355</v>
      </c>
      <c r="C1321" s="11" t="s">
        <v>2926</v>
      </c>
      <c r="D1321" s="11" t="s">
        <v>2927</v>
      </c>
      <c r="E1321" s="55" t="s">
        <v>2928</v>
      </c>
      <c r="F1321" s="11" t="s">
        <v>2929</v>
      </c>
      <c r="G1321" s="72">
        <v>360</v>
      </c>
      <c r="H1321" s="68">
        <v>283</v>
      </c>
      <c r="I1321" s="53">
        <v>0.19</v>
      </c>
      <c r="J1321" s="54">
        <v>0.217</v>
      </c>
      <c r="M1321" s="18"/>
    </row>
    <row r="1322" spans="1:13" s="17" customFormat="1" x14ac:dyDescent="0.2">
      <c r="A1322" s="10">
        <v>1312</v>
      </c>
      <c r="B1322" s="11" t="s">
        <v>2355</v>
      </c>
      <c r="C1322" s="11" t="s">
        <v>2926</v>
      </c>
      <c r="D1322" s="11" t="s">
        <v>2930</v>
      </c>
      <c r="E1322" s="55" t="s">
        <v>2931</v>
      </c>
      <c r="F1322" s="11" t="s">
        <v>2932</v>
      </c>
      <c r="G1322" s="72">
        <v>312</v>
      </c>
      <c r="H1322" s="68">
        <v>216</v>
      </c>
      <c r="I1322" s="53">
        <v>0.26</v>
      </c>
      <c r="J1322" s="54">
        <v>0.26500000000000001</v>
      </c>
      <c r="M1322" s="18"/>
    </row>
    <row r="1323" spans="1:13" s="17" customFormat="1" x14ac:dyDescent="0.2">
      <c r="A1323" s="10">
        <v>1313</v>
      </c>
      <c r="B1323" s="11" t="s">
        <v>2355</v>
      </c>
      <c r="C1323" s="11" t="s">
        <v>2926</v>
      </c>
      <c r="D1323" s="11" t="s">
        <v>2933</v>
      </c>
      <c r="E1323" s="55" t="s">
        <v>2934</v>
      </c>
      <c r="F1323" s="11" t="s">
        <v>2935</v>
      </c>
      <c r="G1323" s="72">
        <v>248</v>
      </c>
      <c r="H1323" s="68">
        <v>195</v>
      </c>
      <c r="I1323" s="53">
        <v>0.14699999999999999</v>
      </c>
      <c r="J1323" s="54">
        <v>0.159</v>
      </c>
      <c r="M1323" s="18"/>
    </row>
    <row r="1324" spans="1:13" s="17" customFormat="1" x14ac:dyDescent="0.2">
      <c r="A1324" s="10">
        <v>1314</v>
      </c>
      <c r="B1324" s="11" t="s">
        <v>2355</v>
      </c>
      <c r="C1324" s="11" t="s">
        <v>2926</v>
      </c>
      <c r="D1324" s="11" t="s">
        <v>2936</v>
      </c>
      <c r="E1324" s="55" t="s">
        <v>2937</v>
      </c>
      <c r="F1324" s="11" t="s">
        <v>2938</v>
      </c>
      <c r="G1324" s="72">
        <v>72</v>
      </c>
      <c r="H1324" s="68">
        <v>46</v>
      </c>
      <c r="I1324" s="53">
        <v>0</v>
      </c>
      <c r="J1324" s="54">
        <v>0.28500000000000003</v>
      </c>
      <c r="M1324" s="18"/>
    </row>
    <row r="1325" spans="1:13" s="17" customFormat="1" x14ac:dyDescent="0.2">
      <c r="A1325" s="10">
        <v>1315</v>
      </c>
      <c r="B1325" s="11" t="s">
        <v>2355</v>
      </c>
      <c r="C1325" s="11" t="s">
        <v>2926</v>
      </c>
      <c r="D1325" s="11" t="s">
        <v>2939</v>
      </c>
      <c r="E1325" s="55" t="s">
        <v>2940</v>
      </c>
      <c r="F1325" s="11" t="s">
        <v>2941</v>
      </c>
      <c r="G1325" s="72">
        <v>120</v>
      </c>
      <c r="H1325" s="68">
        <v>88</v>
      </c>
      <c r="I1325" s="53">
        <v>6.2E-2</v>
      </c>
      <c r="J1325" s="54">
        <v>8.2000000000000003E-2</v>
      </c>
      <c r="M1325" s="18"/>
    </row>
    <row r="1326" spans="1:13" s="17" customFormat="1" x14ac:dyDescent="0.2">
      <c r="A1326" s="10">
        <v>1316</v>
      </c>
      <c r="B1326" s="11" t="s">
        <v>2355</v>
      </c>
      <c r="C1326" s="11" t="s">
        <v>2926</v>
      </c>
      <c r="D1326" s="11" t="s">
        <v>2942</v>
      </c>
      <c r="E1326" s="55" t="s">
        <v>2943</v>
      </c>
      <c r="F1326" s="11" t="s">
        <v>2944</v>
      </c>
      <c r="G1326" s="72">
        <v>144</v>
      </c>
      <c r="H1326" s="68">
        <v>132</v>
      </c>
      <c r="I1326" s="53">
        <v>0.11000000000000001</v>
      </c>
      <c r="J1326" s="54">
        <v>0.14400000000000002</v>
      </c>
      <c r="M1326" s="18"/>
    </row>
    <row r="1327" spans="1:13" s="17" customFormat="1" x14ac:dyDescent="0.2">
      <c r="A1327" s="10">
        <v>1317</v>
      </c>
      <c r="B1327" s="11" t="s">
        <v>2355</v>
      </c>
      <c r="C1327" s="11" t="s">
        <v>2926</v>
      </c>
      <c r="D1327" s="11" t="s">
        <v>2945</v>
      </c>
      <c r="E1327" s="55" t="s">
        <v>2946</v>
      </c>
      <c r="F1327" s="11" t="s">
        <v>2947</v>
      </c>
      <c r="G1327" s="72">
        <v>192</v>
      </c>
      <c r="H1327" s="68">
        <v>109</v>
      </c>
      <c r="I1327" s="53">
        <v>0</v>
      </c>
      <c r="J1327" s="54">
        <v>0.28000000000000003</v>
      </c>
      <c r="M1327" s="18"/>
    </row>
    <row r="1328" spans="1:13" s="17" customFormat="1" x14ac:dyDescent="0.2">
      <c r="A1328" s="10">
        <v>1318</v>
      </c>
      <c r="B1328" s="11" t="s">
        <v>2355</v>
      </c>
      <c r="C1328" s="11" t="s">
        <v>2926</v>
      </c>
      <c r="D1328" s="11" t="s">
        <v>2948</v>
      </c>
      <c r="E1328" s="55" t="s">
        <v>2949</v>
      </c>
      <c r="F1328" s="11" t="s">
        <v>2950</v>
      </c>
      <c r="G1328" s="72">
        <v>256</v>
      </c>
      <c r="H1328" s="68">
        <v>215</v>
      </c>
      <c r="I1328" s="53">
        <v>0.22600000000000001</v>
      </c>
      <c r="J1328" s="54">
        <v>0.216</v>
      </c>
      <c r="M1328" s="18"/>
    </row>
    <row r="1329" spans="1:13" s="17" customFormat="1" x14ac:dyDescent="0.2">
      <c r="A1329" s="10">
        <v>1319</v>
      </c>
      <c r="B1329" s="11" t="s">
        <v>2355</v>
      </c>
      <c r="C1329" s="11" t="s">
        <v>2926</v>
      </c>
      <c r="D1329" s="11" t="s">
        <v>2951</v>
      </c>
      <c r="E1329" s="55" t="s">
        <v>2952</v>
      </c>
      <c r="F1329" s="11" t="s">
        <v>2953</v>
      </c>
      <c r="G1329" s="68">
        <v>512</v>
      </c>
      <c r="H1329" s="68">
        <v>292</v>
      </c>
      <c r="I1329" s="53">
        <v>0</v>
      </c>
      <c r="J1329" s="54">
        <v>0.20500000000000002</v>
      </c>
      <c r="M1329" s="18"/>
    </row>
    <row r="1330" spans="1:13" s="17" customFormat="1" x14ac:dyDescent="0.2">
      <c r="A1330" s="10">
        <v>1320</v>
      </c>
      <c r="B1330" s="11" t="s">
        <v>2355</v>
      </c>
      <c r="C1330" s="11" t="s">
        <v>2926</v>
      </c>
      <c r="D1330" s="11" t="s">
        <v>2954</v>
      </c>
      <c r="E1330" s="55" t="s">
        <v>2955</v>
      </c>
      <c r="F1330" s="11" t="s">
        <v>2956</v>
      </c>
      <c r="G1330" s="8">
        <v>184</v>
      </c>
      <c r="H1330" s="8">
        <v>128</v>
      </c>
      <c r="I1330" s="53">
        <v>0</v>
      </c>
      <c r="J1330" s="54">
        <v>0.38200000000000001</v>
      </c>
      <c r="M1330" s="18"/>
    </row>
    <row r="1331" spans="1:13" s="17" customFormat="1" x14ac:dyDescent="0.2">
      <c r="A1331" s="10">
        <v>1321</v>
      </c>
      <c r="B1331" s="11" t="s">
        <v>2355</v>
      </c>
      <c r="C1331" s="11" t="s">
        <v>2926</v>
      </c>
      <c r="D1331" s="11" t="s">
        <v>2957</v>
      </c>
      <c r="E1331" s="55" t="s">
        <v>2958</v>
      </c>
      <c r="F1331" s="11" t="s">
        <v>2959</v>
      </c>
      <c r="G1331" s="72">
        <v>888</v>
      </c>
      <c r="H1331" s="68">
        <v>632</v>
      </c>
      <c r="I1331" s="53">
        <v>0.34099999999999997</v>
      </c>
      <c r="J1331" s="54">
        <v>0.39800000000000002</v>
      </c>
      <c r="M1331" s="18"/>
    </row>
    <row r="1332" spans="1:13" s="17" customFormat="1" x14ac:dyDescent="0.2">
      <c r="A1332" s="10">
        <v>1322</v>
      </c>
      <c r="B1332" s="11" t="s">
        <v>2355</v>
      </c>
      <c r="C1332" s="11" t="s">
        <v>2926</v>
      </c>
      <c r="D1332" s="11" t="s">
        <v>2960</v>
      </c>
      <c r="E1332" s="55" t="s">
        <v>2961</v>
      </c>
      <c r="F1332" s="11" t="s">
        <v>2962</v>
      </c>
      <c r="G1332" s="72">
        <v>96</v>
      </c>
      <c r="H1332" s="68">
        <v>59</v>
      </c>
      <c r="I1332" s="53">
        <v>0.316</v>
      </c>
      <c r="J1332" s="54">
        <v>0.312</v>
      </c>
      <c r="M1332" s="18"/>
    </row>
    <row r="1333" spans="1:13" s="17" customFormat="1" x14ac:dyDescent="0.2">
      <c r="A1333" s="10">
        <v>1323</v>
      </c>
      <c r="B1333" s="11" t="s">
        <v>2355</v>
      </c>
      <c r="C1333" s="11" t="s">
        <v>2926</v>
      </c>
      <c r="D1333" s="11" t="s">
        <v>2963</v>
      </c>
      <c r="E1333" s="55" t="s">
        <v>2964</v>
      </c>
      <c r="F1333" s="11" t="s">
        <v>2965</v>
      </c>
      <c r="G1333" s="72">
        <v>456</v>
      </c>
      <c r="H1333" s="68">
        <v>403</v>
      </c>
      <c r="I1333" s="53">
        <v>0</v>
      </c>
      <c r="J1333" s="54">
        <v>0.21099999999999999</v>
      </c>
      <c r="M1333" s="18"/>
    </row>
    <row r="1334" spans="1:13" s="17" customFormat="1" x14ac:dyDescent="0.2">
      <c r="A1334" s="10">
        <v>1324</v>
      </c>
      <c r="B1334" s="11" t="s">
        <v>2355</v>
      </c>
      <c r="C1334" s="11" t="s">
        <v>2926</v>
      </c>
      <c r="D1334" s="11" t="s">
        <v>2966</v>
      </c>
      <c r="E1334" s="39" t="s">
        <v>2967</v>
      </c>
      <c r="F1334" s="11" t="s">
        <v>2968</v>
      </c>
      <c r="G1334" s="6">
        <v>1830</v>
      </c>
      <c r="H1334" s="6">
        <v>1735</v>
      </c>
      <c r="I1334" s="53">
        <v>0</v>
      </c>
      <c r="J1334" s="54">
        <v>0.17799999999999999</v>
      </c>
      <c r="M1334" s="18"/>
    </row>
    <row r="1335" spans="1:13" s="17" customFormat="1" x14ac:dyDescent="0.2">
      <c r="A1335" s="10">
        <v>1325</v>
      </c>
      <c r="B1335" s="11" t="s">
        <v>2355</v>
      </c>
      <c r="C1335" s="11" t="s">
        <v>2969</v>
      </c>
      <c r="D1335" s="11" t="s">
        <v>2970</v>
      </c>
      <c r="E1335" s="55" t="s">
        <v>2971</v>
      </c>
      <c r="F1335" s="11" t="s">
        <v>2972</v>
      </c>
      <c r="G1335" s="66">
        <v>176</v>
      </c>
      <c r="H1335" s="67">
        <v>83</v>
      </c>
      <c r="I1335" s="53">
        <v>0.28699999999999998</v>
      </c>
      <c r="J1335" s="54">
        <v>0.42599999999999999</v>
      </c>
      <c r="M1335" s="18"/>
    </row>
    <row r="1336" spans="1:13" s="17" customFormat="1" x14ac:dyDescent="0.2">
      <c r="A1336" s="10">
        <v>1326</v>
      </c>
      <c r="B1336" s="11" t="s">
        <v>2355</v>
      </c>
      <c r="C1336" s="11" t="s">
        <v>2969</v>
      </c>
      <c r="D1336" s="11" t="s">
        <v>2973</v>
      </c>
      <c r="E1336" s="55" t="s">
        <v>2974</v>
      </c>
      <c r="F1336" s="11" t="s">
        <v>2975</v>
      </c>
      <c r="G1336" s="66">
        <v>176</v>
      </c>
      <c r="H1336" s="67">
        <v>140</v>
      </c>
      <c r="I1336" s="53">
        <v>0.19600000000000001</v>
      </c>
      <c r="J1336" s="54">
        <v>0.316</v>
      </c>
      <c r="M1336" s="18"/>
    </row>
    <row r="1337" spans="1:13" s="17" customFormat="1" x14ac:dyDescent="0.2">
      <c r="A1337" s="10">
        <v>1327</v>
      </c>
      <c r="B1337" s="11" t="s">
        <v>2355</v>
      </c>
      <c r="C1337" s="11" t="s">
        <v>2969</v>
      </c>
      <c r="D1337" s="11" t="s">
        <v>2976</v>
      </c>
      <c r="E1337" s="55" t="s">
        <v>2977</v>
      </c>
      <c r="F1337" s="11" t="s">
        <v>2978</v>
      </c>
      <c r="G1337" s="66">
        <v>176</v>
      </c>
      <c r="H1337" s="67">
        <v>143</v>
      </c>
      <c r="I1337" s="53">
        <v>0.307</v>
      </c>
      <c r="J1337" s="54">
        <v>0.23100000000000001</v>
      </c>
      <c r="M1337" s="18"/>
    </row>
    <row r="1338" spans="1:13" s="17" customFormat="1" x14ac:dyDescent="0.2">
      <c r="A1338" s="10">
        <v>1328</v>
      </c>
      <c r="B1338" s="11" t="s">
        <v>2355</v>
      </c>
      <c r="C1338" s="11" t="s">
        <v>2969</v>
      </c>
      <c r="D1338" s="11" t="s">
        <v>2979</v>
      </c>
      <c r="E1338" s="39" t="s">
        <v>2980</v>
      </c>
      <c r="F1338" s="11" t="s">
        <v>2981</v>
      </c>
      <c r="G1338" s="6">
        <v>7200</v>
      </c>
      <c r="H1338" s="6">
        <v>4108</v>
      </c>
      <c r="I1338" s="53">
        <v>0.22500000000000001</v>
      </c>
      <c r="J1338" s="54">
        <v>0.17</v>
      </c>
      <c r="M1338" s="18"/>
    </row>
    <row r="1339" spans="1:13" s="17" customFormat="1" x14ac:dyDescent="0.2">
      <c r="A1339" s="10">
        <v>1329</v>
      </c>
      <c r="B1339" s="11" t="s">
        <v>2355</v>
      </c>
      <c r="C1339" s="11" t="s">
        <v>2969</v>
      </c>
      <c r="D1339" s="11" t="s">
        <v>2982</v>
      </c>
      <c r="E1339" s="55" t="s">
        <v>2983</v>
      </c>
      <c r="F1339" s="11" t="s">
        <v>2984</v>
      </c>
      <c r="G1339" s="66">
        <v>144</v>
      </c>
      <c r="H1339" s="67">
        <v>126</v>
      </c>
      <c r="I1339" s="53">
        <v>0.13700000000000001</v>
      </c>
      <c r="J1339" s="54">
        <v>0.158</v>
      </c>
      <c r="M1339" s="18"/>
    </row>
    <row r="1340" spans="1:13" s="17" customFormat="1" x14ac:dyDescent="0.2">
      <c r="A1340" s="10">
        <v>1330</v>
      </c>
      <c r="B1340" s="11" t="s">
        <v>2355</v>
      </c>
      <c r="C1340" s="11" t="s">
        <v>2969</v>
      </c>
      <c r="D1340" s="11" t="s">
        <v>2985</v>
      </c>
      <c r="E1340" s="55" t="s">
        <v>2986</v>
      </c>
      <c r="F1340" s="11" t="s">
        <v>2987</v>
      </c>
      <c r="G1340" s="66">
        <v>424</v>
      </c>
      <c r="H1340" s="78">
        <v>192</v>
      </c>
      <c r="I1340" s="53">
        <v>0</v>
      </c>
      <c r="J1340" s="54">
        <v>0.51500000000000001</v>
      </c>
      <c r="M1340" s="18"/>
    </row>
    <row r="1341" spans="1:13" s="17" customFormat="1" x14ac:dyDescent="0.2">
      <c r="A1341" s="10">
        <v>1331</v>
      </c>
      <c r="B1341" s="11" t="s">
        <v>2355</v>
      </c>
      <c r="C1341" s="11" t="s">
        <v>2969</v>
      </c>
      <c r="D1341" s="11" t="s">
        <v>2988</v>
      </c>
      <c r="E1341" s="55" t="s">
        <v>2989</v>
      </c>
      <c r="F1341" s="11" t="s">
        <v>2990</v>
      </c>
      <c r="G1341" s="66">
        <v>1376</v>
      </c>
      <c r="H1341" s="78">
        <v>1154</v>
      </c>
      <c r="I1341" s="53">
        <v>0</v>
      </c>
      <c r="J1341" s="54">
        <v>0.25800000000000001</v>
      </c>
      <c r="M1341" s="18"/>
    </row>
    <row r="1342" spans="1:13" s="17" customFormat="1" x14ac:dyDescent="0.2">
      <c r="A1342" s="10">
        <v>1332</v>
      </c>
      <c r="B1342" s="11" t="s">
        <v>2355</v>
      </c>
      <c r="C1342" s="11" t="s">
        <v>2969</v>
      </c>
      <c r="D1342" s="11" t="s">
        <v>2991</v>
      </c>
      <c r="E1342" s="55" t="s">
        <v>2992</v>
      </c>
      <c r="F1342" s="11" t="s">
        <v>2993</v>
      </c>
      <c r="G1342" s="66">
        <v>424</v>
      </c>
      <c r="H1342" s="78">
        <v>158</v>
      </c>
      <c r="I1342" s="53">
        <v>0</v>
      </c>
      <c r="J1342" s="54">
        <v>0.246</v>
      </c>
      <c r="M1342" s="18"/>
    </row>
    <row r="1343" spans="1:13" s="17" customFormat="1" x14ac:dyDescent="0.2">
      <c r="A1343" s="10">
        <v>1333</v>
      </c>
      <c r="B1343" s="11" t="s">
        <v>2355</v>
      </c>
      <c r="C1343" s="11" t="s">
        <v>2969</v>
      </c>
      <c r="D1343" s="11" t="s">
        <v>2994</v>
      </c>
      <c r="E1343" s="55" t="s">
        <v>2995</v>
      </c>
      <c r="F1343" s="11" t="s">
        <v>2996</v>
      </c>
      <c r="G1343" s="66">
        <v>224</v>
      </c>
      <c r="H1343" s="78">
        <v>180</v>
      </c>
      <c r="I1343" s="53">
        <v>0</v>
      </c>
      <c r="J1343" s="54">
        <v>0.35299999999999998</v>
      </c>
      <c r="M1343" s="18"/>
    </row>
    <row r="1344" spans="1:13" s="17" customFormat="1" x14ac:dyDescent="0.2">
      <c r="A1344" s="10">
        <v>1334</v>
      </c>
      <c r="B1344" s="11" t="s">
        <v>2355</v>
      </c>
      <c r="C1344" s="11" t="s">
        <v>2969</v>
      </c>
      <c r="D1344" s="11" t="s">
        <v>2997</v>
      </c>
      <c r="E1344" s="55" t="s">
        <v>2998</v>
      </c>
      <c r="F1344" s="11" t="s">
        <v>2999</v>
      </c>
      <c r="G1344" s="66">
        <v>96</v>
      </c>
      <c r="H1344" s="67">
        <v>45</v>
      </c>
      <c r="I1344" s="53">
        <v>0</v>
      </c>
      <c r="J1344" s="54">
        <v>0.39700000000000002</v>
      </c>
      <c r="M1344" s="18"/>
    </row>
    <row r="1345" spans="1:13" s="17" customFormat="1" x14ac:dyDescent="0.2">
      <c r="A1345" s="10">
        <v>1335</v>
      </c>
      <c r="B1345" s="11" t="s">
        <v>2355</v>
      </c>
      <c r="C1345" s="11" t="s">
        <v>2969</v>
      </c>
      <c r="D1345" s="11" t="s">
        <v>3000</v>
      </c>
      <c r="E1345" s="55" t="s">
        <v>3001</v>
      </c>
      <c r="F1345" s="11" t="s">
        <v>3002</v>
      </c>
      <c r="G1345" s="66">
        <v>80</v>
      </c>
      <c r="H1345" s="67">
        <v>43</v>
      </c>
      <c r="I1345" s="53">
        <v>0</v>
      </c>
      <c r="J1345" s="54">
        <v>0.39</v>
      </c>
      <c r="M1345" s="18"/>
    </row>
    <row r="1346" spans="1:13" s="17" customFormat="1" x14ac:dyDescent="0.2">
      <c r="A1346" s="10">
        <v>1336</v>
      </c>
      <c r="B1346" s="11" t="s">
        <v>2355</v>
      </c>
      <c r="C1346" s="11" t="s">
        <v>3003</v>
      </c>
      <c r="D1346" s="11" t="s">
        <v>3004</v>
      </c>
      <c r="E1346" s="39" t="s">
        <v>3005</v>
      </c>
      <c r="F1346" s="57" t="s">
        <v>3006</v>
      </c>
      <c r="G1346" s="61">
        <v>4976</v>
      </c>
      <c r="H1346" s="68">
        <v>4061</v>
      </c>
      <c r="I1346" s="53">
        <v>0.14499999999999999</v>
      </c>
      <c r="J1346" s="54">
        <v>0.28600000000000003</v>
      </c>
      <c r="M1346" s="18"/>
    </row>
    <row r="1347" spans="1:13" s="17" customFormat="1" x14ac:dyDescent="0.2">
      <c r="A1347" s="10">
        <v>1337</v>
      </c>
      <c r="B1347" s="11" t="s">
        <v>2355</v>
      </c>
      <c r="C1347" s="11" t="s">
        <v>3003</v>
      </c>
      <c r="D1347" s="11" t="s">
        <v>3007</v>
      </c>
      <c r="E1347" s="55" t="s">
        <v>3008</v>
      </c>
      <c r="F1347" s="57" t="s">
        <v>3009</v>
      </c>
      <c r="G1347" s="62">
        <v>320</v>
      </c>
      <c r="H1347" s="62">
        <v>234</v>
      </c>
      <c r="I1347" s="53">
        <v>0.35399999999999998</v>
      </c>
      <c r="J1347" s="54">
        <v>0.33700000000000002</v>
      </c>
      <c r="M1347" s="18"/>
    </row>
    <row r="1348" spans="1:13" s="17" customFormat="1" x14ac:dyDescent="0.2">
      <c r="A1348" s="10">
        <v>1338</v>
      </c>
      <c r="B1348" s="11" t="s">
        <v>2355</v>
      </c>
      <c r="C1348" s="11" t="s">
        <v>3003</v>
      </c>
      <c r="D1348" s="11" t="s">
        <v>3010</v>
      </c>
      <c r="E1348" s="55" t="s">
        <v>3011</v>
      </c>
      <c r="F1348" s="11" t="s">
        <v>3012</v>
      </c>
      <c r="G1348" s="62">
        <v>70</v>
      </c>
      <c r="H1348" s="62">
        <v>30</v>
      </c>
      <c r="I1348" s="53">
        <v>0</v>
      </c>
      <c r="J1348" s="54">
        <v>0.39</v>
      </c>
      <c r="M1348" s="18"/>
    </row>
    <row r="1349" spans="1:13" s="17" customFormat="1" x14ac:dyDescent="0.2">
      <c r="A1349" s="10">
        <v>1339</v>
      </c>
      <c r="B1349" s="11" t="s">
        <v>2355</v>
      </c>
      <c r="C1349" s="11" t="s">
        <v>3003</v>
      </c>
      <c r="D1349" s="11" t="s">
        <v>3013</v>
      </c>
      <c r="E1349" s="55" t="s">
        <v>3014</v>
      </c>
      <c r="F1349" s="11" t="s">
        <v>3015</v>
      </c>
      <c r="G1349" s="62">
        <v>72</v>
      </c>
      <c r="H1349" s="62">
        <v>30</v>
      </c>
      <c r="I1349" s="53">
        <v>0.27100000000000002</v>
      </c>
      <c r="J1349" s="54">
        <v>0.23400000000000001</v>
      </c>
      <c r="M1349" s="18"/>
    </row>
    <row r="1350" spans="1:13" s="17" customFormat="1" x14ac:dyDescent="0.2">
      <c r="A1350" s="10">
        <v>1340</v>
      </c>
      <c r="B1350" s="11" t="s">
        <v>2355</v>
      </c>
      <c r="C1350" s="11" t="s">
        <v>3003</v>
      </c>
      <c r="D1350" s="11" t="s">
        <v>3016</v>
      </c>
      <c r="E1350" s="55" t="s">
        <v>3017</v>
      </c>
      <c r="F1350" s="11" t="s">
        <v>3018</v>
      </c>
      <c r="G1350" s="62">
        <v>40</v>
      </c>
      <c r="H1350" s="62">
        <v>12</v>
      </c>
      <c r="I1350" s="53">
        <v>0</v>
      </c>
      <c r="J1350" s="54">
        <v>0.378</v>
      </c>
      <c r="M1350" s="18"/>
    </row>
    <row r="1351" spans="1:13" s="17" customFormat="1" x14ac:dyDescent="0.2">
      <c r="A1351" s="10">
        <v>1341</v>
      </c>
      <c r="B1351" s="11" t="s">
        <v>2355</v>
      </c>
      <c r="C1351" s="11" t="s">
        <v>3003</v>
      </c>
      <c r="D1351" s="11" t="s">
        <v>3019</v>
      </c>
      <c r="E1351" s="55" t="s">
        <v>3020</v>
      </c>
      <c r="F1351" s="11" t="s">
        <v>3021</v>
      </c>
      <c r="G1351" s="62">
        <v>96</v>
      </c>
      <c r="H1351" s="62">
        <v>39</v>
      </c>
      <c r="I1351" s="53">
        <v>0</v>
      </c>
      <c r="J1351" s="54">
        <v>0.38500000000000001</v>
      </c>
      <c r="M1351" s="18"/>
    </row>
    <row r="1352" spans="1:13" s="17" customFormat="1" ht="25.5" x14ac:dyDescent="0.2">
      <c r="A1352" s="10">
        <v>1342</v>
      </c>
      <c r="B1352" s="11" t="s">
        <v>2355</v>
      </c>
      <c r="C1352" s="11" t="s">
        <v>3003</v>
      </c>
      <c r="D1352" s="11" t="s">
        <v>3022</v>
      </c>
      <c r="E1352" s="55" t="s">
        <v>3023</v>
      </c>
      <c r="F1352" s="11" t="s">
        <v>3024</v>
      </c>
      <c r="G1352" s="62">
        <v>48</v>
      </c>
      <c r="H1352" s="62">
        <v>13</v>
      </c>
      <c r="I1352" s="53">
        <v>0</v>
      </c>
      <c r="J1352" s="54">
        <v>0.35699999999999998</v>
      </c>
      <c r="M1352" s="18"/>
    </row>
    <row r="1353" spans="1:13" s="17" customFormat="1" x14ac:dyDescent="0.2">
      <c r="A1353" s="10">
        <v>1343</v>
      </c>
      <c r="B1353" s="11" t="s">
        <v>2355</v>
      </c>
      <c r="C1353" s="11" t="s">
        <v>3003</v>
      </c>
      <c r="D1353" s="11" t="s">
        <v>3025</v>
      </c>
      <c r="E1353" s="55" t="s">
        <v>3026</v>
      </c>
      <c r="F1353" s="11" t="s">
        <v>3027</v>
      </c>
      <c r="G1353" s="62">
        <v>24</v>
      </c>
      <c r="H1353" s="62">
        <v>12</v>
      </c>
      <c r="I1353" s="53">
        <v>0</v>
      </c>
      <c r="J1353" s="54">
        <v>0.438</v>
      </c>
      <c r="M1353" s="18"/>
    </row>
    <row r="1354" spans="1:13" s="17" customFormat="1" x14ac:dyDescent="0.2">
      <c r="A1354" s="10">
        <v>1344</v>
      </c>
      <c r="B1354" s="11" t="s">
        <v>2355</v>
      </c>
      <c r="C1354" s="11" t="s">
        <v>3003</v>
      </c>
      <c r="D1354" s="11" t="s">
        <v>3028</v>
      </c>
      <c r="E1354" s="55" t="s">
        <v>3029</v>
      </c>
      <c r="F1354" s="11" t="s">
        <v>3030</v>
      </c>
      <c r="G1354" s="62">
        <v>384</v>
      </c>
      <c r="H1354" s="62">
        <v>148</v>
      </c>
      <c r="I1354" s="53">
        <v>0</v>
      </c>
      <c r="J1354" s="54">
        <v>0.43099999999999999</v>
      </c>
      <c r="M1354" s="18"/>
    </row>
    <row r="1355" spans="1:13" s="17" customFormat="1" x14ac:dyDescent="0.2">
      <c r="A1355" s="10">
        <v>1345</v>
      </c>
      <c r="B1355" s="11" t="s">
        <v>2355</v>
      </c>
      <c r="C1355" s="11" t="s">
        <v>3003</v>
      </c>
      <c r="D1355" s="11" t="s">
        <v>3031</v>
      </c>
      <c r="E1355" s="55" t="s">
        <v>3032</v>
      </c>
      <c r="F1355" s="11" t="s">
        <v>3033</v>
      </c>
      <c r="G1355" s="62">
        <v>48</v>
      </c>
      <c r="H1355" s="62">
        <v>25</v>
      </c>
      <c r="I1355" s="53">
        <v>0</v>
      </c>
      <c r="J1355" s="54">
        <v>0.50700000000000001</v>
      </c>
      <c r="M1355" s="18"/>
    </row>
    <row r="1356" spans="1:13" s="17" customFormat="1" x14ac:dyDescent="0.2">
      <c r="A1356" s="10">
        <v>1346</v>
      </c>
      <c r="B1356" s="11" t="s">
        <v>2355</v>
      </c>
      <c r="C1356" s="11" t="s">
        <v>3003</v>
      </c>
      <c r="D1356" s="11" t="s">
        <v>3034</v>
      </c>
      <c r="E1356" s="55" t="s">
        <v>3035</v>
      </c>
      <c r="F1356" s="11" t="s">
        <v>3036</v>
      </c>
      <c r="G1356" s="62">
        <v>80</v>
      </c>
      <c r="H1356" s="62">
        <v>51</v>
      </c>
      <c r="I1356" s="53">
        <v>0</v>
      </c>
      <c r="J1356" s="54">
        <v>0.56699999999999995</v>
      </c>
      <c r="M1356" s="18"/>
    </row>
    <row r="1357" spans="1:13" s="17" customFormat="1" x14ac:dyDescent="0.2">
      <c r="A1357" s="10">
        <v>1347</v>
      </c>
      <c r="B1357" s="11" t="s">
        <v>2355</v>
      </c>
      <c r="C1357" s="11" t="s">
        <v>3003</v>
      </c>
      <c r="D1357" s="11" t="s">
        <v>3037</v>
      </c>
      <c r="E1357" s="55" t="s">
        <v>3038</v>
      </c>
      <c r="F1357" s="11" t="s">
        <v>3039</v>
      </c>
      <c r="G1357" s="62">
        <v>456</v>
      </c>
      <c r="H1357" s="62">
        <v>271</v>
      </c>
      <c r="I1357" s="53">
        <v>0</v>
      </c>
      <c r="J1357" s="54">
        <v>0.42599999999999999</v>
      </c>
      <c r="M1357" s="18"/>
    </row>
    <row r="1358" spans="1:13" s="17" customFormat="1" x14ac:dyDescent="0.2">
      <c r="A1358" s="10">
        <v>1348</v>
      </c>
      <c r="B1358" s="11" t="s">
        <v>2355</v>
      </c>
      <c r="C1358" s="11" t="s">
        <v>3003</v>
      </c>
      <c r="D1358" s="11" t="s">
        <v>3040</v>
      </c>
      <c r="E1358" s="55" t="s">
        <v>3041</v>
      </c>
      <c r="F1358" s="11" t="s">
        <v>3042</v>
      </c>
      <c r="G1358" s="62">
        <v>48</v>
      </c>
      <c r="H1358" s="62">
        <v>9</v>
      </c>
      <c r="I1358" s="53">
        <v>0.35699999999999998</v>
      </c>
      <c r="J1358" s="54">
        <v>0.29400000000000004</v>
      </c>
      <c r="M1358" s="18"/>
    </row>
    <row r="1359" spans="1:13" s="17" customFormat="1" x14ac:dyDescent="0.2">
      <c r="A1359" s="10">
        <v>1349</v>
      </c>
      <c r="B1359" s="11" t="s">
        <v>2355</v>
      </c>
      <c r="C1359" s="11" t="s">
        <v>3003</v>
      </c>
      <c r="D1359" s="11" t="s">
        <v>3043</v>
      </c>
      <c r="E1359" s="55" t="s">
        <v>3044</v>
      </c>
      <c r="F1359" s="11" t="s">
        <v>3045</v>
      </c>
      <c r="G1359" s="62">
        <v>48</v>
      </c>
      <c r="H1359" s="62">
        <v>28</v>
      </c>
      <c r="I1359" s="53">
        <v>0</v>
      </c>
      <c r="J1359" s="54">
        <v>0.56899999999999995</v>
      </c>
      <c r="M1359" s="18"/>
    </row>
    <row r="1360" spans="1:13" s="17" customFormat="1" x14ac:dyDescent="0.2">
      <c r="A1360" s="10">
        <v>1350</v>
      </c>
      <c r="B1360" s="11" t="s">
        <v>2355</v>
      </c>
      <c r="C1360" s="11" t="s">
        <v>3046</v>
      </c>
      <c r="D1360" s="11" t="s">
        <v>3047</v>
      </c>
      <c r="E1360" s="55" t="s">
        <v>3048</v>
      </c>
      <c r="F1360" s="52" t="s">
        <v>3049</v>
      </c>
      <c r="G1360" s="8">
        <v>48</v>
      </c>
      <c r="H1360" s="8">
        <v>15</v>
      </c>
      <c r="I1360" s="53">
        <v>0</v>
      </c>
      <c r="J1360" s="54">
        <v>0.14600000000000002</v>
      </c>
      <c r="M1360" s="18"/>
    </row>
    <row r="1361" spans="1:13" s="17" customFormat="1" x14ac:dyDescent="0.2">
      <c r="A1361" s="10">
        <v>1351</v>
      </c>
      <c r="B1361" s="11" t="s">
        <v>2355</v>
      </c>
      <c r="C1361" s="11" t="s">
        <v>3046</v>
      </c>
      <c r="D1361" s="11" t="s">
        <v>3050</v>
      </c>
      <c r="E1361" s="55" t="s">
        <v>3051</v>
      </c>
      <c r="F1361" s="52" t="s">
        <v>3052</v>
      </c>
      <c r="G1361" s="8">
        <v>160</v>
      </c>
      <c r="H1361" s="8">
        <v>83</v>
      </c>
      <c r="I1361" s="53">
        <v>0</v>
      </c>
      <c r="J1361" s="54">
        <v>0.22600000000000001</v>
      </c>
      <c r="M1361" s="18"/>
    </row>
    <row r="1362" spans="1:13" s="17" customFormat="1" x14ac:dyDescent="0.2">
      <c r="A1362" s="10">
        <v>1352</v>
      </c>
      <c r="B1362" s="11" t="s">
        <v>2355</v>
      </c>
      <c r="C1362" s="11" t="s">
        <v>3046</v>
      </c>
      <c r="D1362" s="11" t="s">
        <v>3053</v>
      </c>
      <c r="E1362" s="55" t="s">
        <v>3054</v>
      </c>
      <c r="F1362" s="79" t="s">
        <v>3055</v>
      </c>
      <c r="G1362" s="8">
        <v>72</v>
      </c>
      <c r="H1362" s="8">
        <v>50</v>
      </c>
      <c r="I1362" s="53">
        <v>0</v>
      </c>
      <c r="J1362" s="54">
        <v>0.31</v>
      </c>
      <c r="M1362" s="18"/>
    </row>
    <row r="1363" spans="1:13" s="17" customFormat="1" x14ac:dyDescent="0.2">
      <c r="A1363" s="10">
        <v>1353</v>
      </c>
      <c r="B1363" s="11" t="s">
        <v>2355</v>
      </c>
      <c r="C1363" s="11" t="s">
        <v>3046</v>
      </c>
      <c r="D1363" s="11" t="s">
        <v>3056</v>
      </c>
      <c r="E1363" s="55" t="s">
        <v>3057</v>
      </c>
      <c r="F1363" s="52" t="s">
        <v>3058</v>
      </c>
      <c r="G1363" s="8">
        <v>64</v>
      </c>
      <c r="H1363" s="8">
        <v>22</v>
      </c>
      <c r="I1363" s="53">
        <v>0.39999999999999997</v>
      </c>
      <c r="J1363" s="54">
        <v>0.41399999999999998</v>
      </c>
      <c r="M1363" s="18"/>
    </row>
    <row r="1364" spans="1:13" s="17" customFormat="1" x14ac:dyDescent="0.2">
      <c r="A1364" s="10">
        <v>1354</v>
      </c>
      <c r="B1364" s="11" t="s">
        <v>2355</v>
      </c>
      <c r="C1364" s="11" t="s">
        <v>3046</v>
      </c>
      <c r="D1364" s="11" t="s">
        <v>3059</v>
      </c>
      <c r="E1364" s="55" t="s">
        <v>3060</v>
      </c>
      <c r="F1364" s="52" t="s">
        <v>3061</v>
      </c>
      <c r="G1364" s="8">
        <v>48</v>
      </c>
      <c r="H1364" s="8">
        <v>34</v>
      </c>
      <c r="I1364" s="53">
        <v>0.16400000000000001</v>
      </c>
      <c r="J1364" s="54">
        <v>0.16</v>
      </c>
      <c r="M1364" s="18"/>
    </row>
    <row r="1365" spans="1:13" s="17" customFormat="1" x14ac:dyDescent="0.2">
      <c r="A1365" s="10">
        <v>1355</v>
      </c>
      <c r="B1365" s="11" t="s">
        <v>2355</v>
      </c>
      <c r="C1365" s="11" t="s">
        <v>3046</v>
      </c>
      <c r="D1365" s="11" t="s">
        <v>3062</v>
      </c>
      <c r="E1365" s="55" t="s">
        <v>3063</v>
      </c>
      <c r="F1365" s="52" t="s">
        <v>3064</v>
      </c>
      <c r="G1365" s="8">
        <v>128</v>
      </c>
      <c r="H1365" s="8">
        <v>93</v>
      </c>
      <c r="I1365" s="53">
        <v>0</v>
      </c>
      <c r="J1365" s="54">
        <v>0.318</v>
      </c>
      <c r="M1365" s="18"/>
    </row>
    <row r="1366" spans="1:13" s="17" customFormat="1" x14ac:dyDescent="0.2">
      <c r="A1366" s="10">
        <v>1356</v>
      </c>
      <c r="B1366" s="11" t="s">
        <v>2355</v>
      </c>
      <c r="C1366" s="11" t="s">
        <v>3046</v>
      </c>
      <c r="D1366" s="11" t="s">
        <v>3065</v>
      </c>
      <c r="E1366" s="55" t="s">
        <v>3066</v>
      </c>
      <c r="F1366" s="52" t="s">
        <v>3067</v>
      </c>
      <c r="G1366" s="8">
        <v>72</v>
      </c>
      <c r="H1366" s="8">
        <v>19</v>
      </c>
      <c r="I1366" s="53">
        <v>0</v>
      </c>
      <c r="J1366" s="54">
        <v>0.17499999999999999</v>
      </c>
      <c r="M1366" s="18"/>
    </row>
    <row r="1367" spans="1:13" s="17" customFormat="1" x14ac:dyDescent="0.2">
      <c r="A1367" s="10">
        <v>1357</v>
      </c>
      <c r="B1367" s="11" t="s">
        <v>2355</v>
      </c>
      <c r="C1367" s="11" t="s">
        <v>3046</v>
      </c>
      <c r="D1367" s="11" t="s">
        <v>3068</v>
      </c>
      <c r="E1367" s="39" t="s">
        <v>3069</v>
      </c>
      <c r="F1367" s="52" t="s">
        <v>3070</v>
      </c>
      <c r="G1367" s="6">
        <v>984</v>
      </c>
      <c r="H1367" s="6">
        <v>882</v>
      </c>
      <c r="I1367" s="53">
        <v>0.12</v>
      </c>
      <c r="J1367" s="54">
        <v>0.33800000000000002</v>
      </c>
      <c r="M1367" s="18"/>
    </row>
    <row r="1368" spans="1:13" s="17" customFormat="1" x14ac:dyDescent="0.2">
      <c r="A1368" s="10">
        <v>1358</v>
      </c>
      <c r="B1368" s="11" t="s">
        <v>2355</v>
      </c>
      <c r="C1368" s="11" t="s">
        <v>3046</v>
      </c>
      <c r="D1368" s="11" t="s">
        <v>3071</v>
      </c>
      <c r="E1368" s="55" t="s">
        <v>3072</v>
      </c>
      <c r="F1368" s="52" t="s">
        <v>3073</v>
      </c>
      <c r="G1368" s="8">
        <v>24</v>
      </c>
      <c r="H1368" s="8">
        <v>3</v>
      </c>
      <c r="I1368" s="53">
        <v>0</v>
      </c>
      <c r="J1368" s="54">
        <v>0.57400000000000007</v>
      </c>
      <c r="M1368" s="18"/>
    </row>
    <row r="1369" spans="1:13" s="17" customFormat="1" x14ac:dyDescent="0.2">
      <c r="A1369" s="10">
        <v>1359</v>
      </c>
      <c r="B1369" s="11" t="s">
        <v>2355</v>
      </c>
      <c r="C1369" s="11" t="s">
        <v>3046</v>
      </c>
      <c r="D1369" s="11" t="s">
        <v>3074</v>
      </c>
      <c r="E1369" s="55" t="s">
        <v>3075</v>
      </c>
      <c r="F1369" s="52" t="s">
        <v>3076</v>
      </c>
      <c r="G1369" s="80">
        <v>160</v>
      </c>
      <c r="H1369" s="80">
        <v>126</v>
      </c>
      <c r="I1369" s="53">
        <v>0</v>
      </c>
      <c r="J1369" s="54">
        <v>0.21000000000000002</v>
      </c>
      <c r="M1369" s="18"/>
    </row>
    <row r="1370" spans="1:13" s="17" customFormat="1" x14ac:dyDescent="0.2">
      <c r="A1370" s="10">
        <v>1360</v>
      </c>
      <c r="B1370" s="11" t="s">
        <v>2355</v>
      </c>
      <c r="C1370" s="11" t="s">
        <v>3077</v>
      </c>
      <c r="D1370" s="11" t="s">
        <v>3078</v>
      </c>
      <c r="E1370" s="55" t="s">
        <v>3079</v>
      </c>
      <c r="F1370" s="11" t="s">
        <v>3080</v>
      </c>
      <c r="G1370" s="72">
        <v>528</v>
      </c>
      <c r="H1370" s="68">
        <v>385</v>
      </c>
      <c r="I1370" s="53">
        <v>0.20900000000000002</v>
      </c>
      <c r="J1370" s="54">
        <v>0.33700000000000002</v>
      </c>
      <c r="M1370" s="18"/>
    </row>
    <row r="1371" spans="1:13" s="17" customFormat="1" x14ac:dyDescent="0.2">
      <c r="A1371" s="10">
        <v>1361</v>
      </c>
      <c r="B1371" s="11" t="s">
        <v>2355</v>
      </c>
      <c r="C1371" s="11" t="s">
        <v>3077</v>
      </c>
      <c r="D1371" s="11" t="s">
        <v>3081</v>
      </c>
      <c r="E1371" s="55" t="s">
        <v>3082</v>
      </c>
      <c r="F1371" s="11" t="s">
        <v>3083</v>
      </c>
      <c r="G1371" s="72">
        <v>96</v>
      </c>
      <c r="H1371" s="68">
        <v>37</v>
      </c>
      <c r="I1371" s="53">
        <v>0.29399999999999998</v>
      </c>
      <c r="J1371" s="54">
        <v>0.31</v>
      </c>
      <c r="M1371" s="18"/>
    </row>
    <row r="1372" spans="1:13" s="17" customFormat="1" x14ac:dyDescent="0.2">
      <c r="A1372" s="10">
        <v>1362</v>
      </c>
      <c r="B1372" s="11" t="s">
        <v>2355</v>
      </c>
      <c r="C1372" s="11" t="s">
        <v>3077</v>
      </c>
      <c r="D1372" s="11" t="s">
        <v>3084</v>
      </c>
      <c r="E1372" s="55" t="s">
        <v>3085</v>
      </c>
      <c r="F1372" s="11" t="s">
        <v>3086</v>
      </c>
      <c r="G1372" s="72">
        <v>144</v>
      </c>
      <c r="H1372" s="68">
        <v>75</v>
      </c>
      <c r="I1372" s="53">
        <v>0</v>
      </c>
      <c r="J1372" s="54">
        <v>0.58000000000000007</v>
      </c>
      <c r="M1372" s="18"/>
    </row>
    <row r="1373" spans="1:13" s="17" customFormat="1" x14ac:dyDescent="0.2">
      <c r="A1373" s="10">
        <v>1363</v>
      </c>
      <c r="B1373" s="11" t="s">
        <v>2355</v>
      </c>
      <c r="C1373" s="11" t="s">
        <v>3077</v>
      </c>
      <c r="D1373" s="11" t="s">
        <v>3087</v>
      </c>
      <c r="E1373" s="39" t="s">
        <v>3088</v>
      </c>
      <c r="F1373" s="11" t="s">
        <v>3089</v>
      </c>
      <c r="G1373" s="56">
        <v>1566</v>
      </c>
      <c r="H1373" s="56">
        <v>1075</v>
      </c>
      <c r="I1373" s="53">
        <v>0</v>
      </c>
      <c r="J1373" s="54">
        <v>0.45800000000000002</v>
      </c>
      <c r="M1373" s="18"/>
    </row>
    <row r="1374" spans="1:13" s="17" customFormat="1" x14ac:dyDescent="0.2">
      <c r="A1374" s="10">
        <v>1364</v>
      </c>
      <c r="B1374" s="11" t="s">
        <v>2355</v>
      </c>
      <c r="C1374" s="11" t="s">
        <v>3077</v>
      </c>
      <c r="D1374" s="11" t="s">
        <v>3090</v>
      </c>
      <c r="E1374" s="55" t="s">
        <v>3091</v>
      </c>
      <c r="F1374" s="11" t="s">
        <v>3092</v>
      </c>
      <c r="G1374" s="72">
        <v>120</v>
      </c>
      <c r="H1374" s="68">
        <v>57</v>
      </c>
      <c r="I1374" s="53">
        <v>0</v>
      </c>
      <c r="J1374" s="54">
        <v>0.371</v>
      </c>
      <c r="M1374" s="18"/>
    </row>
    <row r="1375" spans="1:13" s="17" customFormat="1" x14ac:dyDescent="0.2">
      <c r="A1375" s="10">
        <v>1365</v>
      </c>
      <c r="B1375" s="11" t="s">
        <v>2355</v>
      </c>
      <c r="C1375" s="11" t="s">
        <v>3077</v>
      </c>
      <c r="D1375" s="11" t="s">
        <v>3093</v>
      </c>
      <c r="E1375" s="55" t="s">
        <v>3094</v>
      </c>
      <c r="F1375" s="11" t="s">
        <v>3095</v>
      </c>
      <c r="G1375" s="72">
        <v>72</v>
      </c>
      <c r="H1375" s="68">
        <v>27</v>
      </c>
      <c r="I1375" s="53">
        <v>0</v>
      </c>
      <c r="J1375" s="54">
        <v>0.69399999999999995</v>
      </c>
      <c r="M1375" s="18"/>
    </row>
    <row r="1376" spans="1:13" s="17" customFormat="1" x14ac:dyDescent="0.2">
      <c r="A1376" s="10">
        <v>1366</v>
      </c>
      <c r="B1376" s="11" t="s">
        <v>2355</v>
      </c>
      <c r="C1376" s="11" t="s">
        <v>3077</v>
      </c>
      <c r="D1376" s="11" t="s">
        <v>3096</v>
      </c>
      <c r="E1376" s="55" t="s">
        <v>3097</v>
      </c>
      <c r="F1376" s="11" t="s">
        <v>3098</v>
      </c>
      <c r="G1376" s="72">
        <v>72</v>
      </c>
      <c r="H1376" s="68">
        <v>14</v>
      </c>
      <c r="I1376" s="53">
        <v>0</v>
      </c>
      <c r="J1376" s="54">
        <v>0.59200000000000008</v>
      </c>
      <c r="M1376" s="18"/>
    </row>
    <row r="1377" spans="1:13" s="17" customFormat="1" x14ac:dyDescent="0.2">
      <c r="A1377" s="10">
        <v>1367</v>
      </c>
      <c r="B1377" s="11" t="s">
        <v>2355</v>
      </c>
      <c r="C1377" s="11" t="s">
        <v>3077</v>
      </c>
      <c r="D1377" s="11" t="s">
        <v>3099</v>
      </c>
      <c r="E1377" s="55" t="s">
        <v>3100</v>
      </c>
      <c r="F1377" s="11" t="s">
        <v>3101</v>
      </c>
      <c r="G1377" s="72">
        <v>336</v>
      </c>
      <c r="H1377" s="68">
        <v>178</v>
      </c>
      <c r="I1377" s="53">
        <v>0</v>
      </c>
      <c r="J1377" s="54">
        <v>0.42599999999999999</v>
      </c>
      <c r="M1377" s="18"/>
    </row>
    <row r="1378" spans="1:13" s="17" customFormat="1" x14ac:dyDescent="0.2">
      <c r="A1378" s="10">
        <v>1368</v>
      </c>
      <c r="B1378" s="11" t="s">
        <v>2355</v>
      </c>
      <c r="C1378" s="11" t="s">
        <v>3077</v>
      </c>
      <c r="D1378" s="11" t="s">
        <v>3102</v>
      </c>
      <c r="E1378" s="55" t="s">
        <v>3103</v>
      </c>
      <c r="F1378" s="11" t="s">
        <v>3104</v>
      </c>
      <c r="G1378" s="72">
        <v>48</v>
      </c>
      <c r="H1378" s="68">
        <v>24</v>
      </c>
      <c r="I1378" s="53">
        <v>0</v>
      </c>
      <c r="J1378" s="54">
        <v>0.254</v>
      </c>
      <c r="M1378" s="18"/>
    </row>
    <row r="1379" spans="1:13" s="17" customFormat="1" x14ac:dyDescent="0.2">
      <c r="A1379" s="10">
        <v>1369</v>
      </c>
      <c r="B1379" s="11" t="s">
        <v>2355</v>
      </c>
      <c r="C1379" s="11" t="s">
        <v>3077</v>
      </c>
      <c r="D1379" s="11" t="s">
        <v>3105</v>
      </c>
      <c r="E1379" s="55" t="s">
        <v>3106</v>
      </c>
      <c r="F1379" s="11" t="s">
        <v>3107</v>
      </c>
      <c r="G1379" s="72">
        <v>48</v>
      </c>
      <c r="H1379" s="68">
        <v>22</v>
      </c>
      <c r="I1379" s="53">
        <v>0</v>
      </c>
      <c r="J1379" s="54">
        <v>0.63000000000000012</v>
      </c>
      <c r="M1379" s="18"/>
    </row>
    <row r="1380" spans="1:13" s="17" customFormat="1" x14ac:dyDescent="0.2">
      <c r="A1380" s="10">
        <v>1370</v>
      </c>
      <c r="B1380" s="11" t="s">
        <v>2355</v>
      </c>
      <c r="C1380" s="11" t="s">
        <v>3077</v>
      </c>
      <c r="D1380" s="11" t="s">
        <v>3108</v>
      </c>
      <c r="E1380" s="55" t="s">
        <v>3109</v>
      </c>
      <c r="F1380" s="11" t="s">
        <v>3110</v>
      </c>
      <c r="G1380" s="72">
        <v>48</v>
      </c>
      <c r="H1380" s="68">
        <v>10</v>
      </c>
      <c r="I1380" s="53">
        <v>0</v>
      </c>
      <c r="J1380" s="54">
        <v>0.60699999999999998</v>
      </c>
      <c r="M1380" s="18"/>
    </row>
    <row r="1381" spans="1:13" s="17" customFormat="1" x14ac:dyDescent="0.2">
      <c r="A1381" s="10">
        <v>1371</v>
      </c>
      <c r="B1381" s="11" t="s">
        <v>2355</v>
      </c>
      <c r="C1381" s="11" t="s">
        <v>3111</v>
      </c>
      <c r="D1381" s="11" t="s">
        <v>3112</v>
      </c>
      <c r="E1381" s="55" t="s">
        <v>3113</v>
      </c>
      <c r="F1381" s="52" t="s">
        <v>3114</v>
      </c>
      <c r="G1381" s="62">
        <v>50</v>
      </c>
      <c r="H1381" s="81">
        <v>27</v>
      </c>
      <c r="I1381" s="53">
        <v>0.19</v>
      </c>
      <c r="J1381" s="54">
        <v>0.216</v>
      </c>
      <c r="M1381" s="18"/>
    </row>
    <row r="1382" spans="1:13" s="17" customFormat="1" x14ac:dyDescent="0.2">
      <c r="A1382" s="10">
        <v>1372</v>
      </c>
      <c r="B1382" s="11" t="s">
        <v>2355</v>
      </c>
      <c r="C1382" s="11" t="s">
        <v>3111</v>
      </c>
      <c r="D1382" s="11" t="s">
        <v>3115</v>
      </c>
      <c r="E1382" s="55" t="s">
        <v>3116</v>
      </c>
      <c r="F1382" s="52" t="s">
        <v>3117</v>
      </c>
      <c r="G1382" s="62">
        <v>40</v>
      </c>
      <c r="H1382" s="81">
        <v>27</v>
      </c>
      <c r="I1382" s="53">
        <v>0</v>
      </c>
      <c r="J1382" s="54">
        <v>0.57600000000000007</v>
      </c>
      <c r="M1382" s="18"/>
    </row>
    <row r="1383" spans="1:13" s="17" customFormat="1" x14ac:dyDescent="0.2">
      <c r="A1383" s="10">
        <v>1373</v>
      </c>
      <c r="B1383" s="11" t="s">
        <v>2355</v>
      </c>
      <c r="C1383" s="11" t="s">
        <v>3111</v>
      </c>
      <c r="D1383" s="11" t="s">
        <v>3118</v>
      </c>
      <c r="E1383" s="55" t="s">
        <v>3119</v>
      </c>
      <c r="F1383" s="52" t="s">
        <v>3120</v>
      </c>
      <c r="G1383" s="62">
        <v>150</v>
      </c>
      <c r="H1383" s="81">
        <v>104</v>
      </c>
      <c r="I1383" s="53">
        <v>0</v>
      </c>
      <c r="J1383" s="54">
        <v>0.53700000000000003</v>
      </c>
      <c r="M1383" s="18"/>
    </row>
    <row r="1384" spans="1:13" s="17" customFormat="1" x14ac:dyDescent="0.2">
      <c r="A1384" s="10">
        <v>1374</v>
      </c>
      <c r="B1384" s="11" t="s">
        <v>2355</v>
      </c>
      <c r="C1384" s="11" t="s">
        <v>3111</v>
      </c>
      <c r="D1384" s="11" t="s">
        <v>3121</v>
      </c>
      <c r="E1384" s="55" t="s">
        <v>3122</v>
      </c>
      <c r="F1384" s="52" t="s">
        <v>3123</v>
      </c>
      <c r="G1384" s="62">
        <v>120</v>
      </c>
      <c r="H1384" s="81">
        <v>29</v>
      </c>
      <c r="I1384" s="53">
        <v>0</v>
      </c>
      <c r="J1384" s="54">
        <v>0.245</v>
      </c>
      <c r="M1384" s="18"/>
    </row>
    <row r="1385" spans="1:13" s="17" customFormat="1" x14ac:dyDescent="0.2">
      <c r="A1385" s="10">
        <v>1375</v>
      </c>
      <c r="B1385" s="11" t="s">
        <v>2355</v>
      </c>
      <c r="C1385" s="11" t="s">
        <v>3111</v>
      </c>
      <c r="D1385" s="11" t="s">
        <v>3124</v>
      </c>
      <c r="E1385" s="55" t="s">
        <v>3125</v>
      </c>
      <c r="F1385" s="52" t="s">
        <v>3126</v>
      </c>
      <c r="G1385" s="62">
        <v>72</v>
      </c>
      <c r="H1385" s="81">
        <v>58</v>
      </c>
      <c r="I1385" s="53">
        <v>0</v>
      </c>
      <c r="J1385" s="54">
        <v>0.34</v>
      </c>
      <c r="M1385" s="18"/>
    </row>
    <row r="1386" spans="1:13" s="17" customFormat="1" x14ac:dyDescent="0.2">
      <c r="A1386" s="10">
        <v>1376</v>
      </c>
      <c r="B1386" s="11" t="s">
        <v>2355</v>
      </c>
      <c r="C1386" s="11" t="s">
        <v>3111</v>
      </c>
      <c r="D1386" s="11" t="s">
        <v>3127</v>
      </c>
      <c r="E1386" s="55" t="s">
        <v>3128</v>
      </c>
      <c r="F1386" s="52" t="s">
        <v>3129</v>
      </c>
      <c r="G1386" s="62">
        <v>96</v>
      </c>
      <c r="H1386" s="81">
        <v>84</v>
      </c>
      <c r="I1386" s="53">
        <v>0</v>
      </c>
      <c r="J1386" s="54">
        <v>0.55699999999999994</v>
      </c>
      <c r="M1386" s="18"/>
    </row>
    <row r="1387" spans="1:13" s="17" customFormat="1" x14ac:dyDescent="0.2">
      <c r="A1387" s="10">
        <v>1377</v>
      </c>
      <c r="B1387" s="11" t="s">
        <v>2355</v>
      </c>
      <c r="C1387" s="11" t="s">
        <v>3111</v>
      </c>
      <c r="D1387" s="11" t="s">
        <v>3130</v>
      </c>
      <c r="E1387" s="55" t="s">
        <v>3131</v>
      </c>
      <c r="F1387" s="52" t="s">
        <v>3132</v>
      </c>
      <c r="G1387" s="62">
        <v>50</v>
      </c>
      <c r="H1387" s="81">
        <v>34</v>
      </c>
      <c r="I1387" s="53">
        <v>0</v>
      </c>
      <c r="J1387" s="54">
        <v>0.57000000000000006</v>
      </c>
      <c r="M1387" s="18"/>
    </row>
    <row r="1388" spans="1:13" s="17" customFormat="1" x14ac:dyDescent="0.2">
      <c r="A1388" s="10">
        <v>1378</v>
      </c>
      <c r="B1388" s="11" t="s">
        <v>2355</v>
      </c>
      <c r="C1388" s="11" t="s">
        <v>3111</v>
      </c>
      <c r="D1388" s="11" t="s">
        <v>3133</v>
      </c>
      <c r="E1388" s="55" t="s">
        <v>3134</v>
      </c>
      <c r="F1388" s="52" t="s">
        <v>3135</v>
      </c>
      <c r="G1388" s="62">
        <v>50</v>
      </c>
      <c r="H1388" s="81">
        <v>33</v>
      </c>
      <c r="I1388" s="53">
        <v>0</v>
      </c>
      <c r="J1388" s="54">
        <v>0.39900000000000002</v>
      </c>
      <c r="M1388" s="18"/>
    </row>
    <row r="1389" spans="1:13" s="17" customFormat="1" x14ac:dyDescent="0.2">
      <c r="A1389" s="10">
        <v>1379</v>
      </c>
      <c r="B1389" s="11" t="s">
        <v>2355</v>
      </c>
      <c r="C1389" s="11" t="s">
        <v>3111</v>
      </c>
      <c r="D1389" s="11" t="s">
        <v>3136</v>
      </c>
      <c r="E1389" s="55" t="s">
        <v>3137</v>
      </c>
      <c r="F1389" s="52" t="s">
        <v>3138</v>
      </c>
      <c r="G1389" s="62">
        <v>72</v>
      </c>
      <c r="H1389" s="81">
        <v>16</v>
      </c>
      <c r="I1389" s="53">
        <v>0</v>
      </c>
      <c r="J1389" s="54">
        <v>0.82400000000000007</v>
      </c>
      <c r="M1389" s="18"/>
    </row>
    <row r="1390" spans="1:13" s="17" customFormat="1" x14ac:dyDescent="0.2">
      <c r="A1390" s="10">
        <v>1380</v>
      </c>
      <c r="B1390" s="11" t="s">
        <v>2355</v>
      </c>
      <c r="C1390" s="11" t="s">
        <v>3111</v>
      </c>
      <c r="D1390" s="11" t="s">
        <v>3139</v>
      </c>
      <c r="E1390" s="55" t="s">
        <v>3140</v>
      </c>
      <c r="F1390" s="52" t="s">
        <v>3141</v>
      </c>
      <c r="G1390" s="62">
        <v>216</v>
      </c>
      <c r="H1390" s="73">
        <v>35</v>
      </c>
      <c r="I1390" s="53">
        <v>0</v>
      </c>
      <c r="J1390" s="54">
        <v>0.58600000000000008</v>
      </c>
      <c r="M1390" s="18"/>
    </row>
    <row r="1391" spans="1:13" s="17" customFormat="1" x14ac:dyDescent="0.2">
      <c r="A1391" s="10">
        <v>1381</v>
      </c>
      <c r="B1391" s="11" t="s">
        <v>2355</v>
      </c>
      <c r="C1391" s="11" t="s">
        <v>3111</v>
      </c>
      <c r="D1391" s="11" t="s">
        <v>3142</v>
      </c>
      <c r="E1391" s="55" t="s">
        <v>3143</v>
      </c>
      <c r="F1391" s="52" t="s">
        <v>3144</v>
      </c>
      <c r="G1391" s="62">
        <v>112</v>
      </c>
      <c r="H1391" s="73">
        <v>37</v>
      </c>
      <c r="I1391" s="53">
        <v>0</v>
      </c>
      <c r="J1391" s="54">
        <v>0.438</v>
      </c>
      <c r="M1391" s="18"/>
    </row>
    <row r="1392" spans="1:13" s="17" customFormat="1" x14ac:dyDescent="0.2">
      <c r="A1392" s="10">
        <v>1382</v>
      </c>
      <c r="B1392" s="11" t="s">
        <v>2355</v>
      </c>
      <c r="C1392" s="11" t="s">
        <v>3111</v>
      </c>
      <c r="D1392" s="11" t="s">
        <v>3145</v>
      </c>
      <c r="E1392" s="55" t="s">
        <v>3146</v>
      </c>
      <c r="F1392" s="52" t="s">
        <v>3147</v>
      </c>
      <c r="G1392" s="62">
        <v>72</v>
      </c>
      <c r="H1392" s="81">
        <v>55</v>
      </c>
      <c r="I1392" s="53">
        <v>0</v>
      </c>
      <c r="J1392" s="54">
        <v>0.53700000000000003</v>
      </c>
      <c r="M1392" s="18"/>
    </row>
    <row r="1393" spans="1:13" s="17" customFormat="1" x14ac:dyDescent="0.2">
      <c r="A1393" s="10">
        <v>1383</v>
      </c>
      <c r="B1393" s="11" t="s">
        <v>2355</v>
      </c>
      <c r="C1393" s="11" t="s">
        <v>3111</v>
      </c>
      <c r="D1393" s="11" t="s">
        <v>3148</v>
      </c>
      <c r="E1393" s="55" t="s">
        <v>3149</v>
      </c>
      <c r="F1393" s="52" t="s">
        <v>3150</v>
      </c>
      <c r="G1393" s="62">
        <v>96</v>
      </c>
      <c r="H1393" s="81">
        <v>34</v>
      </c>
      <c r="I1393" s="53">
        <v>0.22700000000000001</v>
      </c>
      <c r="J1393" s="54">
        <v>0.754</v>
      </c>
      <c r="M1393" s="18"/>
    </row>
    <row r="1394" spans="1:13" s="17" customFormat="1" x14ac:dyDescent="0.2">
      <c r="A1394" s="10">
        <v>1384</v>
      </c>
      <c r="B1394" s="11" t="s">
        <v>2355</v>
      </c>
      <c r="C1394" s="11" t="s">
        <v>3111</v>
      </c>
      <c r="D1394" s="11" t="s">
        <v>3151</v>
      </c>
      <c r="E1394" s="39" t="s">
        <v>3152</v>
      </c>
      <c r="F1394" s="52" t="s">
        <v>3153</v>
      </c>
      <c r="G1394" s="62">
        <v>2040</v>
      </c>
      <c r="H1394" s="73">
        <v>1707</v>
      </c>
      <c r="I1394" s="53">
        <v>0.23700000000000002</v>
      </c>
      <c r="J1394" s="54">
        <v>0.215</v>
      </c>
      <c r="M1394" s="18"/>
    </row>
    <row r="1395" spans="1:13" s="17" customFormat="1" x14ac:dyDescent="0.2">
      <c r="A1395" s="10">
        <v>1385</v>
      </c>
      <c r="B1395" s="26" t="s">
        <v>3154</v>
      </c>
      <c r="C1395" s="79" t="s">
        <v>3155</v>
      </c>
      <c r="D1395" s="26" t="s">
        <v>3156</v>
      </c>
      <c r="E1395" s="79" t="s">
        <v>3157</v>
      </c>
      <c r="F1395" s="82" t="s">
        <v>3158</v>
      </c>
      <c r="G1395" s="83">
        <v>30</v>
      </c>
      <c r="H1395" s="83">
        <v>5</v>
      </c>
      <c r="I1395" s="84">
        <v>0.74</v>
      </c>
      <c r="J1395" s="85">
        <v>0.55000000000000004</v>
      </c>
      <c r="M1395" s="18"/>
    </row>
    <row r="1396" spans="1:13" s="17" customFormat="1" ht="25.5" x14ac:dyDescent="0.2">
      <c r="A1396" s="10">
        <v>1386</v>
      </c>
      <c r="B1396" s="26" t="s">
        <v>3154</v>
      </c>
      <c r="C1396" s="79" t="s">
        <v>3155</v>
      </c>
      <c r="D1396" s="26" t="s">
        <v>3159</v>
      </c>
      <c r="E1396" s="79" t="s">
        <v>3160</v>
      </c>
      <c r="F1396" s="82" t="s">
        <v>3161</v>
      </c>
      <c r="G1396" s="83" t="s">
        <v>3162</v>
      </c>
      <c r="H1396" s="83" t="s">
        <v>3163</v>
      </c>
      <c r="I1396" s="84">
        <v>7.0000000000000007E-2</v>
      </c>
      <c r="J1396" s="85">
        <v>0.06</v>
      </c>
      <c r="M1396" s="18"/>
    </row>
    <row r="1397" spans="1:13" s="17" customFormat="1" ht="25.5" x14ac:dyDescent="0.2">
      <c r="A1397" s="10">
        <v>1387</v>
      </c>
      <c r="B1397" s="26" t="s">
        <v>3154</v>
      </c>
      <c r="C1397" s="79" t="s">
        <v>3155</v>
      </c>
      <c r="D1397" s="26" t="s">
        <v>3159</v>
      </c>
      <c r="E1397" s="79" t="s">
        <v>3164</v>
      </c>
      <c r="F1397" s="82" t="s">
        <v>3165</v>
      </c>
      <c r="G1397" s="83">
        <v>120</v>
      </c>
      <c r="H1397" s="83">
        <v>63</v>
      </c>
      <c r="I1397" s="84">
        <v>0.39</v>
      </c>
      <c r="J1397" s="85">
        <v>0.15833333333333333</v>
      </c>
      <c r="M1397" s="18"/>
    </row>
    <row r="1398" spans="1:13" s="17" customFormat="1" x14ac:dyDescent="0.2">
      <c r="A1398" s="10">
        <v>1388</v>
      </c>
      <c r="B1398" s="26" t="s">
        <v>3154</v>
      </c>
      <c r="C1398" s="79" t="s">
        <v>3155</v>
      </c>
      <c r="D1398" s="26" t="s">
        <v>3166</v>
      </c>
      <c r="E1398" s="79" t="s">
        <v>3167</v>
      </c>
      <c r="F1398" s="82" t="s">
        <v>3168</v>
      </c>
      <c r="G1398" s="83">
        <v>72</v>
      </c>
      <c r="H1398" s="83">
        <v>21</v>
      </c>
      <c r="I1398" s="84">
        <v>0.62</v>
      </c>
      <c r="J1398" s="85">
        <v>0.42</v>
      </c>
      <c r="M1398" s="18"/>
    </row>
    <row r="1399" spans="1:13" s="17" customFormat="1" x14ac:dyDescent="0.2">
      <c r="A1399" s="10">
        <v>1389</v>
      </c>
      <c r="B1399" s="26" t="s">
        <v>3154</v>
      </c>
      <c r="C1399" s="79" t="s">
        <v>3155</v>
      </c>
      <c r="D1399" s="26" t="s">
        <v>3169</v>
      </c>
      <c r="E1399" s="79" t="s">
        <v>3170</v>
      </c>
      <c r="F1399" s="82" t="s">
        <v>3171</v>
      </c>
      <c r="G1399" s="83">
        <v>50</v>
      </c>
      <c r="H1399" s="83">
        <v>8</v>
      </c>
      <c r="I1399" s="84">
        <v>0.75</v>
      </c>
      <c r="J1399" s="85">
        <v>0.6</v>
      </c>
      <c r="M1399" s="18"/>
    </row>
    <row r="1400" spans="1:13" s="17" customFormat="1" x14ac:dyDescent="0.2">
      <c r="A1400" s="10">
        <v>1390</v>
      </c>
      <c r="B1400" s="26" t="s">
        <v>3154</v>
      </c>
      <c r="C1400" s="79" t="s">
        <v>3155</v>
      </c>
      <c r="D1400" s="26" t="s">
        <v>3172</v>
      </c>
      <c r="E1400" s="79" t="s">
        <v>3173</v>
      </c>
      <c r="F1400" s="82" t="s">
        <v>3174</v>
      </c>
      <c r="G1400" s="83">
        <v>40</v>
      </c>
      <c r="H1400" s="83">
        <v>6</v>
      </c>
      <c r="I1400" s="84">
        <v>0.76</v>
      </c>
      <c r="J1400" s="85">
        <v>0.5</v>
      </c>
      <c r="M1400" s="18"/>
    </row>
    <row r="1401" spans="1:13" s="17" customFormat="1" x14ac:dyDescent="0.2">
      <c r="A1401" s="10">
        <v>1391</v>
      </c>
      <c r="B1401" s="26" t="s">
        <v>3154</v>
      </c>
      <c r="C1401" s="79" t="s">
        <v>3155</v>
      </c>
      <c r="D1401" s="26" t="s">
        <v>3175</v>
      </c>
      <c r="E1401" s="79" t="s">
        <v>3176</v>
      </c>
      <c r="F1401" s="82" t="s">
        <v>3177</v>
      </c>
      <c r="G1401" s="83">
        <v>96</v>
      </c>
      <c r="H1401" s="83">
        <v>22</v>
      </c>
      <c r="I1401" s="84">
        <v>0.68</v>
      </c>
      <c r="J1401" s="85">
        <v>0.45</v>
      </c>
      <c r="M1401" s="18"/>
    </row>
    <row r="1402" spans="1:13" s="17" customFormat="1" x14ac:dyDescent="0.2">
      <c r="A1402" s="10">
        <v>1392</v>
      </c>
      <c r="B1402" s="26" t="s">
        <v>3154</v>
      </c>
      <c r="C1402" s="79" t="s">
        <v>3155</v>
      </c>
      <c r="D1402" s="26" t="s">
        <v>3178</v>
      </c>
      <c r="E1402" s="79" t="s">
        <v>3179</v>
      </c>
      <c r="F1402" s="82" t="s">
        <v>3180</v>
      </c>
      <c r="G1402" s="83">
        <v>50</v>
      </c>
      <c r="H1402" s="83">
        <v>5</v>
      </c>
      <c r="I1402" s="84">
        <v>0.81</v>
      </c>
      <c r="J1402" s="85">
        <v>0.46</v>
      </c>
      <c r="M1402" s="18"/>
    </row>
    <row r="1403" spans="1:13" s="17" customFormat="1" x14ac:dyDescent="0.2">
      <c r="A1403" s="10">
        <v>1393</v>
      </c>
      <c r="B1403" s="26" t="s">
        <v>3154</v>
      </c>
      <c r="C1403" s="79" t="s">
        <v>3155</v>
      </c>
      <c r="D1403" s="26" t="s">
        <v>3181</v>
      </c>
      <c r="E1403" s="79" t="s">
        <v>3182</v>
      </c>
      <c r="F1403" s="82" t="s">
        <v>3183</v>
      </c>
      <c r="G1403" s="83">
        <v>96</v>
      </c>
      <c r="H1403" s="83">
        <v>22</v>
      </c>
      <c r="I1403" s="84">
        <v>0.68</v>
      </c>
      <c r="J1403" s="85">
        <v>0.28999999999999998</v>
      </c>
      <c r="M1403" s="18"/>
    </row>
    <row r="1404" spans="1:13" s="17" customFormat="1" x14ac:dyDescent="0.2">
      <c r="A1404" s="10">
        <v>1394</v>
      </c>
      <c r="B1404" s="26" t="s">
        <v>3154</v>
      </c>
      <c r="C1404" s="79" t="s">
        <v>3155</v>
      </c>
      <c r="D1404" s="26" t="s">
        <v>3184</v>
      </c>
      <c r="E1404" s="79" t="s">
        <v>3185</v>
      </c>
      <c r="F1404" s="82" t="s">
        <v>3186</v>
      </c>
      <c r="G1404" s="83">
        <v>40</v>
      </c>
      <c r="H1404" s="83">
        <v>10</v>
      </c>
      <c r="I1404" s="84">
        <v>0.66</v>
      </c>
      <c r="J1404" s="85">
        <v>0.12</v>
      </c>
      <c r="M1404" s="18"/>
    </row>
    <row r="1405" spans="1:13" s="17" customFormat="1" x14ac:dyDescent="0.2">
      <c r="A1405" s="10">
        <v>1395</v>
      </c>
      <c r="B1405" s="26" t="s">
        <v>3154</v>
      </c>
      <c r="C1405" s="79" t="s">
        <v>3155</v>
      </c>
      <c r="D1405" s="26" t="s">
        <v>3187</v>
      </c>
      <c r="E1405" s="79" t="s">
        <v>3188</v>
      </c>
      <c r="F1405" s="82" t="s">
        <v>3189</v>
      </c>
      <c r="G1405" s="83">
        <v>30</v>
      </c>
      <c r="H1405" s="83">
        <v>28</v>
      </c>
      <c r="I1405" s="84">
        <v>0</v>
      </c>
      <c r="J1405" s="85">
        <v>0.05</v>
      </c>
      <c r="M1405" s="18"/>
    </row>
    <row r="1406" spans="1:13" s="17" customFormat="1" x14ac:dyDescent="0.2">
      <c r="A1406" s="10">
        <v>1396</v>
      </c>
      <c r="B1406" s="26" t="s">
        <v>3154</v>
      </c>
      <c r="C1406" s="79" t="s">
        <v>3190</v>
      </c>
      <c r="D1406" s="26" t="s">
        <v>3190</v>
      </c>
      <c r="E1406" s="79" t="s">
        <v>3191</v>
      </c>
      <c r="F1406" s="79" t="s">
        <v>3192</v>
      </c>
      <c r="G1406" s="83">
        <v>1392</v>
      </c>
      <c r="H1406" s="83">
        <v>1370</v>
      </c>
      <c r="I1406" s="84">
        <v>0</v>
      </c>
      <c r="J1406" s="85">
        <v>0</v>
      </c>
      <c r="M1406" s="18"/>
    </row>
    <row r="1407" spans="1:13" s="17" customFormat="1" x14ac:dyDescent="0.2">
      <c r="A1407" s="10">
        <v>1397</v>
      </c>
      <c r="B1407" s="26" t="s">
        <v>3154</v>
      </c>
      <c r="C1407" s="79" t="s">
        <v>3190</v>
      </c>
      <c r="D1407" s="26" t="s">
        <v>3193</v>
      </c>
      <c r="E1407" s="79" t="s">
        <v>3194</v>
      </c>
      <c r="F1407" s="79" t="s">
        <v>3195</v>
      </c>
      <c r="G1407" s="83">
        <v>40</v>
      </c>
      <c r="H1407" s="83">
        <v>38</v>
      </c>
      <c r="I1407" s="84">
        <v>0</v>
      </c>
      <c r="J1407" s="85">
        <v>0</v>
      </c>
      <c r="M1407" s="18"/>
    </row>
    <row r="1408" spans="1:13" s="17" customFormat="1" x14ac:dyDescent="0.2">
      <c r="A1408" s="10">
        <v>1398</v>
      </c>
      <c r="B1408" s="26" t="s">
        <v>3154</v>
      </c>
      <c r="C1408" s="79" t="s">
        <v>3190</v>
      </c>
      <c r="D1408" s="26" t="s">
        <v>3196</v>
      </c>
      <c r="E1408" s="79" t="s">
        <v>3197</v>
      </c>
      <c r="F1408" s="79" t="s">
        <v>3198</v>
      </c>
      <c r="G1408" s="83">
        <v>40</v>
      </c>
      <c r="H1408" s="83">
        <v>34</v>
      </c>
      <c r="I1408" s="84">
        <v>0.06</v>
      </c>
      <c r="J1408" s="85">
        <v>0.08</v>
      </c>
      <c r="M1408" s="18"/>
    </row>
    <row r="1409" spans="1:13" s="17" customFormat="1" x14ac:dyDescent="0.2">
      <c r="A1409" s="10">
        <v>1399</v>
      </c>
      <c r="B1409" s="26" t="s">
        <v>3154</v>
      </c>
      <c r="C1409" s="79" t="s">
        <v>3190</v>
      </c>
      <c r="D1409" s="26" t="s">
        <v>3199</v>
      </c>
      <c r="E1409" s="79" t="s">
        <v>3200</v>
      </c>
      <c r="F1409" s="79" t="s">
        <v>3201</v>
      </c>
      <c r="G1409" s="83">
        <v>144</v>
      </c>
      <c r="H1409" s="83">
        <v>140</v>
      </c>
      <c r="I1409" s="84">
        <v>0</v>
      </c>
      <c r="J1409" s="85">
        <v>0</v>
      </c>
      <c r="M1409" s="18"/>
    </row>
    <row r="1410" spans="1:13" s="17" customFormat="1" x14ac:dyDescent="0.2">
      <c r="A1410" s="10">
        <v>1400</v>
      </c>
      <c r="B1410" s="26" t="s">
        <v>3154</v>
      </c>
      <c r="C1410" s="79" t="s">
        <v>3190</v>
      </c>
      <c r="D1410" s="26" t="s">
        <v>3202</v>
      </c>
      <c r="E1410" s="79" t="s">
        <v>3203</v>
      </c>
      <c r="F1410" s="79" t="s">
        <v>3204</v>
      </c>
      <c r="G1410" s="83">
        <v>144</v>
      </c>
      <c r="H1410" s="83">
        <v>90</v>
      </c>
      <c r="I1410" s="84">
        <v>0.28999999999999998</v>
      </c>
      <c r="J1410" s="85">
        <v>0.27</v>
      </c>
      <c r="M1410" s="18"/>
    </row>
    <row r="1411" spans="1:13" s="17" customFormat="1" x14ac:dyDescent="0.2">
      <c r="A1411" s="10">
        <v>1401</v>
      </c>
      <c r="B1411" s="26" t="s">
        <v>3154</v>
      </c>
      <c r="C1411" s="79" t="s">
        <v>3190</v>
      </c>
      <c r="D1411" s="26" t="s">
        <v>3205</v>
      </c>
      <c r="E1411" s="79" t="s">
        <v>3206</v>
      </c>
      <c r="F1411" s="79" t="s">
        <v>3207</v>
      </c>
      <c r="G1411" s="83">
        <v>144</v>
      </c>
      <c r="H1411" s="83">
        <v>144</v>
      </c>
      <c r="I1411" s="84">
        <v>0</v>
      </c>
      <c r="J1411" s="85">
        <v>0</v>
      </c>
      <c r="M1411" s="18"/>
    </row>
    <row r="1412" spans="1:13" s="17" customFormat="1" x14ac:dyDescent="0.2">
      <c r="A1412" s="10">
        <v>1402</v>
      </c>
      <c r="B1412" s="26" t="s">
        <v>3154</v>
      </c>
      <c r="C1412" s="79" t="s">
        <v>3190</v>
      </c>
      <c r="D1412" s="26" t="s">
        <v>3208</v>
      </c>
      <c r="E1412" s="79" t="s">
        <v>3209</v>
      </c>
      <c r="F1412" s="79" t="s">
        <v>3210</v>
      </c>
      <c r="G1412" s="83">
        <v>50</v>
      </c>
      <c r="H1412" s="83">
        <v>47</v>
      </c>
      <c r="I1412" s="84">
        <v>0</v>
      </c>
      <c r="J1412" s="85">
        <v>0</v>
      </c>
      <c r="M1412" s="18"/>
    </row>
    <row r="1413" spans="1:13" s="17" customFormat="1" x14ac:dyDescent="0.2">
      <c r="A1413" s="10">
        <v>1403</v>
      </c>
      <c r="B1413" s="26" t="s">
        <v>3154</v>
      </c>
      <c r="C1413" s="79" t="s">
        <v>3190</v>
      </c>
      <c r="D1413" s="26" t="s">
        <v>3211</v>
      </c>
      <c r="E1413" s="79" t="s">
        <v>3212</v>
      </c>
      <c r="F1413" s="79" t="s">
        <v>3213</v>
      </c>
      <c r="G1413" s="83">
        <v>72</v>
      </c>
      <c r="H1413" s="83">
        <v>72</v>
      </c>
      <c r="I1413" s="84">
        <v>0</v>
      </c>
      <c r="J1413" s="85">
        <v>0</v>
      </c>
      <c r="M1413" s="18"/>
    </row>
    <row r="1414" spans="1:13" s="17" customFormat="1" x14ac:dyDescent="0.2">
      <c r="A1414" s="10">
        <v>1404</v>
      </c>
      <c r="B1414" s="26" t="s">
        <v>3154</v>
      </c>
      <c r="C1414" s="79" t="s">
        <v>3190</v>
      </c>
      <c r="D1414" s="26" t="s">
        <v>3214</v>
      </c>
      <c r="E1414" s="79" t="s">
        <v>3215</v>
      </c>
      <c r="F1414" s="79" t="s">
        <v>3216</v>
      </c>
      <c r="G1414" s="83">
        <v>48</v>
      </c>
      <c r="H1414" s="83">
        <v>48</v>
      </c>
      <c r="I1414" s="84">
        <v>0</v>
      </c>
      <c r="J1414" s="85">
        <v>0</v>
      </c>
      <c r="M1414" s="18"/>
    </row>
    <row r="1415" spans="1:13" s="17" customFormat="1" x14ac:dyDescent="0.2">
      <c r="A1415" s="10">
        <v>1405</v>
      </c>
      <c r="B1415" s="26" t="s">
        <v>3154</v>
      </c>
      <c r="C1415" s="79" t="s">
        <v>3190</v>
      </c>
      <c r="D1415" s="26" t="s">
        <v>3217</v>
      </c>
      <c r="E1415" s="79" t="s">
        <v>3218</v>
      </c>
      <c r="F1415" s="79" t="s">
        <v>3219</v>
      </c>
      <c r="G1415" s="83">
        <v>72</v>
      </c>
      <c r="H1415" s="83">
        <v>71</v>
      </c>
      <c r="I1415" s="84">
        <v>0</v>
      </c>
      <c r="J1415" s="85">
        <v>0</v>
      </c>
      <c r="M1415" s="18"/>
    </row>
    <row r="1416" spans="1:13" s="17" customFormat="1" x14ac:dyDescent="0.2">
      <c r="A1416" s="10">
        <v>1406</v>
      </c>
      <c r="B1416" s="26" t="s">
        <v>3154</v>
      </c>
      <c r="C1416" s="79" t="s">
        <v>3190</v>
      </c>
      <c r="D1416" s="26" t="s">
        <v>3217</v>
      </c>
      <c r="E1416" s="79" t="s">
        <v>3220</v>
      </c>
      <c r="F1416" s="79" t="s">
        <v>3221</v>
      </c>
      <c r="G1416" s="83">
        <v>30</v>
      </c>
      <c r="H1416" s="83">
        <v>30</v>
      </c>
      <c r="I1416" s="84">
        <v>0</v>
      </c>
      <c r="J1416" s="85">
        <v>0</v>
      </c>
      <c r="M1416" s="18"/>
    </row>
    <row r="1417" spans="1:13" s="17" customFormat="1" x14ac:dyDescent="0.2">
      <c r="A1417" s="10">
        <v>1407</v>
      </c>
      <c r="B1417" s="26" t="s">
        <v>3154</v>
      </c>
      <c r="C1417" s="79" t="s">
        <v>3190</v>
      </c>
      <c r="D1417" s="26" t="s">
        <v>3222</v>
      </c>
      <c r="E1417" s="79" t="s">
        <v>3223</v>
      </c>
      <c r="F1417" s="79" t="s">
        <v>3224</v>
      </c>
      <c r="G1417" s="83">
        <v>176</v>
      </c>
      <c r="H1417" s="83">
        <v>151</v>
      </c>
      <c r="I1417" s="84">
        <v>5.0000000000000017E-2</v>
      </c>
      <c r="J1417" s="85">
        <v>0</v>
      </c>
      <c r="M1417" s="18"/>
    </row>
    <row r="1418" spans="1:13" s="17" customFormat="1" x14ac:dyDescent="0.2">
      <c r="A1418" s="10">
        <v>1408</v>
      </c>
      <c r="B1418" s="26" t="s">
        <v>3154</v>
      </c>
      <c r="C1418" s="79" t="s">
        <v>3190</v>
      </c>
      <c r="D1418" s="26" t="s">
        <v>3225</v>
      </c>
      <c r="E1418" s="79" t="s">
        <v>3226</v>
      </c>
      <c r="F1418" s="79" t="s">
        <v>3227</v>
      </c>
      <c r="G1418" s="83">
        <v>120</v>
      </c>
      <c r="H1418" s="83">
        <v>110</v>
      </c>
      <c r="I1418" s="84">
        <v>0</v>
      </c>
      <c r="J1418" s="85">
        <v>0</v>
      </c>
      <c r="M1418" s="18"/>
    </row>
    <row r="1419" spans="1:13" s="17" customFormat="1" ht="25.5" x14ac:dyDescent="0.2">
      <c r="A1419" s="10">
        <v>1409</v>
      </c>
      <c r="B1419" s="26" t="s">
        <v>3154</v>
      </c>
      <c r="C1419" s="79" t="s">
        <v>3228</v>
      </c>
      <c r="D1419" s="26" t="s">
        <v>3229</v>
      </c>
      <c r="E1419" s="79" t="s">
        <v>3230</v>
      </c>
      <c r="F1419" s="79" t="s">
        <v>3231</v>
      </c>
      <c r="G1419" s="83">
        <v>96</v>
      </c>
      <c r="H1419" s="83">
        <v>53</v>
      </c>
      <c r="I1419" s="84">
        <v>0.36</v>
      </c>
      <c r="J1419" s="85">
        <v>0.12</v>
      </c>
      <c r="M1419" s="18"/>
    </row>
    <row r="1420" spans="1:13" s="17" customFormat="1" ht="25.5" x14ac:dyDescent="0.2">
      <c r="A1420" s="10">
        <v>1410</v>
      </c>
      <c r="B1420" s="26" t="s">
        <v>3154</v>
      </c>
      <c r="C1420" s="79" t="s">
        <v>3228</v>
      </c>
      <c r="D1420" s="26" t="s">
        <v>3232</v>
      </c>
      <c r="E1420" s="79" t="s">
        <v>3233</v>
      </c>
      <c r="F1420" s="79" t="s">
        <v>3234</v>
      </c>
      <c r="G1420" s="83">
        <v>504</v>
      </c>
      <c r="H1420" s="83">
        <v>498</v>
      </c>
      <c r="I1420" s="84">
        <v>0</v>
      </c>
      <c r="J1420" s="85">
        <v>0</v>
      </c>
      <c r="M1420" s="18"/>
    </row>
    <row r="1421" spans="1:13" s="17" customFormat="1" ht="25.5" x14ac:dyDescent="0.2">
      <c r="A1421" s="10">
        <v>1411</v>
      </c>
      <c r="B1421" s="26" t="s">
        <v>3154</v>
      </c>
      <c r="C1421" s="79" t="s">
        <v>3228</v>
      </c>
      <c r="D1421" s="26" t="s">
        <v>3235</v>
      </c>
      <c r="E1421" s="79" t="s">
        <v>3236</v>
      </c>
      <c r="F1421" s="79" t="s">
        <v>3237</v>
      </c>
      <c r="G1421" s="83">
        <v>40</v>
      </c>
      <c r="H1421" s="83">
        <v>37</v>
      </c>
      <c r="I1421" s="84">
        <v>0</v>
      </c>
      <c r="J1421" s="85">
        <v>0</v>
      </c>
      <c r="M1421" s="18"/>
    </row>
    <row r="1422" spans="1:13" s="17" customFormat="1" ht="25.5" x14ac:dyDescent="0.2">
      <c r="A1422" s="10">
        <v>1412</v>
      </c>
      <c r="B1422" s="26" t="s">
        <v>3154</v>
      </c>
      <c r="C1422" s="79" t="s">
        <v>3228</v>
      </c>
      <c r="D1422" s="26" t="s">
        <v>3238</v>
      </c>
      <c r="E1422" s="79" t="s">
        <v>3239</v>
      </c>
      <c r="F1422" s="79" t="s">
        <v>3240</v>
      </c>
      <c r="G1422" s="83">
        <v>50</v>
      </c>
      <c r="H1422" s="83">
        <v>28</v>
      </c>
      <c r="I1422" s="84">
        <v>0.35</v>
      </c>
      <c r="J1422" s="85">
        <v>0.02</v>
      </c>
      <c r="M1422" s="18"/>
    </row>
    <row r="1423" spans="1:13" s="17" customFormat="1" ht="25.5" x14ac:dyDescent="0.2">
      <c r="A1423" s="10">
        <v>1413</v>
      </c>
      <c r="B1423" s="26" t="s">
        <v>3154</v>
      </c>
      <c r="C1423" s="79" t="s">
        <v>3228</v>
      </c>
      <c r="D1423" s="26" t="s">
        <v>3241</v>
      </c>
      <c r="E1423" s="79" t="s">
        <v>3242</v>
      </c>
      <c r="F1423" s="79" t="s">
        <v>3243</v>
      </c>
      <c r="G1423" s="83">
        <v>40</v>
      </c>
      <c r="H1423" s="83">
        <v>40</v>
      </c>
      <c r="I1423" s="84">
        <v>0</v>
      </c>
      <c r="J1423" s="85">
        <v>0</v>
      </c>
      <c r="M1423" s="18"/>
    </row>
    <row r="1424" spans="1:13" s="17" customFormat="1" ht="25.5" x14ac:dyDescent="0.2">
      <c r="A1424" s="10">
        <v>1414</v>
      </c>
      <c r="B1424" s="26" t="s">
        <v>3154</v>
      </c>
      <c r="C1424" s="79" t="s">
        <v>3228</v>
      </c>
      <c r="D1424" s="26" t="s">
        <v>3244</v>
      </c>
      <c r="E1424" s="79" t="s">
        <v>3245</v>
      </c>
      <c r="F1424" s="79" t="s">
        <v>3246</v>
      </c>
      <c r="G1424" s="83">
        <v>50</v>
      </c>
      <c r="H1424" s="83">
        <v>31</v>
      </c>
      <c r="I1424" s="84">
        <v>0.28999999999999998</v>
      </c>
      <c r="J1424" s="85">
        <v>7.0000000000000007E-2</v>
      </c>
      <c r="M1424" s="18"/>
    </row>
    <row r="1425" spans="1:13" s="17" customFormat="1" ht="25.5" x14ac:dyDescent="0.2">
      <c r="A1425" s="10">
        <v>1415</v>
      </c>
      <c r="B1425" s="26" t="s">
        <v>3154</v>
      </c>
      <c r="C1425" s="79" t="s">
        <v>3228</v>
      </c>
      <c r="D1425" s="26" t="s">
        <v>3247</v>
      </c>
      <c r="E1425" s="79" t="s">
        <v>3248</v>
      </c>
      <c r="F1425" s="79" t="s">
        <v>3249</v>
      </c>
      <c r="G1425" s="83">
        <v>40</v>
      </c>
      <c r="H1425" s="83">
        <v>28</v>
      </c>
      <c r="I1425" s="84">
        <v>0.21</v>
      </c>
      <c r="J1425" s="85">
        <v>0.04</v>
      </c>
      <c r="M1425" s="18"/>
    </row>
    <row r="1426" spans="1:13" s="17" customFormat="1" ht="25.5" x14ac:dyDescent="0.2">
      <c r="A1426" s="10">
        <v>1416</v>
      </c>
      <c r="B1426" s="26" t="s">
        <v>3154</v>
      </c>
      <c r="C1426" s="79" t="s">
        <v>3228</v>
      </c>
      <c r="D1426" s="26" t="s">
        <v>3250</v>
      </c>
      <c r="E1426" s="79" t="s">
        <v>476</v>
      </c>
      <c r="F1426" s="79" t="s">
        <v>3251</v>
      </c>
      <c r="G1426" s="83">
        <v>30</v>
      </c>
      <c r="H1426" s="83">
        <v>11</v>
      </c>
      <c r="I1426" s="84">
        <v>0.54</v>
      </c>
      <c r="J1426" s="85">
        <v>0.2</v>
      </c>
      <c r="M1426" s="18"/>
    </row>
    <row r="1427" spans="1:13" s="17" customFormat="1" ht="25.5" x14ac:dyDescent="0.2">
      <c r="A1427" s="10">
        <v>1417</v>
      </c>
      <c r="B1427" s="26" t="s">
        <v>3154</v>
      </c>
      <c r="C1427" s="79" t="s">
        <v>3228</v>
      </c>
      <c r="D1427" s="26" t="s">
        <v>3252</v>
      </c>
      <c r="E1427" s="79" t="s">
        <v>3253</v>
      </c>
      <c r="F1427" s="79" t="s">
        <v>3254</v>
      </c>
      <c r="G1427" s="83">
        <v>72</v>
      </c>
      <c r="H1427" s="83">
        <v>65</v>
      </c>
      <c r="I1427" s="84">
        <v>0.01</v>
      </c>
      <c r="J1427" s="85">
        <v>0</v>
      </c>
      <c r="M1427" s="18"/>
    </row>
    <row r="1428" spans="1:13" s="17" customFormat="1" ht="25.5" x14ac:dyDescent="0.2">
      <c r="A1428" s="10">
        <v>1418</v>
      </c>
      <c r="B1428" s="26" t="s">
        <v>3154</v>
      </c>
      <c r="C1428" s="79" t="s">
        <v>3228</v>
      </c>
      <c r="D1428" s="26" t="s">
        <v>3255</v>
      </c>
      <c r="E1428" s="79" t="s">
        <v>3256</v>
      </c>
      <c r="F1428" s="79" t="s">
        <v>3257</v>
      </c>
      <c r="G1428" s="83">
        <v>48</v>
      </c>
      <c r="H1428" s="83">
        <v>19</v>
      </c>
      <c r="I1428" s="84">
        <v>0.51</v>
      </c>
      <c r="J1428" s="85">
        <v>0.25</v>
      </c>
      <c r="M1428" s="18"/>
    </row>
    <row r="1429" spans="1:13" s="17" customFormat="1" ht="25.5" x14ac:dyDescent="0.2">
      <c r="A1429" s="10">
        <v>1419</v>
      </c>
      <c r="B1429" s="26" t="s">
        <v>3154</v>
      </c>
      <c r="C1429" s="79" t="s">
        <v>3228</v>
      </c>
      <c r="D1429" s="26" t="s">
        <v>3258</v>
      </c>
      <c r="E1429" s="79" t="s">
        <v>3259</v>
      </c>
      <c r="F1429" s="79" t="s">
        <v>3260</v>
      </c>
      <c r="G1429" s="83">
        <v>40</v>
      </c>
      <c r="H1429" s="83">
        <v>35</v>
      </c>
      <c r="I1429" s="84">
        <v>0.04</v>
      </c>
      <c r="J1429" s="85">
        <v>0</v>
      </c>
      <c r="M1429" s="18"/>
    </row>
    <row r="1430" spans="1:13" s="17" customFormat="1" ht="38.25" x14ac:dyDescent="0.2">
      <c r="A1430" s="10">
        <v>1420</v>
      </c>
      <c r="B1430" s="26" t="s">
        <v>3154</v>
      </c>
      <c r="C1430" s="79" t="s">
        <v>3261</v>
      </c>
      <c r="D1430" s="26" t="s">
        <v>3262</v>
      </c>
      <c r="E1430" s="79" t="s">
        <v>3263</v>
      </c>
      <c r="F1430" s="79" t="s">
        <v>3264</v>
      </c>
      <c r="G1430" s="83" t="s">
        <v>3265</v>
      </c>
      <c r="H1430" s="83" t="s">
        <v>3266</v>
      </c>
      <c r="I1430" s="84">
        <v>0.08</v>
      </c>
      <c r="J1430" s="16">
        <v>0.01</v>
      </c>
      <c r="M1430" s="18"/>
    </row>
    <row r="1431" spans="1:13" s="17" customFormat="1" x14ac:dyDescent="0.2">
      <c r="A1431" s="10">
        <v>1421</v>
      </c>
      <c r="B1431" s="26" t="s">
        <v>3154</v>
      </c>
      <c r="C1431" s="79" t="s">
        <v>3261</v>
      </c>
      <c r="D1431" s="26" t="s">
        <v>3267</v>
      </c>
      <c r="E1431" s="79" t="s">
        <v>3268</v>
      </c>
      <c r="F1431" s="79" t="s">
        <v>3269</v>
      </c>
      <c r="G1431" s="83">
        <v>48</v>
      </c>
      <c r="H1431" s="83">
        <v>47</v>
      </c>
      <c r="I1431" s="84">
        <v>0</v>
      </c>
      <c r="J1431" s="16">
        <v>0</v>
      </c>
      <c r="M1431" s="18"/>
    </row>
    <row r="1432" spans="1:13" s="17" customFormat="1" x14ac:dyDescent="0.2">
      <c r="A1432" s="10">
        <v>1422</v>
      </c>
      <c r="B1432" s="26" t="s">
        <v>3154</v>
      </c>
      <c r="C1432" s="79" t="s">
        <v>3261</v>
      </c>
      <c r="D1432" s="26" t="s">
        <v>3270</v>
      </c>
      <c r="E1432" s="79" t="s">
        <v>3271</v>
      </c>
      <c r="F1432" s="79" t="s">
        <v>3272</v>
      </c>
      <c r="G1432" s="83">
        <v>144</v>
      </c>
      <c r="H1432" s="83">
        <v>140</v>
      </c>
      <c r="I1432" s="84">
        <v>0</v>
      </c>
      <c r="J1432" s="16">
        <v>0</v>
      </c>
      <c r="M1432" s="18"/>
    </row>
    <row r="1433" spans="1:13" s="17" customFormat="1" ht="25.5" x14ac:dyDescent="0.2">
      <c r="A1433" s="10">
        <v>1423</v>
      </c>
      <c r="B1433" s="26" t="s">
        <v>3154</v>
      </c>
      <c r="C1433" s="79" t="s">
        <v>3261</v>
      </c>
      <c r="D1433" s="26" t="s">
        <v>3273</v>
      </c>
      <c r="E1433" s="79" t="s">
        <v>3274</v>
      </c>
      <c r="F1433" s="79" t="s">
        <v>3275</v>
      </c>
      <c r="G1433" s="83">
        <v>144</v>
      </c>
      <c r="H1433" s="83">
        <v>143</v>
      </c>
      <c r="I1433" s="84">
        <v>0</v>
      </c>
      <c r="J1433" s="16">
        <v>0</v>
      </c>
      <c r="M1433" s="18"/>
    </row>
    <row r="1434" spans="1:13" s="17" customFormat="1" x14ac:dyDescent="0.2">
      <c r="A1434" s="10">
        <v>1424</v>
      </c>
      <c r="B1434" s="26" t="s">
        <v>3154</v>
      </c>
      <c r="C1434" s="79" t="s">
        <v>3261</v>
      </c>
      <c r="D1434" s="26" t="s">
        <v>3276</v>
      </c>
      <c r="E1434" s="79" t="s">
        <v>3277</v>
      </c>
      <c r="F1434" s="79" t="s">
        <v>3278</v>
      </c>
      <c r="G1434" s="83">
        <v>72</v>
      </c>
      <c r="H1434" s="83">
        <v>53</v>
      </c>
      <c r="I1434" s="84">
        <v>0.17</v>
      </c>
      <c r="J1434" s="16">
        <v>0.12</v>
      </c>
      <c r="M1434" s="18"/>
    </row>
    <row r="1435" spans="1:13" s="17" customFormat="1" x14ac:dyDescent="0.2">
      <c r="A1435" s="10">
        <v>1425</v>
      </c>
      <c r="B1435" s="26" t="s">
        <v>3154</v>
      </c>
      <c r="C1435" s="79" t="s">
        <v>3261</v>
      </c>
      <c r="D1435" s="26" t="s">
        <v>3279</v>
      </c>
      <c r="E1435" s="79" t="s">
        <v>3280</v>
      </c>
      <c r="F1435" s="79" t="s">
        <v>3281</v>
      </c>
      <c r="G1435" s="83">
        <v>72</v>
      </c>
      <c r="H1435" s="83">
        <v>68</v>
      </c>
      <c r="I1435" s="84">
        <v>0</v>
      </c>
      <c r="J1435" s="16">
        <v>0</v>
      </c>
      <c r="M1435" s="18"/>
    </row>
    <row r="1436" spans="1:13" s="17" customFormat="1" x14ac:dyDescent="0.2">
      <c r="A1436" s="10">
        <v>1426</v>
      </c>
      <c r="B1436" s="26" t="s">
        <v>3154</v>
      </c>
      <c r="C1436" s="79" t="s">
        <v>3261</v>
      </c>
      <c r="D1436" s="26" t="s">
        <v>3282</v>
      </c>
      <c r="E1436" s="79" t="s">
        <v>3283</v>
      </c>
      <c r="F1436" s="79" t="s">
        <v>3284</v>
      </c>
      <c r="G1436" s="83">
        <v>216</v>
      </c>
      <c r="H1436" s="83">
        <v>142</v>
      </c>
      <c r="I1436" s="84">
        <v>0.25</v>
      </c>
      <c r="J1436" s="16">
        <v>0.22</v>
      </c>
      <c r="M1436" s="18"/>
    </row>
    <row r="1437" spans="1:13" s="17" customFormat="1" x14ac:dyDescent="0.2">
      <c r="A1437" s="10">
        <v>1427</v>
      </c>
      <c r="B1437" s="26" t="s">
        <v>3154</v>
      </c>
      <c r="C1437" s="79" t="s">
        <v>3261</v>
      </c>
      <c r="D1437" s="26" t="s">
        <v>3285</v>
      </c>
      <c r="E1437" s="79" t="s">
        <v>3286</v>
      </c>
      <c r="F1437" s="79" t="s">
        <v>3287</v>
      </c>
      <c r="G1437" s="83">
        <v>144</v>
      </c>
      <c r="H1437" s="83">
        <v>131</v>
      </c>
      <c r="I1437" s="84">
        <v>0</v>
      </c>
      <c r="J1437" s="16">
        <v>0</v>
      </c>
      <c r="M1437" s="18"/>
    </row>
    <row r="1438" spans="1:13" s="17" customFormat="1" x14ac:dyDescent="0.2">
      <c r="A1438" s="10">
        <v>1428</v>
      </c>
      <c r="B1438" s="26" t="s">
        <v>3154</v>
      </c>
      <c r="C1438" s="79" t="s">
        <v>3288</v>
      </c>
      <c r="D1438" s="26" t="s">
        <v>3289</v>
      </c>
      <c r="E1438" s="79" t="s">
        <v>3290</v>
      </c>
      <c r="F1438" s="79" t="s">
        <v>3291</v>
      </c>
      <c r="G1438" s="83">
        <v>48</v>
      </c>
      <c r="H1438" s="83">
        <v>4</v>
      </c>
      <c r="I1438" s="84">
        <v>0.83</v>
      </c>
      <c r="J1438" s="85">
        <v>0.56000000000000005</v>
      </c>
      <c r="M1438" s="18"/>
    </row>
    <row r="1439" spans="1:13" s="17" customFormat="1" x14ac:dyDescent="0.2">
      <c r="A1439" s="10">
        <v>1429</v>
      </c>
      <c r="B1439" s="26" t="s">
        <v>3154</v>
      </c>
      <c r="C1439" s="79" t="s">
        <v>3288</v>
      </c>
      <c r="D1439" s="26" t="s">
        <v>3292</v>
      </c>
      <c r="E1439" s="79" t="s">
        <v>3293</v>
      </c>
      <c r="F1439" s="79" t="s">
        <v>3294</v>
      </c>
      <c r="G1439" s="83">
        <v>48</v>
      </c>
      <c r="H1439" s="83">
        <v>14</v>
      </c>
      <c r="I1439" s="84">
        <v>0.62</v>
      </c>
      <c r="J1439" s="85">
        <v>0.45</v>
      </c>
      <c r="M1439" s="18"/>
    </row>
    <row r="1440" spans="1:13" s="17" customFormat="1" ht="38.25" x14ac:dyDescent="0.2">
      <c r="A1440" s="10">
        <v>1430</v>
      </c>
      <c r="B1440" s="26" t="s">
        <v>3154</v>
      </c>
      <c r="C1440" s="79" t="s">
        <v>3288</v>
      </c>
      <c r="D1440" s="26" t="s">
        <v>3295</v>
      </c>
      <c r="E1440" s="79" t="s">
        <v>3296</v>
      </c>
      <c r="F1440" s="79" t="s">
        <v>3297</v>
      </c>
      <c r="G1440" s="83" t="s">
        <v>3298</v>
      </c>
      <c r="H1440" s="83" t="s">
        <v>3299</v>
      </c>
      <c r="I1440" s="84">
        <v>0.09</v>
      </c>
      <c r="J1440" s="85">
        <v>0.01</v>
      </c>
      <c r="M1440" s="18"/>
    </row>
    <row r="1441" spans="1:13" s="17" customFormat="1" ht="38.25" x14ac:dyDescent="0.2">
      <c r="A1441" s="10">
        <v>1431</v>
      </c>
      <c r="B1441" s="26" t="s">
        <v>3154</v>
      </c>
      <c r="C1441" s="79" t="s">
        <v>3288</v>
      </c>
      <c r="D1441" s="26" t="s">
        <v>3300</v>
      </c>
      <c r="E1441" s="79" t="s">
        <v>3301</v>
      </c>
      <c r="F1441" s="79" t="s">
        <v>3302</v>
      </c>
      <c r="G1441" s="83" t="s">
        <v>3303</v>
      </c>
      <c r="H1441" s="83" t="s">
        <v>3304</v>
      </c>
      <c r="I1441" s="84">
        <v>0.04</v>
      </c>
      <c r="J1441" s="85">
        <v>0</v>
      </c>
      <c r="M1441" s="18"/>
    </row>
    <row r="1442" spans="1:13" s="17" customFormat="1" x14ac:dyDescent="0.2">
      <c r="A1442" s="10">
        <v>1432</v>
      </c>
      <c r="B1442" s="26" t="s">
        <v>3154</v>
      </c>
      <c r="C1442" s="79" t="s">
        <v>3288</v>
      </c>
      <c r="D1442" s="26" t="s">
        <v>3305</v>
      </c>
      <c r="E1442" s="79" t="s">
        <v>3305</v>
      </c>
      <c r="F1442" s="79" t="s">
        <v>3306</v>
      </c>
      <c r="G1442" s="83">
        <v>30</v>
      </c>
      <c r="H1442" s="83">
        <v>4</v>
      </c>
      <c r="I1442" s="84">
        <v>0.78</v>
      </c>
      <c r="J1442" s="85">
        <v>0.62</v>
      </c>
      <c r="M1442" s="18"/>
    </row>
    <row r="1443" spans="1:13" s="17" customFormat="1" x14ac:dyDescent="0.2">
      <c r="A1443" s="10">
        <v>1433</v>
      </c>
      <c r="B1443" s="26" t="s">
        <v>3154</v>
      </c>
      <c r="C1443" s="79" t="s">
        <v>3288</v>
      </c>
      <c r="D1443" s="26" t="s">
        <v>3307</v>
      </c>
      <c r="E1443" s="79" t="s">
        <v>3308</v>
      </c>
      <c r="F1443" s="79" t="s">
        <v>3309</v>
      </c>
      <c r="G1443" s="83">
        <v>48</v>
      </c>
      <c r="H1443" s="83">
        <v>12</v>
      </c>
      <c r="I1443" s="84">
        <v>0.66</v>
      </c>
      <c r="J1443" s="85">
        <v>0.5</v>
      </c>
      <c r="M1443" s="18"/>
    </row>
    <row r="1444" spans="1:13" s="17" customFormat="1" x14ac:dyDescent="0.2">
      <c r="A1444" s="10">
        <v>1434</v>
      </c>
      <c r="B1444" s="26" t="s">
        <v>3154</v>
      </c>
      <c r="C1444" s="79" t="s">
        <v>3288</v>
      </c>
      <c r="D1444" s="26" t="s">
        <v>3310</v>
      </c>
      <c r="E1444" s="79" t="s">
        <v>3311</v>
      </c>
      <c r="F1444" s="79" t="s">
        <v>3312</v>
      </c>
      <c r="G1444" s="83">
        <v>48</v>
      </c>
      <c r="H1444" s="83">
        <v>27</v>
      </c>
      <c r="I1444" s="84">
        <v>0.35</v>
      </c>
      <c r="J1444" s="85">
        <v>0.15</v>
      </c>
      <c r="M1444" s="18"/>
    </row>
    <row r="1445" spans="1:13" s="17" customFormat="1" ht="25.5" x14ac:dyDescent="0.2">
      <c r="A1445" s="10">
        <v>1435</v>
      </c>
      <c r="B1445" s="26" t="s">
        <v>3154</v>
      </c>
      <c r="C1445" s="79" t="s">
        <v>3288</v>
      </c>
      <c r="D1445" s="26" t="s">
        <v>3313</v>
      </c>
      <c r="E1445" s="79" t="s">
        <v>3314</v>
      </c>
      <c r="F1445" s="79" t="s">
        <v>3315</v>
      </c>
      <c r="G1445" s="83">
        <v>48</v>
      </c>
      <c r="H1445" s="83">
        <v>34</v>
      </c>
      <c r="I1445" s="84">
        <v>0.19999999999999996</v>
      </c>
      <c r="J1445" s="85">
        <v>0.12</v>
      </c>
      <c r="M1445" s="18"/>
    </row>
    <row r="1446" spans="1:13" s="17" customFormat="1" x14ac:dyDescent="0.2">
      <c r="A1446" s="10">
        <v>1436</v>
      </c>
      <c r="B1446" s="26" t="s">
        <v>3154</v>
      </c>
      <c r="C1446" s="79" t="s">
        <v>3288</v>
      </c>
      <c r="D1446" s="26" t="s">
        <v>3316</v>
      </c>
      <c r="E1446" s="79" t="s">
        <v>3317</v>
      </c>
      <c r="F1446" s="79" t="s">
        <v>3318</v>
      </c>
      <c r="G1446" s="83">
        <v>96</v>
      </c>
      <c r="H1446" s="83">
        <v>21</v>
      </c>
      <c r="I1446" s="84">
        <v>0.69</v>
      </c>
      <c r="J1446" s="85">
        <v>0.5</v>
      </c>
      <c r="M1446" s="18"/>
    </row>
    <row r="1447" spans="1:13" s="17" customFormat="1" x14ac:dyDescent="0.2">
      <c r="A1447" s="10">
        <v>1437</v>
      </c>
      <c r="B1447" s="26" t="s">
        <v>3154</v>
      </c>
      <c r="C1447" s="79" t="s">
        <v>3288</v>
      </c>
      <c r="D1447" s="26" t="s">
        <v>3319</v>
      </c>
      <c r="E1447" s="79" t="s">
        <v>3320</v>
      </c>
      <c r="F1447" s="79" t="s">
        <v>3321</v>
      </c>
      <c r="G1447" s="83">
        <v>48</v>
      </c>
      <c r="H1447" s="83">
        <v>13</v>
      </c>
      <c r="I1447" s="84">
        <v>0.64</v>
      </c>
      <c r="J1447" s="85">
        <v>0.56999999999999995</v>
      </c>
      <c r="M1447" s="18"/>
    </row>
    <row r="1448" spans="1:13" s="17" customFormat="1" x14ac:dyDescent="0.2">
      <c r="A1448" s="10">
        <v>1438</v>
      </c>
      <c r="B1448" s="26" t="s">
        <v>3154</v>
      </c>
      <c r="C1448" s="79" t="s">
        <v>3288</v>
      </c>
      <c r="D1448" s="26" t="s">
        <v>3322</v>
      </c>
      <c r="E1448" s="79" t="s">
        <v>3323</v>
      </c>
      <c r="F1448" s="79" t="s">
        <v>3324</v>
      </c>
      <c r="G1448" s="83">
        <v>50</v>
      </c>
      <c r="H1448" s="83">
        <v>13</v>
      </c>
      <c r="I1448" s="84">
        <v>0.65</v>
      </c>
      <c r="J1448" s="85">
        <v>0.5</v>
      </c>
      <c r="M1448" s="18"/>
    </row>
    <row r="1449" spans="1:13" s="17" customFormat="1" x14ac:dyDescent="0.2">
      <c r="A1449" s="10">
        <v>1439</v>
      </c>
      <c r="B1449" s="26" t="s">
        <v>3154</v>
      </c>
      <c r="C1449" s="79" t="s">
        <v>3288</v>
      </c>
      <c r="D1449" s="26" t="s">
        <v>3325</v>
      </c>
      <c r="E1449" s="79" t="s">
        <v>3326</v>
      </c>
      <c r="F1449" s="79" t="s">
        <v>3327</v>
      </c>
      <c r="G1449" s="83">
        <v>50</v>
      </c>
      <c r="H1449" s="83">
        <v>35</v>
      </c>
      <c r="I1449" s="84">
        <v>0.21</v>
      </c>
      <c r="J1449" s="85">
        <v>0.08</v>
      </c>
      <c r="M1449" s="18"/>
    </row>
    <row r="1450" spans="1:13" s="17" customFormat="1" x14ac:dyDescent="0.2">
      <c r="A1450" s="10">
        <v>1440</v>
      </c>
      <c r="B1450" s="26" t="s">
        <v>3154</v>
      </c>
      <c r="C1450" s="79" t="s">
        <v>3288</v>
      </c>
      <c r="D1450" s="26" t="s">
        <v>3328</v>
      </c>
      <c r="E1450" s="79" t="s">
        <v>3328</v>
      </c>
      <c r="F1450" s="79" t="s">
        <v>3329</v>
      </c>
      <c r="G1450" s="83">
        <v>50</v>
      </c>
      <c r="H1450" s="83">
        <v>10</v>
      </c>
      <c r="I1450" s="84">
        <v>0.71</v>
      </c>
      <c r="J1450" s="85">
        <v>0.56000000000000005</v>
      </c>
      <c r="M1450" s="18"/>
    </row>
    <row r="1451" spans="1:13" s="17" customFormat="1" ht="25.5" x14ac:dyDescent="0.2">
      <c r="A1451" s="10">
        <v>1441</v>
      </c>
      <c r="B1451" s="26" t="s">
        <v>3154</v>
      </c>
      <c r="C1451" s="79" t="s">
        <v>3330</v>
      </c>
      <c r="D1451" s="26" t="s">
        <v>3331</v>
      </c>
      <c r="E1451" s="79" t="s">
        <v>3332</v>
      </c>
      <c r="F1451" s="79" t="s">
        <v>3333</v>
      </c>
      <c r="G1451" s="83">
        <v>864</v>
      </c>
      <c r="H1451" s="83">
        <v>739</v>
      </c>
      <c r="I1451" s="84">
        <v>0</v>
      </c>
      <c r="J1451" s="85">
        <v>0</v>
      </c>
      <c r="M1451" s="18"/>
    </row>
    <row r="1452" spans="1:13" s="17" customFormat="1" ht="25.5" x14ac:dyDescent="0.2">
      <c r="A1452" s="10">
        <v>1442</v>
      </c>
      <c r="B1452" s="26" t="s">
        <v>3154</v>
      </c>
      <c r="C1452" s="79" t="s">
        <v>3330</v>
      </c>
      <c r="D1452" s="26" t="s">
        <v>3334</v>
      </c>
      <c r="E1452" s="79" t="s">
        <v>3335</v>
      </c>
      <c r="F1452" s="79" t="s">
        <v>3336</v>
      </c>
      <c r="G1452" s="83">
        <v>72</v>
      </c>
      <c r="H1452" s="83">
        <v>69</v>
      </c>
      <c r="I1452" s="84">
        <v>0</v>
      </c>
      <c r="J1452" s="85">
        <v>0</v>
      </c>
      <c r="M1452" s="18"/>
    </row>
    <row r="1453" spans="1:13" s="17" customFormat="1" ht="25.5" x14ac:dyDescent="0.2">
      <c r="A1453" s="10">
        <v>1443</v>
      </c>
      <c r="B1453" s="26" t="s">
        <v>3154</v>
      </c>
      <c r="C1453" s="79" t="s">
        <v>3330</v>
      </c>
      <c r="D1453" s="26" t="s">
        <v>3337</v>
      </c>
      <c r="E1453" s="79" t="s">
        <v>3338</v>
      </c>
      <c r="F1453" s="79" t="s">
        <v>3339</v>
      </c>
      <c r="G1453" s="83">
        <v>40</v>
      </c>
      <c r="H1453" s="83">
        <v>35</v>
      </c>
      <c r="I1453" s="84">
        <v>0</v>
      </c>
      <c r="J1453" s="85">
        <v>0</v>
      </c>
      <c r="M1453" s="18"/>
    </row>
    <row r="1454" spans="1:13" s="17" customFormat="1" ht="25.5" x14ac:dyDescent="0.2">
      <c r="A1454" s="10">
        <v>1444</v>
      </c>
      <c r="B1454" s="26" t="s">
        <v>3154</v>
      </c>
      <c r="C1454" s="79" t="s">
        <v>3330</v>
      </c>
      <c r="D1454" s="26" t="s">
        <v>3340</v>
      </c>
      <c r="E1454" s="79" t="s">
        <v>3341</v>
      </c>
      <c r="F1454" s="79" t="s">
        <v>3342</v>
      </c>
      <c r="G1454" s="83">
        <v>128</v>
      </c>
      <c r="H1454" s="83">
        <v>93</v>
      </c>
      <c r="I1454" s="84">
        <v>0.18</v>
      </c>
      <c r="J1454" s="85">
        <v>0.13</v>
      </c>
      <c r="M1454" s="18"/>
    </row>
    <row r="1455" spans="1:13" s="17" customFormat="1" ht="25.5" x14ac:dyDescent="0.2">
      <c r="A1455" s="10">
        <v>1445</v>
      </c>
      <c r="B1455" s="26" t="s">
        <v>3154</v>
      </c>
      <c r="C1455" s="79" t="s">
        <v>3343</v>
      </c>
      <c r="D1455" s="26" t="s">
        <v>3344</v>
      </c>
      <c r="E1455" s="79" t="s">
        <v>3345</v>
      </c>
      <c r="F1455" s="79" t="s">
        <v>3346</v>
      </c>
      <c r="G1455" s="83">
        <v>96</v>
      </c>
      <c r="H1455" s="83">
        <v>8</v>
      </c>
      <c r="I1455" s="84">
        <v>0.83</v>
      </c>
      <c r="J1455" s="85">
        <v>0.6</v>
      </c>
      <c r="M1455" s="18"/>
    </row>
    <row r="1456" spans="1:13" s="17" customFormat="1" ht="25.5" x14ac:dyDescent="0.2">
      <c r="A1456" s="10">
        <v>1446</v>
      </c>
      <c r="B1456" s="26" t="s">
        <v>3154</v>
      </c>
      <c r="C1456" s="79" t="s">
        <v>3343</v>
      </c>
      <c r="D1456" s="26" t="s">
        <v>3347</v>
      </c>
      <c r="E1456" s="79" t="s">
        <v>3348</v>
      </c>
      <c r="F1456" s="79" t="s">
        <v>3349</v>
      </c>
      <c r="G1456" s="83">
        <v>72</v>
      </c>
      <c r="H1456" s="83">
        <v>32</v>
      </c>
      <c r="I1456" s="84">
        <v>0.47000000000000008</v>
      </c>
      <c r="J1456" s="85">
        <v>0.27</v>
      </c>
      <c r="M1456" s="18"/>
    </row>
    <row r="1457" spans="1:13" s="17" customFormat="1" ht="25.5" x14ac:dyDescent="0.2">
      <c r="A1457" s="10">
        <v>1447</v>
      </c>
      <c r="B1457" s="26" t="s">
        <v>3154</v>
      </c>
      <c r="C1457" s="79" t="s">
        <v>3343</v>
      </c>
      <c r="D1457" s="26" t="s">
        <v>3350</v>
      </c>
      <c r="E1457" s="79" t="s">
        <v>3351</v>
      </c>
      <c r="F1457" s="79" t="s">
        <v>3352</v>
      </c>
      <c r="G1457" s="83">
        <v>1512</v>
      </c>
      <c r="H1457" s="83">
        <v>1249</v>
      </c>
      <c r="I1457" s="84">
        <v>0.08</v>
      </c>
      <c r="J1457" s="85">
        <v>0.06</v>
      </c>
      <c r="M1457" s="18"/>
    </row>
    <row r="1458" spans="1:13" s="17" customFormat="1" ht="25.5" x14ac:dyDescent="0.2">
      <c r="A1458" s="10">
        <v>1448</v>
      </c>
      <c r="B1458" s="26" t="s">
        <v>3154</v>
      </c>
      <c r="C1458" s="79" t="s">
        <v>3343</v>
      </c>
      <c r="D1458" s="26" t="s">
        <v>3353</v>
      </c>
      <c r="E1458" s="79" t="s">
        <v>3354</v>
      </c>
      <c r="F1458" s="79" t="s">
        <v>3355</v>
      </c>
      <c r="G1458" s="83">
        <v>144</v>
      </c>
      <c r="H1458" s="83">
        <v>14</v>
      </c>
      <c r="I1458" s="84">
        <v>0.81</v>
      </c>
      <c r="J1458" s="85">
        <v>0.66</v>
      </c>
      <c r="M1458" s="18"/>
    </row>
    <row r="1459" spans="1:13" s="17" customFormat="1" ht="25.5" x14ac:dyDescent="0.2">
      <c r="A1459" s="10">
        <v>1449</v>
      </c>
      <c r="B1459" s="26" t="s">
        <v>3154</v>
      </c>
      <c r="C1459" s="79" t="s">
        <v>3343</v>
      </c>
      <c r="D1459" s="26" t="s">
        <v>3356</v>
      </c>
      <c r="E1459" s="79" t="s">
        <v>3357</v>
      </c>
      <c r="F1459" s="79" t="s">
        <v>3358</v>
      </c>
      <c r="G1459" s="83">
        <v>48</v>
      </c>
      <c r="H1459" s="83">
        <v>27</v>
      </c>
      <c r="I1459" s="84">
        <v>0.35</v>
      </c>
      <c r="J1459" s="85">
        <v>0.15</v>
      </c>
      <c r="M1459" s="18"/>
    </row>
    <row r="1460" spans="1:13" s="17" customFormat="1" ht="25.5" x14ac:dyDescent="0.2">
      <c r="A1460" s="10">
        <v>1450</v>
      </c>
      <c r="B1460" s="26" t="s">
        <v>3154</v>
      </c>
      <c r="C1460" s="79" t="s">
        <v>3343</v>
      </c>
      <c r="D1460" s="26" t="s">
        <v>3359</v>
      </c>
      <c r="E1460" s="79" t="s">
        <v>3360</v>
      </c>
      <c r="F1460" s="79" t="s">
        <v>3361</v>
      </c>
      <c r="G1460" s="83">
        <v>72</v>
      </c>
      <c r="H1460" s="83">
        <v>24</v>
      </c>
      <c r="I1460" s="84">
        <v>0.57999999999999996</v>
      </c>
      <c r="J1460" s="85">
        <v>0.43</v>
      </c>
      <c r="M1460" s="18"/>
    </row>
    <row r="1461" spans="1:13" s="17" customFormat="1" ht="25.5" x14ac:dyDescent="0.2">
      <c r="A1461" s="10">
        <v>1451</v>
      </c>
      <c r="B1461" s="26" t="s">
        <v>3154</v>
      </c>
      <c r="C1461" s="79" t="s">
        <v>3343</v>
      </c>
      <c r="D1461" s="26" t="s">
        <v>3362</v>
      </c>
      <c r="E1461" s="79" t="s">
        <v>3363</v>
      </c>
      <c r="F1461" s="79" t="s">
        <v>3364</v>
      </c>
      <c r="G1461" s="83">
        <v>120</v>
      </c>
      <c r="H1461" s="83">
        <v>19</v>
      </c>
      <c r="I1461" s="84">
        <v>0.75</v>
      </c>
      <c r="J1461" s="85">
        <v>0.66</v>
      </c>
      <c r="M1461" s="18"/>
    </row>
    <row r="1462" spans="1:13" s="17" customFormat="1" ht="25.5" x14ac:dyDescent="0.2">
      <c r="A1462" s="10">
        <v>1452</v>
      </c>
      <c r="B1462" s="26" t="s">
        <v>3154</v>
      </c>
      <c r="C1462" s="79" t="s">
        <v>3343</v>
      </c>
      <c r="D1462" s="26" t="s">
        <v>3365</v>
      </c>
      <c r="E1462" s="79" t="s">
        <v>3366</v>
      </c>
      <c r="F1462" s="79" t="s">
        <v>3367</v>
      </c>
      <c r="G1462" s="83">
        <v>100</v>
      </c>
      <c r="H1462" s="83">
        <v>14</v>
      </c>
      <c r="I1462" s="84">
        <v>0.77</v>
      </c>
      <c r="J1462" s="85">
        <v>0.68</v>
      </c>
      <c r="M1462" s="18"/>
    </row>
    <row r="1463" spans="1:13" s="17" customFormat="1" ht="25.5" x14ac:dyDescent="0.2">
      <c r="A1463" s="10">
        <v>1453</v>
      </c>
      <c r="B1463" s="26" t="s">
        <v>3154</v>
      </c>
      <c r="C1463" s="79" t="s">
        <v>3343</v>
      </c>
      <c r="D1463" s="26" t="s">
        <v>3368</v>
      </c>
      <c r="E1463" s="79" t="s">
        <v>3369</v>
      </c>
      <c r="F1463" s="79" t="s">
        <v>3370</v>
      </c>
      <c r="G1463" s="83">
        <v>120</v>
      </c>
      <c r="H1463" s="83">
        <v>18</v>
      </c>
      <c r="I1463" s="84">
        <v>0.76</v>
      </c>
      <c r="J1463" s="85">
        <v>0.63</v>
      </c>
      <c r="M1463" s="18"/>
    </row>
    <row r="1464" spans="1:13" s="17" customFormat="1" ht="25.5" x14ac:dyDescent="0.2">
      <c r="A1464" s="10">
        <v>1454</v>
      </c>
      <c r="B1464" s="26" t="s">
        <v>3154</v>
      </c>
      <c r="C1464" s="79" t="s">
        <v>3371</v>
      </c>
      <c r="D1464" s="26" t="s">
        <v>3372</v>
      </c>
      <c r="E1464" s="79" t="s">
        <v>3373</v>
      </c>
      <c r="F1464" s="79" t="s">
        <v>3374</v>
      </c>
      <c r="G1464" s="83">
        <v>72</v>
      </c>
      <c r="H1464" s="83">
        <v>53</v>
      </c>
      <c r="I1464" s="84">
        <v>0.17</v>
      </c>
      <c r="J1464" s="85">
        <v>0.1</v>
      </c>
      <c r="M1464" s="18"/>
    </row>
    <row r="1465" spans="1:13" s="17" customFormat="1" ht="25.5" x14ac:dyDescent="0.2">
      <c r="A1465" s="10">
        <v>1455</v>
      </c>
      <c r="B1465" s="26" t="s">
        <v>3154</v>
      </c>
      <c r="C1465" s="79" t="s">
        <v>3371</v>
      </c>
      <c r="D1465" s="26" t="s">
        <v>3375</v>
      </c>
      <c r="E1465" s="79" t="s">
        <v>3376</v>
      </c>
      <c r="F1465" s="79" t="s">
        <v>3377</v>
      </c>
      <c r="G1465" s="83">
        <v>192</v>
      </c>
      <c r="H1465" s="83">
        <v>190</v>
      </c>
      <c r="I1465" s="84">
        <v>0</v>
      </c>
      <c r="J1465" s="85">
        <v>0</v>
      </c>
      <c r="M1465" s="18"/>
    </row>
    <row r="1466" spans="1:13" s="17" customFormat="1" ht="25.5" x14ac:dyDescent="0.2">
      <c r="A1466" s="10">
        <v>1456</v>
      </c>
      <c r="B1466" s="26" t="s">
        <v>3154</v>
      </c>
      <c r="C1466" s="79" t="s">
        <v>3371</v>
      </c>
      <c r="D1466" s="26" t="s">
        <v>3378</v>
      </c>
      <c r="E1466" s="79" t="s">
        <v>3379</v>
      </c>
      <c r="F1466" s="79" t="s">
        <v>3380</v>
      </c>
      <c r="G1466" s="83">
        <v>72</v>
      </c>
      <c r="H1466" s="83">
        <v>59</v>
      </c>
      <c r="I1466" s="84">
        <v>0.06</v>
      </c>
      <c r="J1466" s="85">
        <v>0</v>
      </c>
      <c r="M1466" s="18"/>
    </row>
    <row r="1467" spans="1:13" s="17" customFormat="1" ht="38.25" x14ac:dyDescent="0.2">
      <c r="A1467" s="10">
        <v>1457</v>
      </c>
      <c r="B1467" s="26" t="s">
        <v>3154</v>
      </c>
      <c r="C1467" s="79" t="s">
        <v>3371</v>
      </c>
      <c r="D1467" s="26" t="s">
        <v>3381</v>
      </c>
      <c r="E1467" s="79" t="s">
        <v>3382</v>
      </c>
      <c r="F1467" s="79" t="s">
        <v>3383</v>
      </c>
      <c r="G1467" s="83">
        <v>3414</v>
      </c>
      <c r="H1467" s="83">
        <v>3306</v>
      </c>
      <c r="I1467" s="84">
        <v>0</v>
      </c>
      <c r="J1467" s="85">
        <v>0</v>
      </c>
      <c r="M1467" s="18"/>
    </row>
    <row r="1468" spans="1:13" s="17" customFormat="1" ht="25.5" x14ac:dyDescent="0.2">
      <c r="A1468" s="10">
        <v>1458</v>
      </c>
      <c r="B1468" s="26" t="s">
        <v>3154</v>
      </c>
      <c r="C1468" s="79" t="s">
        <v>3371</v>
      </c>
      <c r="D1468" s="26" t="s">
        <v>3384</v>
      </c>
      <c r="E1468" s="79" t="s">
        <v>3385</v>
      </c>
      <c r="F1468" s="79" t="s">
        <v>3386</v>
      </c>
      <c r="G1468" s="83">
        <v>528</v>
      </c>
      <c r="H1468" s="83">
        <v>490</v>
      </c>
      <c r="I1468" s="84">
        <v>0</v>
      </c>
      <c r="J1468" s="85">
        <v>0</v>
      </c>
      <c r="M1468" s="18"/>
    </row>
    <row r="1469" spans="1:13" s="17" customFormat="1" ht="25.5" x14ac:dyDescent="0.2">
      <c r="A1469" s="10">
        <v>1459</v>
      </c>
      <c r="B1469" s="26" t="s">
        <v>3154</v>
      </c>
      <c r="C1469" s="79" t="s">
        <v>3371</v>
      </c>
      <c r="D1469" s="26" t="s">
        <v>487</v>
      </c>
      <c r="E1469" s="79" t="s">
        <v>3387</v>
      </c>
      <c r="F1469" s="79" t="s">
        <v>3388</v>
      </c>
      <c r="G1469" s="83">
        <v>96</v>
      </c>
      <c r="H1469" s="83">
        <v>82</v>
      </c>
      <c r="I1469" s="84">
        <v>0.06</v>
      </c>
      <c r="J1469" s="85">
        <v>0.01</v>
      </c>
      <c r="M1469" s="18"/>
    </row>
    <row r="1470" spans="1:13" s="17" customFormat="1" ht="38.25" x14ac:dyDescent="0.2">
      <c r="A1470" s="10">
        <v>1460</v>
      </c>
      <c r="B1470" s="26" t="s">
        <v>3154</v>
      </c>
      <c r="C1470" s="79" t="s">
        <v>3371</v>
      </c>
      <c r="D1470" s="26" t="s">
        <v>3381</v>
      </c>
      <c r="E1470" s="79" t="s">
        <v>3389</v>
      </c>
      <c r="F1470" s="79" t="s">
        <v>3382</v>
      </c>
      <c r="G1470" s="83">
        <v>192</v>
      </c>
      <c r="H1470" s="83">
        <v>66</v>
      </c>
      <c r="I1470" s="84">
        <v>0.56999999999999995</v>
      </c>
      <c r="J1470" s="85">
        <v>0.31</v>
      </c>
      <c r="M1470" s="18"/>
    </row>
    <row r="1471" spans="1:13" s="17" customFormat="1" ht="38.25" x14ac:dyDescent="0.2">
      <c r="A1471" s="10">
        <v>1461</v>
      </c>
      <c r="B1471" s="26" t="s">
        <v>3154</v>
      </c>
      <c r="C1471" s="79" t="s">
        <v>3390</v>
      </c>
      <c r="D1471" s="26" t="s">
        <v>3391</v>
      </c>
      <c r="E1471" s="79" t="s">
        <v>3392</v>
      </c>
      <c r="F1471" s="79" t="s">
        <v>3393</v>
      </c>
      <c r="G1471" s="83">
        <v>1152</v>
      </c>
      <c r="H1471" s="83">
        <v>874</v>
      </c>
      <c r="I1471" s="84">
        <v>0.15</v>
      </c>
      <c r="J1471" s="85">
        <v>0.01</v>
      </c>
      <c r="M1471" s="18"/>
    </row>
    <row r="1472" spans="1:13" s="17" customFormat="1" x14ac:dyDescent="0.2">
      <c r="A1472" s="10">
        <v>1462</v>
      </c>
      <c r="B1472" s="26" t="s">
        <v>3154</v>
      </c>
      <c r="C1472" s="79" t="s">
        <v>3390</v>
      </c>
      <c r="D1472" s="26" t="s">
        <v>3394</v>
      </c>
      <c r="E1472" s="79" t="s">
        <v>3395</v>
      </c>
      <c r="F1472" s="79" t="s">
        <v>3396</v>
      </c>
      <c r="G1472" s="83">
        <v>312</v>
      </c>
      <c r="H1472" s="83">
        <v>198</v>
      </c>
      <c r="I1472" s="84">
        <v>0.28000000000000003</v>
      </c>
      <c r="J1472" s="85">
        <v>0.17</v>
      </c>
      <c r="M1472" s="18"/>
    </row>
    <row r="1473" spans="1:13" s="17" customFormat="1" x14ac:dyDescent="0.2">
      <c r="A1473" s="10">
        <v>1463</v>
      </c>
      <c r="B1473" s="26" t="s">
        <v>3154</v>
      </c>
      <c r="C1473" s="79" t="s">
        <v>3390</v>
      </c>
      <c r="D1473" s="26" t="s">
        <v>3397</v>
      </c>
      <c r="E1473" s="79" t="s">
        <v>3398</v>
      </c>
      <c r="F1473" s="79" t="s">
        <v>3399</v>
      </c>
      <c r="G1473" s="83">
        <v>744</v>
      </c>
      <c r="H1473" s="83">
        <v>685</v>
      </c>
      <c r="I1473" s="84">
        <v>0</v>
      </c>
      <c r="J1473" s="85">
        <v>0</v>
      </c>
      <c r="M1473" s="18"/>
    </row>
    <row r="1474" spans="1:13" s="17" customFormat="1" ht="25.5" x14ac:dyDescent="0.2">
      <c r="A1474" s="10">
        <v>1464</v>
      </c>
      <c r="B1474" s="26" t="s">
        <v>3154</v>
      </c>
      <c r="C1474" s="79" t="s">
        <v>3400</v>
      </c>
      <c r="D1474" s="26" t="s">
        <v>3401</v>
      </c>
      <c r="E1474" s="79" t="s">
        <v>3402</v>
      </c>
      <c r="F1474" s="79" t="s">
        <v>3403</v>
      </c>
      <c r="G1474" s="83">
        <v>40</v>
      </c>
      <c r="H1474" s="83">
        <v>22</v>
      </c>
      <c r="I1474" s="84">
        <v>0.36</v>
      </c>
      <c r="J1474" s="85">
        <v>0.28999999999999998</v>
      </c>
      <c r="M1474" s="18"/>
    </row>
    <row r="1475" spans="1:13" s="17" customFormat="1" x14ac:dyDescent="0.2">
      <c r="A1475" s="10">
        <v>1465</v>
      </c>
      <c r="B1475" s="26" t="s">
        <v>3154</v>
      </c>
      <c r="C1475" s="79" t="s">
        <v>3400</v>
      </c>
      <c r="D1475" s="26" t="s">
        <v>3404</v>
      </c>
      <c r="E1475" s="79" t="s">
        <v>3405</v>
      </c>
      <c r="F1475" s="79" t="s">
        <v>3406</v>
      </c>
      <c r="G1475" s="83">
        <v>80</v>
      </c>
      <c r="H1475" s="83">
        <v>76</v>
      </c>
      <c r="I1475" s="84">
        <v>0</v>
      </c>
      <c r="J1475" s="85">
        <v>0</v>
      </c>
      <c r="M1475" s="18"/>
    </row>
    <row r="1476" spans="1:13" s="17" customFormat="1" x14ac:dyDescent="0.2">
      <c r="A1476" s="10">
        <v>1466</v>
      </c>
      <c r="B1476" s="26" t="s">
        <v>3154</v>
      </c>
      <c r="C1476" s="79" t="s">
        <v>3400</v>
      </c>
      <c r="D1476" s="26" t="s">
        <v>3407</v>
      </c>
      <c r="E1476" s="79" t="s">
        <v>3408</v>
      </c>
      <c r="F1476" s="79" t="s">
        <v>3409</v>
      </c>
      <c r="G1476" s="83">
        <v>120</v>
      </c>
      <c r="H1476" s="83">
        <v>62</v>
      </c>
      <c r="I1476" s="84">
        <v>0.39</v>
      </c>
      <c r="J1476" s="85">
        <v>0.27</v>
      </c>
      <c r="M1476" s="18"/>
    </row>
    <row r="1477" spans="1:13" s="17" customFormat="1" x14ac:dyDescent="0.2">
      <c r="A1477" s="10">
        <v>1467</v>
      </c>
      <c r="B1477" s="26" t="s">
        <v>3154</v>
      </c>
      <c r="C1477" s="79" t="s">
        <v>3400</v>
      </c>
      <c r="D1477" s="26" t="s">
        <v>3410</v>
      </c>
      <c r="E1477" s="79" t="s">
        <v>3411</v>
      </c>
      <c r="F1477" s="79" t="s">
        <v>3412</v>
      </c>
      <c r="G1477" s="83">
        <v>912</v>
      </c>
      <c r="H1477" s="83">
        <v>747</v>
      </c>
      <c r="I1477" s="84">
        <v>0.09</v>
      </c>
      <c r="J1477" s="85">
        <v>0.01</v>
      </c>
      <c r="M1477" s="18"/>
    </row>
    <row r="1478" spans="1:13" s="17" customFormat="1" x14ac:dyDescent="0.2">
      <c r="A1478" s="10">
        <v>1468</v>
      </c>
      <c r="B1478" s="26" t="s">
        <v>3154</v>
      </c>
      <c r="C1478" s="79" t="s">
        <v>3400</v>
      </c>
      <c r="D1478" s="26" t="s">
        <v>3413</v>
      </c>
      <c r="E1478" s="79" t="s">
        <v>3414</v>
      </c>
      <c r="F1478" s="79" t="s">
        <v>3415</v>
      </c>
      <c r="G1478" s="83">
        <v>40</v>
      </c>
      <c r="H1478" s="83">
        <v>10</v>
      </c>
      <c r="I1478" s="84">
        <v>0.66</v>
      </c>
      <c r="J1478" s="85">
        <v>0.48</v>
      </c>
      <c r="M1478" s="18"/>
    </row>
    <row r="1479" spans="1:13" s="17" customFormat="1" x14ac:dyDescent="0.2">
      <c r="A1479" s="10">
        <v>1469</v>
      </c>
      <c r="B1479" s="26" t="s">
        <v>3154</v>
      </c>
      <c r="C1479" s="79" t="s">
        <v>3400</v>
      </c>
      <c r="D1479" s="26" t="s">
        <v>3416</v>
      </c>
      <c r="E1479" s="79" t="s">
        <v>3417</v>
      </c>
      <c r="F1479" s="79" t="s">
        <v>3418</v>
      </c>
      <c r="G1479" s="83">
        <v>30</v>
      </c>
      <c r="H1479" s="83">
        <v>5</v>
      </c>
      <c r="I1479" s="84">
        <v>0.74</v>
      </c>
      <c r="J1479" s="85">
        <v>0.52</v>
      </c>
      <c r="M1479" s="18"/>
    </row>
    <row r="1480" spans="1:13" s="17" customFormat="1" x14ac:dyDescent="0.2">
      <c r="A1480" s="10">
        <v>1470</v>
      </c>
      <c r="B1480" s="26" t="s">
        <v>3154</v>
      </c>
      <c r="C1480" s="79" t="s">
        <v>3419</v>
      </c>
      <c r="D1480" s="26" t="s">
        <v>3420</v>
      </c>
      <c r="E1480" s="79" t="s">
        <v>3421</v>
      </c>
      <c r="F1480" s="79" t="s">
        <v>3422</v>
      </c>
      <c r="G1480" s="83">
        <v>48</v>
      </c>
      <c r="H1480" s="83">
        <v>19</v>
      </c>
      <c r="I1480" s="84">
        <v>0.51</v>
      </c>
      <c r="J1480" s="85">
        <v>0.45</v>
      </c>
      <c r="M1480" s="18"/>
    </row>
    <row r="1481" spans="1:13" s="17" customFormat="1" ht="38.25" x14ac:dyDescent="0.2">
      <c r="A1481" s="10">
        <v>1471</v>
      </c>
      <c r="B1481" s="26" t="s">
        <v>3154</v>
      </c>
      <c r="C1481" s="79" t="s">
        <v>3419</v>
      </c>
      <c r="D1481" s="26" t="s">
        <v>3423</v>
      </c>
      <c r="E1481" s="79" t="s">
        <v>3424</v>
      </c>
      <c r="F1481" s="79" t="s">
        <v>3425</v>
      </c>
      <c r="G1481" s="83">
        <v>1212</v>
      </c>
      <c r="H1481" s="83">
        <v>1007</v>
      </c>
      <c r="I1481" s="84">
        <v>0.08</v>
      </c>
      <c r="J1481" s="85">
        <v>0.01</v>
      </c>
      <c r="M1481" s="18"/>
    </row>
    <row r="1482" spans="1:13" s="17" customFormat="1" ht="38.25" x14ac:dyDescent="0.2">
      <c r="A1482" s="10">
        <v>1472</v>
      </c>
      <c r="B1482" s="26" t="s">
        <v>3154</v>
      </c>
      <c r="C1482" s="79" t="s">
        <v>3419</v>
      </c>
      <c r="D1482" s="26" t="s">
        <v>3426</v>
      </c>
      <c r="E1482" s="79" t="s">
        <v>3427</v>
      </c>
      <c r="F1482" s="79" t="s">
        <v>3428</v>
      </c>
      <c r="G1482" s="83">
        <v>1440</v>
      </c>
      <c r="H1482" s="83">
        <v>1255</v>
      </c>
      <c r="I1482" s="84">
        <v>0</v>
      </c>
      <c r="J1482" s="85">
        <v>0</v>
      </c>
      <c r="M1482" s="18"/>
    </row>
    <row r="1483" spans="1:13" s="17" customFormat="1" ht="38.25" x14ac:dyDescent="0.2">
      <c r="A1483" s="10">
        <v>1473</v>
      </c>
      <c r="B1483" s="26" t="s">
        <v>3154</v>
      </c>
      <c r="C1483" s="79" t="s">
        <v>3419</v>
      </c>
      <c r="D1483" s="26" t="s">
        <v>3429</v>
      </c>
      <c r="E1483" s="79" t="s">
        <v>3430</v>
      </c>
      <c r="F1483" s="79" t="s">
        <v>3431</v>
      </c>
      <c r="G1483" s="83">
        <v>432</v>
      </c>
      <c r="H1483" s="83">
        <v>250</v>
      </c>
      <c r="I1483" s="84">
        <v>0.33</v>
      </c>
      <c r="J1483" s="85">
        <v>0.21</v>
      </c>
      <c r="M1483" s="18"/>
    </row>
    <row r="1484" spans="1:13" s="17" customFormat="1" x14ac:dyDescent="0.2">
      <c r="A1484" s="10">
        <v>1474</v>
      </c>
      <c r="B1484" s="26" t="s">
        <v>3154</v>
      </c>
      <c r="C1484" s="79" t="s">
        <v>3419</v>
      </c>
      <c r="D1484" s="26" t="s">
        <v>3432</v>
      </c>
      <c r="E1484" s="79" t="s">
        <v>3433</v>
      </c>
      <c r="F1484" s="79" t="s">
        <v>3434</v>
      </c>
      <c r="G1484" s="83">
        <v>40</v>
      </c>
      <c r="H1484" s="83">
        <v>22</v>
      </c>
      <c r="I1484" s="84">
        <v>0.36</v>
      </c>
      <c r="J1484" s="85">
        <v>0.2</v>
      </c>
      <c r="M1484" s="18"/>
    </row>
    <row r="1485" spans="1:13" s="17" customFormat="1" x14ac:dyDescent="0.2">
      <c r="A1485" s="10">
        <v>1475</v>
      </c>
      <c r="B1485" s="26" t="s">
        <v>3154</v>
      </c>
      <c r="C1485" s="79" t="s">
        <v>3419</v>
      </c>
      <c r="D1485" s="26" t="s">
        <v>3435</v>
      </c>
      <c r="E1485" s="79" t="s">
        <v>3436</v>
      </c>
      <c r="F1485" s="79" t="s">
        <v>3437</v>
      </c>
      <c r="G1485" s="83">
        <v>72</v>
      </c>
      <c r="H1485" s="83">
        <v>61</v>
      </c>
      <c r="I1485" s="84">
        <v>0.06</v>
      </c>
      <c r="J1485" s="85">
        <v>0</v>
      </c>
      <c r="M1485" s="18"/>
    </row>
    <row r="1486" spans="1:13" s="17" customFormat="1" x14ac:dyDescent="0.2">
      <c r="A1486" s="10">
        <v>1476</v>
      </c>
      <c r="B1486" s="26" t="s">
        <v>3154</v>
      </c>
      <c r="C1486" s="79" t="s">
        <v>3419</v>
      </c>
      <c r="D1486" s="26" t="s">
        <v>3438</v>
      </c>
      <c r="E1486" s="79" t="s">
        <v>3439</v>
      </c>
      <c r="F1486" s="79" t="s">
        <v>3440</v>
      </c>
      <c r="G1486" s="83">
        <v>120</v>
      </c>
      <c r="H1486" s="83">
        <v>77</v>
      </c>
      <c r="I1486" s="84">
        <v>0.27</v>
      </c>
      <c r="J1486" s="85">
        <v>0.16</v>
      </c>
      <c r="M1486" s="18"/>
    </row>
    <row r="1487" spans="1:13" s="17" customFormat="1" x14ac:dyDescent="0.2">
      <c r="A1487" s="10">
        <v>1477</v>
      </c>
      <c r="B1487" s="26" t="s">
        <v>3154</v>
      </c>
      <c r="C1487" s="79" t="s">
        <v>3419</v>
      </c>
      <c r="D1487" s="26" t="s">
        <v>3441</v>
      </c>
      <c r="E1487" s="79" t="s">
        <v>3442</v>
      </c>
      <c r="F1487" s="79" t="s">
        <v>3443</v>
      </c>
      <c r="G1487" s="83">
        <v>96</v>
      </c>
      <c r="H1487" s="83">
        <v>85</v>
      </c>
      <c r="I1487" s="84">
        <v>0.02</v>
      </c>
      <c r="J1487" s="85">
        <v>0</v>
      </c>
      <c r="M1487" s="18"/>
    </row>
    <row r="1488" spans="1:13" s="17" customFormat="1" x14ac:dyDescent="0.2">
      <c r="A1488" s="10">
        <v>1478</v>
      </c>
      <c r="B1488" s="26" t="s">
        <v>3154</v>
      </c>
      <c r="C1488" s="79" t="s">
        <v>3419</v>
      </c>
      <c r="D1488" s="26" t="s">
        <v>3444</v>
      </c>
      <c r="E1488" s="79" t="s">
        <v>3445</v>
      </c>
      <c r="F1488" s="79" t="s">
        <v>3446</v>
      </c>
      <c r="G1488" s="83">
        <v>312</v>
      </c>
      <c r="H1488" s="83">
        <v>274</v>
      </c>
      <c r="I1488" s="84">
        <v>0.03</v>
      </c>
      <c r="J1488" s="85">
        <v>0</v>
      </c>
      <c r="M1488" s="18"/>
    </row>
    <row r="1489" spans="1:13" s="17" customFormat="1" ht="25.5" x14ac:dyDescent="0.2">
      <c r="A1489" s="10">
        <v>1479</v>
      </c>
      <c r="B1489" s="26" t="s">
        <v>3154</v>
      </c>
      <c r="C1489" s="79" t="s">
        <v>3447</v>
      </c>
      <c r="D1489" s="26" t="s">
        <v>3448</v>
      </c>
      <c r="E1489" s="86" t="s">
        <v>3449</v>
      </c>
      <c r="F1489" s="86" t="s">
        <v>3450</v>
      </c>
      <c r="G1489" s="83">
        <v>120</v>
      </c>
      <c r="H1489" s="83">
        <v>113</v>
      </c>
      <c r="I1489" s="84">
        <v>0</v>
      </c>
      <c r="J1489" s="85">
        <v>0</v>
      </c>
      <c r="M1489" s="18"/>
    </row>
    <row r="1490" spans="1:13" s="17" customFormat="1" ht="25.5" x14ac:dyDescent="0.2">
      <c r="A1490" s="10">
        <v>1480</v>
      </c>
      <c r="B1490" s="26" t="s">
        <v>3154</v>
      </c>
      <c r="C1490" s="79" t="s">
        <v>3447</v>
      </c>
      <c r="D1490" s="26" t="s">
        <v>3451</v>
      </c>
      <c r="E1490" s="86" t="s">
        <v>3452</v>
      </c>
      <c r="F1490" s="86" t="s">
        <v>3453</v>
      </c>
      <c r="G1490" s="83">
        <v>50</v>
      </c>
      <c r="H1490" s="83">
        <v>33</v>
      </c>
      <c r="I1490" s="84">
        <v>0.25</v>
      </c>
      <c r="J1490" s="85">
        <v>0.13</v>
      </c>
      <c r="M1490" s="18"/>
    </row>
    <row r="1491" spans="1:13" s="17" customFormat="1" ht="38.25" x14ac:dyDescent="0.2">
      <c r="A1491" s="10">
        <v>1481</v>
      </c>
      <c r="B1491" s="26" t="s">
        <v>3154</v>
      </c>
      <c r="C1491" s="79" t="s">
        <v>3447</v>
      </c>
      <c r="D1491" s="26" t="s">
        <v>3454</v>
      </c>
      <c r="E1491" s="79" t="s">
        <v>3455</v>
      </c>
      <c r="F1491" s="79" t="s">
        <v>3456</v>
      </c>
      <c r="G1491" s="83" t="s">
        <v>3457</v>
      </c>
      <c r="H1491" s="83" t="s">
        <v>3458</v>
      </c>
      <c r="I1491" s="84">
        <v>0.15</v>
      </c>
      <c r="J1491" s="85">
        <v>7.0000000000000007E-2</v>
      </c>
      <c r="M1491" s="18"/>
    </row>
    <row r="1492" spans="1:13" s="17" customFormat="1" ht="25.5" x14ac:dyDescent="0.2">
      <c r="A1492" s="10">
        <v>1482</v>
      </c>
      <c r="B1492" s="26" t="s">
        <v>3154</v>
      </c>
      <c r="C1492" s="79" t="s">
        <v>3447</v>
      </c>
      <c r="D1492" s="26" t="s">
        <v>3459</v>
      </c>
      <c r="E1492" s="86" t="s">
        <v>3460</v>
      </c>
      <c r="F1492" s="86" t="s">
        <v>3461</v>
      </c>
      <c r="G1492" s="83">
        <v>192</v>
      </c>
      <c r="H1492" s="83">
        <v>191</v>
      </c>
      <c r="I1492" s="84">
        <v>0</v>
      </c>
      <c r="J1492" s="85">
        <v>0</v>
      </c>
      <c r="M1492" s="18"/>
    </row>
    <row r="1493" spans="1:13" s="17" customFormat="1" ht="25.5" x14ac:dyDescent="0.2">
      <c r="A1493" s="10">
        <v>1483</v>
      </c>
      <c r="B1493" s="26" t="s">
        <v>3154</v>
      </c>
      <c r="C1493" s="79" t="s">
        <v>3447</v>
      </c>
      <c r="D1493" s="26" t="s">
        <v>3462</v>
      </c>
      <c r="E1493" s="86" t="s">
        <v>3463</v>
      </c>
      <c r="F1493" s="86" t="s">
        <v>3464</v>
      </c>
      <c r="G1493" s="83">
        <v>120</v>
      </c>
      <c r="H1493" s="83">
        <v>98</v>
      </c>
      <c r="I1493" s="84">
        <v>0.09</v>
      </c>
      <c r="J1493" s="85">
        <v>0.01</v>
      </c>
      <c r="M1493" s="18"/>
    </row>
    <row r="1494" spans="1:13" s="17" customFormat="1" ht="25.5" x14ac:dyDescent="0.2">
      <c r="A1494" s="10">
        <v>1484</v>
      </c>
      <c r="B1494" s="26" t="s">
        <v>3154</v>
      </c>
      <c r="C1494" s="79" t="s">
        <v>3447</v>
      </c>
      <c r="D1494" s="26" t="s">
        <v>3465</v>
      </c>
      <c r="E1494" s="86" t="s">
        <v>3466</v>
      </c>
      <c r="F1494" s="86" t="s">
        <v>3467</v>
      </c>
      <c r="G1494" s="83">
        <v>192</v>
      </c>
      <c r="H1494" s="83">
        <v>110</v>
      </c>
      <c r="I1494" s="84">
        <v>0.34</v>
      </c>
      <c r="J1494" s="85">
        <v>0.23</v>
      </c>
      <c r="M1494" s="18"/>
    </row>
    <row r="1495" spans="1:13" s="17" customFormat="1" ht="25.5" x14ac:dyDescent="0.2">
      <c r="A1495" s="10">
        <v>1485</v>
      </c>
      <c r="B1495" s="26" t="s">
        <v>3154</v>
      </c>
      <c r="C1495" s="79" t="s">
        <v>3447</v>
      </c>
      <c r="D1495" s="26" t="s">
        <v>3468</v>
      </c>
      <c r="E1495" s="86" t="s">
        <v>3469</v>
      </c>
      <c r="F1495" s="86" t="s">
        <v>3470</v>
      </c>
      <c r="G1495" s="83">
        <v>40</v>
      </c>
      <c r="H1495" s="83">
        <v>36</v>
      </c>
      <c r="I1495" s="84">
        <v>0.01</v>
      </c>
      <c r="J1495" s="85">
        <v>0</v>
      </c>
      <c r="M1495" s="18"/>
    </row>
    <row r="1496" spans="1:13" s="17" customFormat="1" ht="25.5" x14ac:dyDescent="0.2">
      <c r="A1496" s="10">
        <v>1486</v>
      </c>
      <c r="B1496" s="26" t="s">
        <v>3154</v>
      </c>
      <c r="C1496" s="79" t="s">
        <v>3447</v>
      </c>
      <c r="D1496" s="26" t="s">
        <v>3471</v>
      </c>
      <c r="E1496" s="86" t="s">
        <v>3472</v>
      </c>
      <c r="F1496" s="86" t="s">
        <v>3473</v>
      </c>
      <c r="G1496" s="83">
        <v>48</v>
      </c>
      <c r="H1496" s="83">
        <v>20</v>
      </c>
      <c r="I1496" s="84">
        <v>0.48999999999999994</v>
      </c>
      <c r="J1496" s="85">
        <v>0.35</v>
      </c>
      <c r="M1496" s="18"/>
    </row>
    <row r="1497" spans="1:13" s="17" customFormat="1" ht="25.5" x14ac:dyDescent="0.2">
      <c r="A1497" s="10">
        <v>1487</v>
      </c>
      <c r="B1497" s="26" t="s">
        <v>3154</v>
      </c>
      <c r="C1497" s="79" t="s">
        <v>3447</v>
      </c>
      <c r="D1497" s="26" t="s">
        <v>3474</v>
      </c>
      <c r="E1497" s="86" t="s">
        <v>3475</v>
      </c>
      <c r="F1497" s="86" t="s">
        <v>3476</v>
      </c>
      <c r="G1497" s="83">
        <v>168</v>
      </c>
      <c r="H1497" s="83">
        <v>143</v>
      </c>
      <c r="I1497" s="84">
        <v>0.06</v>
      </c>
      <c r="J1497" s="85">
        <v>0</v>
      </c>
      <c r="M1497" s="18"/>
    </row>
    <row r="1498" spans="1:13" s="17" customFormat="1" ht="25.5" x14ac:dyDescent="0.2">
      <c r="A1498" s="10">
        <v>1488</v>
      </c>
      <c r="B1498" s="26" t="s">
        <v>3154</v>
      </c>
      <c r="C1498" s="79" t="s">
        <v>3447</v>
      </c>
      <c r="D1498" s="26" t="s">
        <v>3477</v>
      </c>
      <c r="E1498" s="86" t="s">
        <v>3478</v>
      </c>
      <c r="F1498" s="86" t="s">
        <v>3479</v>
      </c>
      <c r="G1498" s="83">
        <v>50</v>
      </c>
      <c r="H1498" s="83">
        <v>49</v>
      </c>
      <c r="I1498" s="84">
        <v>7.0000000000000007E-2</v>
      </c>
      <c r="J1498" s="85">
        <v>0</v>
      </c>
      <c r="M1498" s="18"/>
    </row>
    <row r="1499" spans="1:13" s="17" customFormat="1" ht="25.5" x14ac:dyDescent="0.2">
      <c r="A1499" s="10">
        <v>1489</v>
      </c>
      <c r="B1499" s="26" t="s">
        <v>3154</v>
      </c>
      <c r="C1499" s="79" t="s">
        <v>3447</v>
      </c>
      <c r="D1499" s="26" t="s">
        <v>3480</v>
      </c>
      <c r="E1499" s="86" t="s">
        <v>1321</v>
      </c>
      <c r="F1499" s="86" t="s">
        <v>3481</v>
      </c>
      <c r="G1499" s="83">
        <v>264</v>
      </c>
      <c r="H1499" s="83">
        <v>227</v>
      </c>
      <c r="I1499" s="84">
        <v>5.0000000000000017E-2</v>
      </c>
      <c r="J1499" s="85">
        <v>0</v>
      </c>
      <c r="M1499" s="18"/>
    </row>
    <row r="1500" spans="1:13" s="17" customFormat="1" ht="25.5" x14ac:dyDescent="0.2">
      <c r="A1500" s="10">
        <v>1490</v>
      </c>
      <c r="B1500" s="26" t="s">
        <v>3154</v>
      </c>
      <c r="C1500" s="79" t="s">
        <v>3447</v>
      </c>
      <c r="D1500" s="26" t="s">
        <v>3482</v>
      </c>
      <c r="E1500" s="86" t="s">
        <v>3483</v>
      </c>
      <c r="F1500" s="86" t="s">
        <v>3484</v>
      </c>
      <c r="G1500" s="83">
        <v>144</v>
      </c>
      <c r="H1500" s="83">
        <v>83</v>
      </c>
      <c r="I1500" s="84">
        <v>0.33</v>
      </c>
      <c r="J1500" s="85">
        <v>0.1</v>
      </c>
      <c r="M1500" s="18"/>
    </row>
    <row r="1501" spans="1:13" s="17" customFormat="1" ht="25.5" x14ac:dyDescent="0.2">
      <c r="A1501" s="10">
        <v>1491</v>
      </c>
      <c r="B1501" s="26" t="s">
        <v>3154</v>
      </c>
      <c r="C1501" s="79" t="s">
        <v>3485</v>
      </c>
      <c r="D1501" s="26" t="s">
        <v>3486</v>
      </c>
      <c r="E1501" s="79" t="s">
        <v>3487</v>
      </c>
      <c r="F1501" s="79" t="s">
        <v>3488</v>
      </c>
      <c r="G1501" s="83">
        <v>96</v>
      </c>
      <c r="H1501" s="83">
        <v>94</v>
      </c>
      <c r="I1501" s="84">
        <v>0</v>
      </c>
      <c r="J1501" s="85">
        <v>0</v>
      </c>
      <c r="M1501" s="18"/>
    </row>
    <row r="1502" spans="1:13" s="17" customFormat="1" ht="25.5" x14ac:dyDescent="0.2">
      <c r="A1502" s="10">
        <v>1492</v>
      </c>
      <c r="B1502" s="26" t="s">
        <v>3154</v>
      </c>
      <c r="C1502" s="79" t="s">
        <v>3485</v>
      </c>
      <c r="D1502" s="26" t="s">
        <v>3489</v>
      </c>
      <c r="E1502" s="79" t="s">
        <v>3490</v>
      </c>
      <c r="F1502" s="79" t="s">
        <v>3491</v>
      </c>
      <c r="G1502" s="83">
        <v>48</v>
      </c>
      <c r="H1502" s="83">
        <v>37</v>
      </c>
      <c r="I1502" s="84">
        <v>0.14000000000000001</v>
      </c>
      <c r="J1502" s="85">
        <v>0.03</v>
      </c>
      <c r="M1502" s="18"/>
    </row>
    <row r="1503" spans="1:13" s="17" customFormat="1" ht="25.5" x14ac:dyDescent="0.2">
      <c r="A1503" s="10">
        <v>1493</v>
      </c>
      <c r="B1503" s="26" t="s">
        <v>3154</v>
      </c>
      <c r="C1503" s="79" t="s">
        <v>3485</v>
      </c>
      <c r="D1503" s="26" t="s">
        <v>3492</v>
      </c>
      <c r="E1503" s="79" t="s">
        <v>3493</v>
      </c>
      <c r="F1503" s="79" t="s">
        <v>3494</v>
      </c>
      <c r="G1503" s="83">
        <v>48</v>
      </c>
      <c r="H1503" s="83">
        <v>47</v>
      </c>
      <c r="I1503" s="84">
        <v>0</v>
      </c>
      <c r="J1503" s="85">
        <v>0</v>
      </c>
      <c r="M1503" s="18"/>
    </row>
    <row r="1504" spans="1:13" s="17" customFormat="1" ht="25.5" x14ac:dyDescent="0.2">
      <c r="A1504" s="10">
        <v>1494</v>
      </c>
      <c r="B1504" s="26" t="s">
        <v>3154</v>
      </c>
      <c r="C1504" s="79" t="s">
        <v>3485</v>
      </c>
      <c r="D1504" s="26" t="s">
        <v>3495</v>
      </c>
      <c r="E1504" s="79" t="s">
        <v>3496</v>
      </c>
      <c r="F1504" s="79" t="s">
        <v>3496</v>
      </c>
      <c r="G1504" s="83">
        <v>72</v>
      </c>
      <c r="H1504" s="83">
        <v>69</v>
      </c>
      <c r="I1504" s="84">
        <v>0</v>
      </c>
      <c r="J1504" s="85">
        <v>0</v>
      </c>
      <c r="M1504" s="18"/>
    </row>
    <row r="1505" spans="1:13" s="17" customFormat="1" ht="25.5" x14ac:dyDescent="0.2">
      <c r="A1505" s="10">
        <v>1495</v>
      </c>
      <c r="B1505" s="26" t="s">
        <v>3154</v>
      </c>
      <c r="C1505" s="79" t="s">
        <v>3485</v>
      </c>
      <c r="D1505" s="26" t="s">
        <v>3497</v>
      </c>
      <c r="E1505" s="79" t="s">
        <v>3498</v>
      </c>
      <c r="F1505" s="79" t="s">
        <v>3499</v>
      </c>
      <c r="G1505" s="83">
        <v>96</v>
      </c>
      <c r="H1505" s="83">
        <v>60</v>
      </c>
      <c r="I1505" s="84">
        <v>0.28999999999999998</v>
      </c>
      <c r="J1505" s="85">
        <v>0.16</v>
      </c>
      <c r="M1505" s="18"/>
    </row>
    <row r="1506" spans="1:13" s="17" customFormat="1" ht="25.5" x14ac:dyDescent="0.2">
      <c r="A1506" s="10">
        <v>1496</v>
      </c>
      <c r="B1506" s="26" t="s">
        <v>3154</v>
      </c>
      <c r="C1506" s="79" t="s">
        <v>3485</v>
      </c>
      <c r="D1506" s="26" t="s">
        <v>3500</v>
      </c>
      <c r="E1506" s="79" t="s">
        <v>3501</v>
      </c>
      <c r="F1506" s="79" t="s">
        <v>3502</v>
      </c>
      <c r="G1506" s="83">
        <v>96</v>
      </c>
      <c r="H1506" s="83">
        <v>91</v>
      </c>
      <c r="I1506" s="84">
        <v>0</v>
      </c>
      <c r="J1506" s="85">
        <v>0</v>
      </c>
      <c r="M1506" s="18"/>
    </row>
    <row r="1507" spans="1:13" s="17" customFormat="1" ht="25.5" x14ac:dyDescent="0.2">
      <c r="A1507" s="10">
        <v>1497</v>
      </c>
      <c r="B1507" s="26" t="s">
        <v>3154</v>
      </c>
      <c r="C1507" s="79" t="s">
        <v>3485</v>
      </c>
      <c r="D1507" s="26" t="s">
        <v>3503</v>
      </c>
      <c r="E1507" s="79" t="s">
        <v>3504</v>
      </c>
      <c r="F1507" s="79" t="s">
        <v>3505</v>
      </c>
      <c r="G1507" s="83">
        <v>120</v>
      </c>
      <c r="H1507" s="83">
        <v>71</v>
      </c>
      <c r="I1507" s="84">
        <v>0.32</v>
      </c>
      <c r="J1507" s="85">
        <v>0.22</v>
      </c>
      <c r="M1507" s="18"/>
    </row>
    <row r="1508" spans="1:13" s="17" customFormat="1" ht="25.5" x14ac:dyDescent="0.2">
      <c r="A1508" s="10">
        <v>1498</v>
      </c>
      <c r="B1508" s="26" t="s">
        <v>3154</v>
      </c>
      <c r="C1508" s="79" t="s">
        <v>3485</v>
      </c>
      <c r="D1508" s="26" t="s">
        <v>3506</v>
      </c>
      <c r="E1508" s="79" t="s">
        <v>3507</v>
      </c>
      <c r="F1508" s="79" t="s">
        <v>3508</v>
      </c>
      <c r="G1508" s="83">
        <v>96</v>
      </c>
      <c r="H1508" s="83">
        <v>41</v>
      </c>
      <c r="I1508" s="84">
        <v>0.47999999999999993</v>
      </c>
      <c r="J1508" s="85">
        <v>0.39</v>
      </c>
      <c r="M1508" s="18"/>
    </row>
    <row r="1509" spans="1:13" s="17" customFormat="1" ht="25.5" x14ac:dyDescent="0.2">
      <c r="A1509" s="10">
        <v>1499</v>
      </c>
      <c r="B1509" s="26" t="s">
        <v>3154</v>
      </c>
      <c r="C1509" s="79" t="s">
        <v>3485</v>
      </c>
      <c r="D1509" s="26" t="s">
        <v>3509</v>
      </c>
      <c r="E1509" s="79" t="s">
        <v>3510</v>
      </c>
      <c r="F1509" s="79" t="s">
        <v>3511</v>
      </c>
      <c r="G1509" s="83">
        <v>1512</v>
      </c>
      <c r="H1509" s="83">
        <v>1311</v>
      </c>
      <c r="I1509" s="84">
        <v>0.04</v>
      </c>
      <c r="J1509" s="85">
        <v>0</v>
      </c>
      <c r="M1509" s="18"/>
    </row>
    <row r="1510" spans="1:13" s="17" customFormat="1" ht="25.5" x14ac:dyDescent="0.2">
      <c r="A1510" s="10">
        <v>1500</v>
      </c>
      <c r="B1510" s="26" t="s">
        <v>3154</v>
      </c>
      <c r="C1510" s="79" t="s">
        <v>3485</v>
      </c>
      <c r="D1510" s="26" t="s">
        <v>3512</v>
      </c>
      <c r="E1510" s="79" t="s">
        <v>3513</v>
      </c>
      <c r="F1510" s="79" t="s">
        <v>3514</v>
      </c>
      <c r="G1510" s="83">
        <v>72</v>
      </c>
      <c r="H1510" s="83">
        <v>35</v>
      </c>
      <c r="I1510" s="84">
        <v>0.42</v>
      </c>
      <c r="J1510" s="85">
        <v>0.28000000000000003</v>
      </c>
      <c r="M1510" s="18"/>
    </row>
    <row r="1511" spans="1:13" s="17" customFormat="1" ht="25.5" x14ac:dyDescent="0.2">
      <c r="A1511" s="10">
        <v>1501</v>
      </c>
      <c r="B1511" s="26" t="s">
        <v>3154</v>
      </c>
      <c r="C1511" s="79" t="s">
        <v>3485</v>
      </c>
      <c r="D1511" s="26" t="s">
        <v>3515</v>
      </c>
      <c r="E1511" s="79" t="s">
        <v>3516</v>
      </c>
      <c r="F1511" s="79" t="s">
        <v>3516</v>
      </c>
      <c r="G1511" s="83">
        <v>144</v>
      </c>
      <c r="H1511" s="83">
        <v>61</v>
      </c>
      <c r="I1511" s="84">
        <v>0.48999999999999994</v>
      </c>
      <c r="J1511" s="85">
        <v>0.22</v>
      </c>
      <c r="M1511" s="18"/>
    </row>
    <row r="1512" spans="1:13" s="17" customFormat="1" ht="25.5" x14ac:dyDescent="0.2">
      <c r="A1512" s="10">
        <v>1502</v>
      </c>
      <c r="B1512" s="26" t="s">
        <v>3154</v>
      </c>
      <c r="C1512" s="79" t="s">
        <v>3485</v>
      </c>
      <c r="D1512" s="26" t="s">
        <v>3517</v>
      </c>
      <c r="E1512" s="79" t="s">
        <v>3518</v>
      </c>
      <c r="F1512" s="79" t="s">
        <v>3519</v>
      </c>
      <c r="G1512" s="83">
        <v>168</v>
      </c>
      <c r="H1512" s="83">
        <v>90</v>
      </c>
      <c r="I1512" s="84">
        <v>0.37</v>
      </c>
      <c r="J1512" s="85">
        <v>0.13</v>
      </c>
      <c r="M1512" s="18"/>
    </row>
    <row r="1513" spans="1:13" s="17" customFormat="1" ht="25.5" x14ac:dyDescent="0.2">
      <c r="A1513" s="10">
        <v>1503</v>
      </c>
      <c r="B1513" s="26" t="s">
        <v>3154</v>
      </c>
      <c r="C1513" s="79" t="s">
        <v>3485</v>
      </c>
      <c r="D1513" s="26" t="s">
        <v>3520</v>
      </c>
      <c r="E1513" s="79" t="s">
        <v>3521</v>
      </c>
      <c r="F1513" s="79" t="s">
        <v>3522</v>
      </c>
      <c r="G1513" s="83">
        <v>72</v>
      </c>
      <c r="H1513" s="83">
        <v>67</v>
      </c>
      <c r="I1513" s="84">
        <v>0</v>
      </c>
      <c r="J1513" s="85">
        <v>0</v>
      </c>
      <c r="M1513" s="18"/>
    </row>
    <row r="1514" spans="1:13" s="17" customFormat="1" x14ac:dyDescent="0.2">
      <c r="A1514" s="10">
        <v>1504</v>
      </c>
      <c r="B1514" s="26" t="s">
        <v>3154</v>
      </c>
      <c r="C1514" s="79" t="s">
        <v>3523</v>
      </c>
      <c r="D1514" s="26" t="s">
        <v>3524</v>
      </c>
      <c r="E1514" s="79" t="s">
        <v>3525</v>
      </c>
      <c r="F1514" s="79" t="s">
        <v>3526</v>
      </c>
      <c r="G1514" s="83">
        <v>168</v>
      </c>
      <c r="H1514" s="83">
        <v>165</v>
      </c>
      <c r="I1514" s="84">
        <v>0</v>
      </c>
      <c r="J1514" s="85">
        <v>0</v>
      </c>
      <c r="M1514" s="18"/>
    </row>
    <row r="1515" spans="1:13" s="17" customFormat="1" x14ac:dyDescent="0.2">
      <c r="A1515" s="10">
        <v>1505</v>
      </c>
      <c r="B1515" s="26" t="s">
        <v>3154</v>
      </c>
      <c r="C1515" s="79" t="s">
        <v>3523</v>
      </c>
      <c r="D1515" s="26" t="s">
        <v>3527</v>
      </c>
      <c r="E1515" s="79" t="s">
        <v>3528</v>
      </c>
      <c r="F1515" s="79" t="s">
        <v>3529</v>
      </c>
      <c r="G1515" s="83">
        <v>96</v>
      </c>
      <c r="H1515" s="83">
        <v>64</v>
      </c>
      <c r="I1515" s="84">
        <v>0.24</v>
      </c>
      <c r="J1515" s="85">
        <v>0.18</v>
      </c>
      <c r="M1515" s="18"/>
    </row>
    <row r="1516" spans="1:13" s="17" customFormat="1" x14ac:dyDescent="0.2">
      <c r="A1516" s="10">
        <v>1506</v>
      </c>
      <c r="B1516" s="26" t="s">
        <v>3154</v>
      </c>
      <c r="C1516" s="79" t="s">
        <v>3523</v>
      </c>
      <c r="D1516" s="26" t="s">
        <v>3530</v>
      </c>
      <c r="E1516" s="79" t="s">
        <v>3531</v>
      </c>
      <c r="F1516" s="79" t="s">
        <v>3532</v>
      </c>
      <c r="G1516" s="83">
        <v>192</v>
      </c>
      <c r="H1516" s="83">
        <v>151</v>
      </c>
      <c r="I1516" s="84">
        <v>0.12</v>
      </c>
      <c r="J1516" s="85">
        <v>0.01</v>
      </c>
      <c r="M1516" s="18"/>
    </row>
    <row r="1517" spans="1:13" s="17" customFormat="1" x14ac:dyDescent="0.2">
      <c r="A1517" s="10">
        <v>1507</v>
      </c>
      <c r="B1517" s="26" t="s">
        <v>3154</v>
      </c>
      <c r="C1517" s="79" t="s">
        <v>3523</v>
      </c>
      <c r="D1517" s="26" t="s">
        <v>3530</v>
      </c>
      <c r="E1517" s="79" t="s">
        <v>3533</v>
      </c>
      <c r="F1517" s="79" t="s">
        <v>3534</v>
      </c>
      <c r="G1517" s="83">
        <v>50</v>
      </c>
      <c r="H1517" s="83">
        <v>32</v>
      </c>
      <c r="I1517" s="84">
        <v>0.27</v>
      </c>
      <c r="J1517" s="85">
        <v>0.19</v>
      </c>
      <c r="M1517" s="18"/>
    </row>
    <row r="1518" spans="1:13" s="17" customFormat="1" x14ac:dyDescent="0.2">
      <c r="A1518" s="10">
        <v>1508</v>
      </c>
      <c r="B1518" s="26" t="s">
        <v>3154</v>
      </c>
      <c r="C1518" s="79" t="s">
        <v>3523</v>
      </c>
      <c r="D1518" s="26" t="s">
        <v>3535</v>
      </c>
      <c r="E1518" s="79" t="s">
        <v>3536</v>
      </c>
      <c r="F1518" s="79" t="s">
        <v>3537</v>
      </c>
      <c r="G1518" s="83">
        <v>48</v>
      </c>
      <c r="H1518" s="83">
        <v>45</v>
      </c>
      <c r="I1518" s="84">
        <v>0</v>
      </c>
      <c r="J1518" s="85">
        <v>0</v>
      </c>
      <c r="M1518" s="18"/>
    </row>
    <row r="1519" spans="1:13" s="17" customFormat="1" ht="25.5" x14ac:dyDescent="0.2">
      <c r="A1519" s="10">
        <v>1509</v>
      </c>
      <c r="B1519" s="26" t="s">
        <v>3154</v>
      </c>
      <c r="C1519" s="79" t="s">
        <v>3523</v>
      </c>
      <c r="D1519" s="26" t="s">
        <v>3535</v>
      </c>
      <c r="E1519" s="79" t="s">
        <v>3538</v>
      </c>
      <c r="F1519" s="79" t="s">
        <v>3539</v>
      </c>
      <c r="G1519" s="83">
        <v>70</v>
      </c>
      <c r="H1519" s="83">
        <v>63</v>
      </c>
      <c r="I1519" s="84">
        <v>0.01</v>
      </c>
      <c r="J1519" s="85">
        <v>0</v>
      </c>
      <c r="M1519" s="18"/>
    </row>
    <row r="1520" spans="1:13" s="17" customFormat="1" x14ac:dyDescent="0.2">
      <c r="A1520" s="10">
        <v>1510</v>
      </c>
      <c r="B1520" s="26" t="s">
        <v>3154</v>
      </c>
      <c r="C1520" s="79" t="s">
        <v>3523</v>
      </c>
      <c r="D1520" s="26" t="s">
        <v>3540</v>
      </c>
      <c r="E1520" s="79" t="s">
        <v>3541</v>
      </c>
      <c r="F1520" s="79" t="s">
        <v>3542</v>
      </c>
      <c r="G1520" s="83">
        <v>1128</v>
      </c>
      <c r="H1520" s="83">
        <v>1109</v>
      </c>
      <c r="I1520" s="84">
        <v>0</v>
      </c>
      <c r="J1520" s="85">
        <v>0</v>
      </c>
      <c r="M1520" s="18"/>
    </row>
    <row r="1521" spans="1:13" s="17" customFormat="1" x14ac:dyDescent="0.2">
      <c r="A1521" s="10">
        <v>1511</v>
      </c>
      <c r="B1521" s="26" t="s">
        <v>3154</v>
      </c>
      <c r="C1521" s="79" t="s">
        <v>3523</v>
      </c>
      <c r="D1521" s="26" t="s">
        <v>3543</v>
      </c>
      <c r="E1521" s="79" t="s">
        <v>3544</v>
      </c>
      <c r="F1521" s="79" t="s">
        <v>3545</v>
      </c>
      <c r="G1521" s="83">
        <v>384</v>
      </c>
      <c r="H1521" s="83">
        <v>343</v>
      </c>
      <c r="I1521" s="84">
        <v>0.02</v>
      </c>
      <c r="J1521" s="85">
        <v>0</v>
      </c>
      <c r="M1521" s="18"/>
    </row>
    <row r="1522" spans="1:13" s="17" customFormat="1" x14ac:dyDescent="0.2">
      <c r="A1522" s="10">
        <v>1512</v>
      </c>
      <c r="B1522" s="26" t="s">
        <v>3154</v>
      </c>
      <c r="C1522" s="79" t="s">
        <v>3523</v>
      </c>
      <c r="D1522" s="26" t="s">
        <v>3546</v>
      </c>
      <c r="E1522" s="79" t="s">
        <v>3547</v>
      </c>
      <c r="F1522" s="79" t="s">
        <v>3548</v>
      </c>
      <c r="G1522" s="83">
        <v>96</v>
      </c>
      <c r="H1522" s="83">
        <v>64</v>
      </c>
      <c r="I1522" s="84">
        <v>0.24</v>
      </c>
      <c r="J1522" s="85">
        <v>0.08</v>
      </c>
      <c r="M1522" s="18"/>
    </row>
    <row r="1523" spans="1:13" s="17" customFormat="1" x14ac:dyDescent="0.2">
      <c r="A1523" s="10">
        <v>1513</v>
      </c>
      <c r="B1523" s="26" t="s">
        <v>3154</v>
      </c>
      <c r="C1523" s="79" t="s">
        <v>3523</v>
      </c>
      <c r="D1523" s="26" t="s">
        <v>3549</v>
      </c>
      <c r="E1523" s="79" t="s">
        <v>3550</v>
      </c>
      <c r="F1523" s="79" t="s">
        <v>3551</v>
      </c>
      <c r="G1523" s="83">
        <v>72</v>
      </c>
      <c r="H1523" s="83">
        <v>41</v>
      </c>
      <c r="I1523" s="84">
        <v>0.34</v>
      </c>
      <c r="J1523" s="85">
        <v>0.25</v>
      </c>
      <c r="M1523" s="18"/>
    </row>
    <row r="1524" spans="1:13" s="17" customFormat="1" ht="25.5" x14ac:dyDescent="0.2">
      <c r="A1524" s="10">
        <v>1514</v>
      </c>
      <c r="B1524" s="26" t="s">
        <v>3154</v>
      </c>
      <c r="C1524" s="79" t="s">
        <v>3523</v>
      </c>
      <c r="D1524" s="26" t="s">
        <v>3552</v>
      </c>
      <c r="E1524" s="79" t="s">
        <v>3553</v>
      </c>
      <c r="F1524" s="79" t="s">
        <v>3554</v>
      </c>
      <c r="G1524" s="83">
        <v>120</v>
      </c>
      <c r="H1524" s="83">
        <v>98</v>
      </c>
      <c r="I1524" s="84">
        <v>0.09</v>
      </c>
      <c r="J1524" s="85">
        <v>0</v>
      </c>
      <c r="M1524" s="18"/>
    </row>
    <row r="1525" spans="1:13" s="17" customFormat="1" x14ac:dyDescent="0.2">
      <c r="A1525" s="10">
        <v>1515</v>
      </c>
      <c r="B1525" s="26" t="s">
        <v>3154</v>
      </c>
      <c r="C1525" s="79" t="s">
        <v>3555</v>
      </c>
      <c r="D1525" s="26" t="s">
        <v>3556</v>
      </c>
      <c r="E1525" s="79" t="s">
        <v>3557</v>
      </c>
      <c r="F1525" s="79" t="s">
        <v>3558</v>
      </c>
      <c r="G1525" s="83">
        <v>50</v>
      </c>
      <c r="H1525" s="83">
        <v>32</v>
      </c>
      <c r="I1525" s="84">
        <v>0.27</v>
      </c>
      <c r="J1525" s="85">
        <v>0</v>
      </c>
      <c r="M1525" s="18"/>
    </row>
    <row r="1526" spans="1:13" s="17" customFormat="1" ht="38.25" x14ac:dyDescent="0.2">
      <c r="A1526" s="10">
        <v>1516</v>
      </c>
      <c r="B1526" s="26" t="s">
        <v>3154</v>
      </c>
      <c r="C1526" s="79" t="s">
        <v>3555</v>
      </c>
      <c r="D1526" s="26" t="s">
        <v>3559</v>
      </c>
      <c r="E1526" s="79" t="s">
        <v>3200</v>
      </c>
      <c r="F1526" s="79" t="s">
        <v>3560</v>
      </c>
      <c r="G1526" s="83" t="s">
        <v>3561</v>
      </c>
      <c r="H1526" s="83" t="s">
        <v>3562</v>
      </c>
      <c r="I1526" s="84">
        <v>0.1</v>
      </c>
      <c r="J1526" s="85">
        <v>0.01</v>
      </c>
      <c r="M1526" s="18"/>
    </row>
    <row r="1527" spans="1:13" s="17" customFormat="1" x14ac:dyDescent="0.2">
      <c r="A1527" s="10">
        <v>1517</v>
      </c>
      <c r="B1527" s="26" t="s">
        <v>3154</v>
      </c>
      <c r="C1527" s="79" t="s">
        <v>3555</v>
      </c>
      <c r="D1527" s="26" t="s">
        <v>3563</v>
      </c>
      <c r="E1527" s="79" t="s">
        <v>3564</v>
      </c>
      <c r="F1527" s="79" t="s">
        <v>3565</v>
      </c>
      <c r="G1527" s="83">
        <v>72</v>
      </c>
      <c r="H1527" s="83">
        <v>10</v>
      </c>
      <c r="I1527" s="84">
        <v>0.77</v>
      </c>
      <c r="J1527" s="85">
        <v>0.6</v>
      </c>
      <c r="M1527" s="18"/>
    </row>
    <row r="1528" spans="1:13" s="17" customFormat="1" x14ac:dyDescent="0.2">
      <c r="A1528" s="10">
        <v>1518</v>
      </c>
      <c r="B1528" s="26" t="s">
        <v>3154</v>
      </c>
      <c r="C1528" s="79" t="s">
        <v>3555</v>
      </c>
      <c r="D1528" s="26" t="s">
        <v>3566</v>
      </c>
      <c r="E1528" s="79" t="s">
        <v>3567</v>
      </c>
      <c r="F1528" s="79" t="s">
        <v>3568</v>
      </c>
      <c r="G1528" s="83">
        <v>96</v>
      </c>
      <c r="H1528" s="83">
        <v>8</v>
      </c>
      <c r="I1528" s="84">
        <v>0.83</v>
      </c>
      <c r="J1528" s="85">
        <v>0.69</v>
      </c>
      <c r="M1528" s="18"/>
    </row>
    <row r="1529" spans="1:13" s="17" customFormat="1" x14ac:dyDescent="0.2">
      <c r="A1529" s="10">
        <v>1519</v>
      </c>
      <c r="B1529" s="26" t="s">
        <v>3154</v>
      </c>
      <c r="C1529" s="79" t="s">
        <v>3555</v>
      </c>
      <c r="D1529" s="26" t="s">
        <v>3569</v>
      </c>
      <c r="E1529" s="79" t="s">
        <v>3570</v>
      </c>
      <c r="F1529" s="79" t="s">
        <v>3571</v>
      </c>
      <c r="G1529" s="83">
        <v>40</v>
      </c>
      <c r="H1529" s="83">
        <v>5</v>
      </c>
      <c r="I1529" s="84">
        <v>0.79</v>
      </c>
      <c r="J1529" s="85">
        <v>0.61</v>
      </c>
      <c r="M1529" s="18"/>
    </row>
    <row r="1530" spans="1:13" s="17" customFormat="1" x14ac:dyDescent="0.2">
      <c r="A1530" s="10">
        <v>1520</v>
      </c>
      <c r="B1530" s="26" t="s">
        <v>3154</v>
      </c>
      <c r="C1530" s="79" t="s">
        <v>3555</v>
      </c>
      <c r="D1530" s="26" t="s">
        <v>3572</v>
      </c>
      <c r="E1530" s="79" t="s">
        <v>3573</v>
      </c>
      <c r="F1530" s="79" t="s">
        <v>3574</v>
      </c>
      <c r="G1530" s="83">
        <v>96</v>
      </c>
      <c r="H1530" s="83">
        <v>12</v>
      </c>
      <c r="I1530" s="84">
        <v>0.79</v>
      </c>
      <c r="J1530" s="85">
        <v>0.6</v>
      </c>
      <c r="M1530" s="18"/>
    </row>
    <row r="1531" spans="1:13" s="17" customFormat="1" x14ac:dyDescent="0.2">
      <c r="A1531" s="10">
        <v>1521</v>
      </c>
      <c r="B1531" s="26" t="s">
        <v>3154</v>
      </c>
      <c r="C1531" s="79" t="s">
        <v>3555</v>
      </c>
      <c r="D1531" s="26" t="s">
        <v>3575</v>
      </c>
      <c r="E1531" s="79" t="s">
        <v>3576</v>
      </c>
      <c r="F1531" s="79" t="s">
        <v>3577</v>
      </c>
      <c r="G1531" s="83">
        <v>96</v>
      </c>
      <c r="H1531" s="83">
        <v>26</v>
      </c>
      <c r="I1531" s="84">
        <v>0.64</v>
      </c>
      <c r="J1531" s="85">
        <v>0.55000000000000004</v>
      </c>
      <c r="M1531" s="18"/>
    </row>
    <row r="1532" spans="1:13" s="17" customFormat="1" x14ac:dyDescent="0.2">
      <c r="A1532" s="10">
        <v>1522</v>
      </c>
      <c r="B1532" s="26" t="s">
        <v>3154</v>
      </c>
      <c r="C1532" s="79" t="s">
        <v>3555</v>
      </c>
      <c r="D1532" s="26" t="s">
        <v>3578</v>
      </c>
      <c r="E1532" s="79" t="s">
        <v>3579</v>
      </c>
      <c r="F1532" s="79" t="s">
        <v>3580</v>
      </c>
      <c r="G1532" s="83">
        <v>72</v>
      </c>
      <c r="H1532" s="83">
        <v>57</v>
      </c>
      <c r="I1532" s="84">
        <v>0.12</v>
      </c>
      <c r="J1532" s="85">
        <v>0.08</v>
      </c>
      <c r="M1532" s="18"/>
    </row>
    <row r="1533" spans="1:13" s="17" customFormat="1" x14ac:dyDescent="0.2">
      <c r="A1533" s="10">
        <v>1523</v>
      </c>
      <c r="B1533" s="26" t="s">
        <v>3154</v>
      </c>
      <c r="C1533" s="79" t="s">
        <v>3555</v>
      </c>
      <c r="D1533" s="26" t="s">
        <v>3581</v>
      </c>
      <c r="E1533" s="79" t="s">
        <v>3582</v>
      </c>
      <c r="F1533" s="79" t="s">
        <v>3583</v>
      </c>
      <c r="G1533" s="83">
        <v>96</v>
      </c>
      <c r="H1533" s="83">
        <v>25</v>
      </c>
      <c r="I1533" s="84">
        <v>0.65</v>
      </c>
      <c r="J1533" s="85">
        <v>0.49</v>
      </c>
      <c r="M1533" s="18"/>
    </row>
    <row r="1534" spans="1:13" s="17" customFormat="1" x14ac:dyDescent="0.2">
      <c r="A1534" s="10">
        <v>1524</v>
      </c>
      <c r="B1534" s="26" t="s">
        <v>3154</v>
      </c>
      <c r="C1534" s="79" t="s">
        <v>3555</v>
      </c>
      <c r="D1534" s="26" t="s">
        <v>3584</v>
      </c>
      <c r="E1534" s="79" t="s">
        <v>3585</v>
      </c>
      <c r="F1534" s="79" t="s">
        <v>3586</v>
      </c>
      <c r="G1534" s="83">
        <v>60</v>
      </c>
      <c r="H1534" s="83">
        <v>7</v>
      </c>
      <c r="I1534" s="84">
        <v>0.79</v>
      </c>
      <c r="J1534" s="85">
        <v>0.63</v>
      </c>
      <c r="M1534" s="18"/>
    </row>
    <row r="1535" spans="1:13" s="17" customFormat="1" x14ac:dyDescent="0.2">
      <c r="A1535" s="10">
        <v>1525</v>
      </c>
      <c r="B1535" s="26" t="s">
        <v>3154</v>
      </c>
      <c r="C1535" s="79" t="s">
        <v>3555</v>
      </c>
      <c r="D1535" s="26" t="s">
        <v>3587</v>
      </c>
      <c r="E1535" s="79" t="s">
        <v>3588</v>
      </c>
      <c r="F1535" s="79" t="s">
        <v>3589</v>
      </c>
      <c r="G1535" s="83">
        <v>72</v>
      </c>
      <c r="H1535" s="83">
        <v>8</v>
      </c>
      <c r="I1535" s="84">
        <v>0.8</v>
      </c>
      <c r="J1535" s="85">
        <v>0.68</v>
      </c>
      <c r="M1535" s="18"/>
    </row>
    <row r="1536" spans="1:13" s="17" customFormat="1" ht="38.25" x14ac:dyDescent="0.2">
      <c r="A1536" s="10">
        <v>1526</v>
      </c>
      <c r="B1536" s="26" t="s">
        <v>3154</v>
      </c>
      <c r="C1536" s="79" t="s">
        <v>3590</v>
      </c>
      <c r="D1536" s="26" t="s">
        <v>3591</v>
      </c>
      <c r="E1536" s="79" t="s">
        <v>3592</v>
      </c>
      <c r="F1536" s="79" t="s">
        <v>3593</v>
      </c>
      <c r="G1536" s="83" t="s">
        <v>3594</v>
      </c>
      <c r="H1536" s="83" t="s">
        <v>3595</v>
      </c>
      <c r="I1536" s="84">
        <v>0.22</v>
      </c>
      <c r="J1536" s="16">
        <v>7.0000000000000007E-2</v>
      </c>
      <c r="M1536" s="18"/>
    </row>
    <row r="1537" spans="1:13" s="17" customFormat="1" ht="38.25" x14ac:dyDescent="0.2">
      <c r="A1537" s="10">
        <v>1527</v>
      </c>
      <c r="B1537" s="26" t="s">
        <v>3154</v>
      </c>
      <c r="C1537" s="79" t="s">
        <v>3590</v>
      </c>
      <c r="D1537" s="26" t="s">
        <v>3596</v>
      </c>
      <c r="E1537" s="79" t="s">
        <v>3597</v>
      </c>
      <c r="F1537" s="79" t="s">
        <v>3598</v>
      </c>
      <c r="G1537" s="83">
        <v>96</v>
      </c>
      <c r="H1537" s="83">
        <v>64</v>
      </c>
      <c r="I1537" s="84">
        <v>0.24</v>
      </c>
      <c r="J1537" s="16">
        <v>0.14000000000000001</v>
      </c>
      <c r="M1537" s="18"/>
    </row>
    <row r="1538" spans="1:13" s="17" customFormat="1" ht="38.25" x14ac:dyDescent="0.2">
      <c r="A1538" s="10">
        <v>1528</v>
      </c>
      <c r="B1538" s="26" t="s">
        <v>3154</v>
      </c>
      <c r="C1538" s="79" t="s">
        <v>3590</v>
      </c>
      <c r="D1538" s="26" t="s">
        <v>3599</v>
      </c>
      <c r="E1538" s="79" t="s">
        <v>3600</v>
      </c>
      <c r="F1538" s="79" t="s">
        <v>3601</v>
      </c>
      <c r="G1538" s="83">
        <v>312</v>
      </c>
      <c r="H1538" s="83">
        <v>177</v>
      </c>
      <c r="I1538" s="84">
        <v>0.34</v>
      </c>
      <c r="J1538" s="16">
        <v>0.19</v>
      </c>
      <c r="M1538" s="18"/>
    </row>
    <row r="1539" spans="1:13" s="17" customFormat="1" ht="38.25" x14ac:dyDescent="0.2">
      <c r="A1539" s="10">
        <v>1529</v>
      </c>
      <c r="B1539" s="26" t="s">
        <v>3154</v>
      </c>
      <c r="C1539" s="79" t="s">
        <v>3590</v>
      </c>
      <c r="D1539" s="26" t="s">
        <v>3602</v>
      </c>
      <c r="E1539" s="79" t="s">
        <v>3603</v>
      </c>
      <c r="F1539" s="79" t="s">
        <v>3604</v>
      </c>
      <c r="G1539" s="83">
        <v>240</v>
      </c>
      <c r="H1539" s="83">
        <v>64</v>
      </c>
      <c r="I1539" s="84">
        <v>0.64</v>
      </c>
      <c r="J1539" s="16">
        <v>0.49</v>
      </c>
      <c r="M1539" s="18"/>
    </row>
    <row r="1540" spans="1:13" s="17" customFormat="1" ht="38.25" x14ac:dyDescent="0.2">
      <c r="A1540" s="10">
        <v>1530</v>
      </c>
      <c r="B1540" s="26" t="s">
        <v>3154</v>
      </c>
      <c r="C1540" s="79" t="s">
        <v>3590</v>
      </c>
      <c r="D1540" s="26" t="s">
        <v>3602</v>
      </c>
      <c r="E1540" s="79" t="s">
        <v>3605</v>
      </c>
      <c r="F1540" s="79" t="s">
        <v>3606</v>
      </c>
      <c r="G1540" s="83">
        <v>208</v>
      </c>
      <c r="H1540" s="83">
        <v>62</v>
      </c>
      <c r="I1540" s="84">
        <v>0.61</v>
      </c>
      <c r="J1540" s="16">
        <v>0.13</v>
      </c>
      <c r="M1540" s="18"/>
    </row>
    <row r="1541" spans="1:13" s="17" customFormat="1" x14ac:dyDescent="0.2">
      <c r="A1541" s="10">
        <v>1531</v>
      </c>
      <c r="B1541" s="26" t="s">
        <v>3154</v>
      </c>
      <c r="C1541" s="79" t="s">
        <v>3590</v>
      </c>
      <c r="D1541" s="26" t="s">
        <v>3607</v>
      </c>
      <c r="E1541" s="79" t="s">
        <v>3608</v>
      </c>
      <c r="F1541" s="79" t="s">
        <v>3609</v>
      </c>
      <c r="G1541" s="83">
        <v>192</v>
      </c>
      <c r="H1541" s="83">
        <v>135</v>
      </c>
      <c r="I1541" s="84">
        <v>0.21</v>
      </c>
      <c r="J1541" s="16">
        <v>0.01</v>
      </c>
      <c r="M1541" s="18"/>
    </row>
    <row r="1542" spans="1:13" s="17" customFormat="1" x14ac:dyDescent="0.2">
      <c r="A1542" s="10">
        <v>1532</v>
      </c>
      <c r="B1542" s="26" t="s">
        <v>3154</v>
      </c>
      <c r="C1542" s="79" t="s">
        <v>3590</v>
      </c>
      <c r="D1542" s="26" t="s">
        <v>3610</v>
      </c>
      <c r="E1542" s="79" t="s">
        <v>3611</v>
      </c>
      <c r="F1542" s="79" t="s">
        <v>3612</v>
      </c>
      <c r="G1542" s="83">
        <v>120</v>
      </c>
      <c r="H1542" s="83">
        <v>42</v>
      </c>
      <c r="I1542" s="84">
        <v>0.56000000000000005</v>
      </c>
      <c r="J1542" s="16">
        <v>0.44</v>
      </c>
      <c r="M1542" s="18"/>
    </row>
    <row r="1543" spans="1:13" s="17" customFormat="1" x14ac:dyDescent="0.2">
      <c r="A1543" s="10">
        <v>1533</v>
      </c>
      <c r="B1543" s="26" t="s">
        <v>3154</v>
      </c>
      <c r="C1543" s="79" t="s">
        <v>3590</v>
      </c>
      <c r="D1543" s="26" t="s">
        <v>3613</v>
      </c>
      <c r="E1543" s="79" t="s">
        <v>3614</v>
      </c>
      <c r="F1543" s="79" t="s">
        <v>3615</v>
      </c>
      <c r="G1543" s="83">
        <v>144</v>
      </c>
      <c r="H1543" s="83">
        <v>63</v>
      </c>
      <c r="I1543" s="84">
        <v>0.47000000000000008</v>
      </c>
      <c r="J1543" s="16">
        <v>0.31</v>
      </c>
      <c r="M1543" s="18"/>
    </row>
    <row r="1544" spans="1:13" s="17" customFormat="1" ht="38.25" x14ac:dyDescent="0.2">
      <c r="A1544" s="10">
        <v>1534</v>
      </c>
      <c r="B1544" s="26" t="s">
        <v>3154</v>
      </c>
      <c r="C1544" s="79" t="s">
        <v>3590</v>
      </c>
      <c r="D1544" s="26" t="s">
        <v>3591</v>
      </c>
      <c r="E1544" s="79" t="s">
        <v>3616</v>
      </c>
      <c r="F1544" s="79" t="s">
        <v>3617</v>
      </c>
      <c r="G1544" s="83">
        <v>24</v>
      </c>
      <c r="H1544" s="83">
        <v>5</v>
      </c>
      <c r="I1544" s="84">
        <v>0.7</v>
      </c>
      <c r="J1544" s="16">
        <v>0.5</v>
      </c>
      <c r="M1544" s="18"/>
    </row>
    <row r="1545" spans="1:13" s="17" customFormat="1" x14ac:dyDescent="0.2">
      <c r="A1545" s="10">
        <v>1535</v>
      </c>
      <c r="B1545" s="26" t="s">
        <v>3154</v>
      </c>
      <c r="C1545" s="79" t="s">
        <v>3618</v>
      </c>
      <c r="D1545" s="26" t="s">
        <v>3619</v>
      </c>
      <c r="E1545" s="79" t="s">
        <v>3620</v>
      </c>
      <c r="F1545" s="79" t="s">
        <v>3621</v>
      </c>
      <c r="G1545" s="83">
        <v>50</v>
      </c>
      <c r="H1545" s="83">
        <v>34</v>
      </c>
      <c r="I1545" s="84">
        <v>0.23</v>
      </c>
      <c r="J1545" s="16">
        <v>0.15</v>
      </c>
      <c r="M1545" s="18"/>
    </row>
    <row r="1546" spans="1:13" s="17" customFormat="1" x14ac:dyDescent="0.2">
      <c r="A1546" s="10">
        <v>1536</v>
      </c>
      <c r="B1546" s="26" t="s">
        <v>3154</v>
      </c>
      <c r="C1546" s="79" t="s">
        <v>3618</v>
      </c>
      <c r="D1546" s="26" t="s">
        <v>3622</v>
      </c>
      <c r="E1546" s="79" t="s">
        <v>3623</v>
      </c>
      <c r="F1546" s="79" t="s">
        <v>3624</v>
      </c>
      <c r="G1546" s="83">
        <v>40</v>
      </c>
      <c r="H1546" s="83">
        <v>20</v>
      </c>
      <c r="I1546" s="84">
        <v>0.41</v>
      </c>
      <c r="J1546" s="16">
        <v>0.26</v>
      </c>
      <c r="M1546" s="18"/>
    </row>
    <row r="1547" spans="1:13" s="17" customFormat="1" ht="25.5" x14ac:dyDescent="0.2">
      <c r="A1547" s="10">
        <v>1537</v>
      </c>
      <c r="B1547" s="26" t="s">
        <v>3154</v>
      </c>
      <c r="C1547" s="79" t="s">
        <v>3618</v>
      </c>
      <c r="D1547" s="26" t="s">
        <v>3625</v>
      </c>
      <c r="E1547" s="79" t="s">
        <v>3626</v>
      </c>
      <c r="F1547" s="79" t="s">
        <v>3627</v>
      </c>
      <c r="G1547" s="83" t="s">
        <v>3628</v>
      </c>
      <c r="H1547" s="83" t="s">
        <v>3629</v>
      </c>
      <c r="I1547" s="84">
        <v>0.03</v>
      </c>
      <c r="J1547" s="16">
        <v>0</v>
      </c>
      <c r="M1547" s="18"/>
    </row>
    <row r="1548" spans="1:13" s="17" customFormat="1" ht="25.5" x14ac:dyDescent="0.2">
      <c r="A1548" s="10">
        <v>1538</v>
      </c>
      <c r="B1548" s="26" t="s">
        <v>3154</v>
      </c>
      <c r="C1548" s="79" t="s">
        <v>3618</v>
      </c>
      <c r="D1548" s="26" t="s">
        <v>3625</v>
      </c>
      <c r="E1548" s="79" t="s">
        <v>3630</v>
      </c>
      <c r="F1548" s="79" t="s">
        <v>3631</v>
      </c>
      <c r="G1548" s="83">
        <v>144</v>
      </c>
      <c r="H1548" s="83">
        <v>54</v>
      </c>
      <c r="I1548" s="84">
        <v>0.54</v>
      </c>
      <c r="J1548" s="16">
        <v>0.37</v>
      </c>
      <c r="M1548" s="18"/>
    </row>
    <row r="1549" spans="1:13" s="17" customFormat="1" x14ac:dyDescent="0.2">
      <c r="A1549" s="10">
        <v>1539</v>
      </c>
      <c r="B1549" s="26" t="s">
        <v>3154</v>
      </c>
      <c r="C1549" s="79" t="s">
        <v>3618</v>
      </c>
      <c r="D1549" s="26" t="s">
        <v>3632</v>
      </c>
      <c r="E1549" s="79" t="s">
        <v>3633</v>
      </c>
      <c r="F1549" s="79" t="s">
        <v>3634</v>
      </c>
      <c r="G1549" s="83">
        <v>96</v>
      </c>
      <c r="H1549" s="83">
        <v>44</v>
      </c>
      <c r="I1549" s="84">
        <v>0.45</v>
      </c>
      <c r="J1549" s="16">
        <v>0.28999999999999998</v>
      </c>
      <c r="M1549" s="18"/>
    </row>
    <row r="1550" spans="1:13" s="17" customFormat="1" x14ac:dyDescent="0.2">
      <c r="A1550" s="10">
        <v>1540</v>
      </c>
      <c r="B1550" s="26" t="s">
        <v>3154</v>
      </c>
      <c r="C1550" s="79" t="s">
        <v>3618</v>
      </c>
      <c r="D1550" s="26" t="s">
        <v>3635</v>
      </c>
      <c r="E1550" s="79" t="s">
        <v>3636</v>
      </c>
      <c r="F1550" s="79" t="s">
        <v>3637</v>
      </c>
      <c r="G1550" s="83">
        <v>96</v>
      </c>
      <c r="H1550" s="83">
        <v>57</v>
      </c>
      <c r="I1550" s="84">
        <v>0.32</v>
      </c>
      <c r="J1550" s="16">
        <v>0.17</v>
      </c>
      <c r="M1550" s="18"/>
    </row>
    <row r="1551" spans="1:13" s="17" customFormat="1" x14ac:dyDescent="0.2">
      <c r="A1551" s="10">
        <v>1541</v>
      </c>
      <c r="B1551" s="26" t="s">
        <v>3154</v>
      </c>
      <c r="C1551" s="79" t="s">
        <v>3618</v>
      </c>
      <c r="D1551" s="26" t="s">
        <v>3638</v>
      </c>
      <c r="E1551" s="79" t="s">
        <v>3639</v>
      </c>
      <c r="F1551" s="79" t="s">
        <v>3640</v>
      </c>
      <c r="G1551" s="83">
        <v>192</v>
      </c>
      <c r="H1551" s="83">
        <v>99</v>
      </c>
      <c r="I1551" s="84">
        <v>0.39</v>
      </c>
      <c r="J1551" s="16">
        <v>0.11</v>
      </c>
      <c r="M1551" s="18"/>
    </row>
    <row r="1552" spans="1:13" s="17" customFormat="1" x14ac:dyDescent="0.2">
      <c r="A1552" s="10">
        <v>1542</v>
      </c>
      <c r="B1552" s="26" t="s">
        <v>3154</v>
      </c>
      <c r="C1552" s="79" t="s">
        <v>3618</v>
      </c>
      <c r="D1552" s="26" t="s">
        <v>3641</v>
      </c>
      <c r="E1552" s="79" t="s">
        <v>3642</v>
      </c>
      <c r="F1552" s="79" t="s">
        <v>3643</v>
      </c>
      <c r="G1552" s="83">
        <v>48</v>
      </c>
      <c r="H1552" s="83">
        <v>29</v>
      </c>
      <c r="I1552" s="84">
        <v>0.31</v>
      </c>
      <c r="J1552" s="16">
        <v>0.22</v>
      </c>
      <c r="M1552" s="18"/>
    </row>
    <row r="1553" spans="1:13" s="17" customFormat="1" x14ac:dyDescent="0.2">
      <c r="A1553" s="10">
        <v>1543</v>
      </c>
      <c r="B1553" s="26" t="s">
        <v>3154</v>
      </c>
      <c r="C1553" s="79" t="s">
        <v>3618</v>
      </c>
      <c r="D1553" s="26" t="s">
        <v>3644</v>
      </c>
      <c r="E1553" s="79" t="s">
        <v>3645</v>
      </c>
      <c r="F1553" s="79" t="s">
        <v>3646</v>
      </c>
      <c r="G1553" s="83">
        <v>50</v>
      </c>
      <c r="H1553" s="83">
        <v>32</v>
      </c>
      <c r="I1553" s="84">
        <v>0.27</v>
      </c>
      <c r="J1553" s="16">
        <v>0.09</v>
      </c>
      <c r="M1553" s="18"/>
    </row>
    <row r="1554" spans="1:13" s="17" customFormat="1" x14ac:dyDescent="0.2">
      <c r="A1554" s="10">
        <v>1544</v>
      </c>
      <c r="B1554" s="26" t="s">
        <v>3154</v>
      </c>
      <c r="C1554" s="79" t="s">
        <v>3618</v>
      </c>
      <c r="D1554" s="26" t="s">
        <v>3647</v>
      </c>
      <c r="E1554" s="79" t="s">
        <v>3648</v>
      </c>
      <c r="F1554" s="79" t="s">
        <v>3649</v>
      </c>
      <c r="G1554" s="83">
        <v>50</v>
      </c>
      <c r="H1554" s="83">
        <v>24</v>
      </c>
      <c r="I1554" s="84">
        <v>0.43</v>
      </c>
      <c r="J1554" s="16">
        <v>0.19</v>
      </c>
      <c r="M1554" s="18"/>
    </row>
    <row r="1555" spans="1:13" s="17" customFormat="1" x14ac:dyDescent="0.2">
      <c r="A1555" s="10">
        <v>1545</v>
      </c>
      <c r="B1555" s="26" t="s">
        <v>3154</v>
      </c>
      <c r="C1555" s="79" t="s">
        <v>3618</v>
      </c>
      <c r="D1555" s="26" t="s">
        <v>3650</v>
      </c>
      <c r="E1555" s="79" t="s">
        <v>3651</v>
      </c>
      <c r="F1555" s="79" t="s">
        <v>3652</v>
      </c>
      <c r="G1555" s="83">
        <v>50</v>
      </c>
      <c r="H1555" s="83">
        <v>32</v>
      </c>
      <c r="I1555" s="84">
        <v>0.27</v>
      </c>
      <c r="J1555" s="16">
        <v>0.14000000000000001</v>
      </c>
      <c r="M1555" s="18"/>
    </row>
    <row r="1556" spans="1:13" s="17" customFormat="1" x14ac:dyDescent="0.2">
      <c r="A1556" s="10">
        <v>1546</v>
      </c>
      <c r="B1556" s="26" t="s">
        <v>3154</v>
      </c>
      <c r="C1556" s="79" t="s">
        <v>3618</v>
      </c>
      <c r="D1556" s="26" t="s">
        <v>3653</v>
      </c>
      <c r="E1556" s="79" t="s">
        <v>3654</v>
      </c>
      <c r="F1556" s="79" t="s">
        <v>3655</v>
      </c>
      <c r="G1556" s="83">
        <v>96</v>
      </c>
      <c r="H1556" s="83">
        <v>85</v>
      </c>
      <c r="I1556" s="84">
        <v>0.02</v>
      </c>
      <c r="J1556" s="16">
        <v>4.1666666666666605E-3</v>
      </c>
      <c r="M1556" s="18"/>
    </row>
    <row r="1557" spans="1:13" s="17" customFormat="1" x14ac:dyDescent="0.2">
      <c r="A1557" s="10">
        <v>1547</v>
      </c>
      <c r="B1557" s="26" t="s">
        <v>3154</v>
      </c>
      <c r="C1557" s="79" t="s">
        <v>3618</v>
      </c>
      <c r="D1557" s="26" t="s">
        <v>3656</v>
      </c>
      <c r="E1557" s="79" t="s">
        <v>3657</v>
      </c>
      <c r="F1557" s="79" t="s">
        <v>3658</v>
      </c>
      <c r="G1557" s="83">
        <v>120</v>
      </c>
      <c r="H1557" s="83">
        <v>114</v>
      </c>
      <c r="I1557" s="84">
        <v>0</v>
      </c>
      <c r="J1557" s="16">
        <v>0</v>
      </c>
      <c r="M1557" s="18"/>
    </row>
    <row r="1558" spans="1:13" s="17" customFormat="1" x14ac:dyDescent="0.2">
      <c r="A1558" s="10">
        <v>1548</v>
      </c>
      <c r="B1558" s="26" t="s">
        <v>3154</v>
      </c>
      <c r="C1558" s="79" t="s">
        <v>3618</v>
      </c>
      <c r="D1558" s="26" t="s">
        <v>3659</v>
      </c>
      <c r="E1558" s="79" t="s">
        <v>3660</v>
      </c>
      <c r="F1558" s="79" t="s">
        <v>3661</v>
      </c>
      <c r="G1558" s="83">
        <v>96</v>
      </c>
      <c r="H1558" s="83">
        <v>90</v>
      </c>
      <c r="I1558" s="84">
        <v>0</v>
      </c>
      <c r="J1558" s="16">
        <v>0</v>
      </c>
      <c r="M1558" s="18"/>
    </row>
    <row r="1559" spans="1:13" s="17" customFormat="1" x14ac:dyDescent="0.2">
      <c r="A1559" s="10">
        <v>1549</v>
      </c>
      <c r="B1559" s="26" t="s">
        <v>3154</v>
      </c>
      <c r="C1559" s="79" t="s">
        <v>3618</v>
      </c>
      <c r="D1559" s="26" t="s">
        <v>3662</v>
      </c>
      <c r="E1559" s="79" t="s">
        <v>3663</v>
      </c>
      <c r="F1559" s="79" t="s">
        <v>3664</v>
      </c>
      <c r="G1559" s="83">
        <v>40</v>
      </c>
      <c r="H1559" s="83">
        <v>21</v>
      </c>
      <c r="I1559" s="84">
        <v>0.39</v>
      </c>
      <c r="J1559" s="16">
        <v>0.13</v>
      </c>
      <c r="M1559" s="18"/>
    </row>
    <row r="1560" spans="1:13" s="17" customFormat="1" ht="25.5" x14ac:dyDescent="0.2">
      <c r="A1560" s="10">
        <v>1550</v>
      </c>
      <c r="B1560" s="26" t="s">
        <v>3154</v>
      </c>
      <c r="C1560" s="79" t="s">
        <v>3665</v>
      </c>
      <c r="D1560" s="26" t="s">
        <v>3666</v>
      </c>
      <c r="E1560" s="79" t="s">
        <v>3667</v>
      </c>
      <c r="F1560" s="79" t="s">
        <v>3668</v>
      </c>
      <c r="G1560" s="83">
        <v>48</v>
      </c>
      <c r="H1560" s="83">
        <v>37</v>
      </c>
      <c r="I1560" s="84">
        <v>0.14000000000000001</v>
      </c>
      <c r="J1560" s="85">
        <v>0.03</v>
      </c>
      <c r="M1560" s="18"/>
    </row>
    <row r="1561" spans="1:13" s="17" customFormat="1" ht="25.5" x14ac:dyDescent="0.2">
      <c r="A1561" s="10">
        <v>1551</v>
      </c>
      <c r="B1561" s="26" t="s">
        <v>3154</v>
      </c>
      <c r="C1561" s="79" t="s">
        <v>3665</v>
      </c>
      <c r="D1561" s="26" t="s">
        <v>3669</v>
      </c>
      <c r="E1561" s="79" t="s">
        <v>3670</v>
      </c>
      <c r="F1561" s="79" t="s">
        <v>3671</v>
      </c>
      <c r="G1561" s="83">
        <v>888</v>
      </c>
      <c r="H1561" s="83">
        <v>748</v>
      </c>
      <c r="I1561" s="84">
        <v>7.0000000000000007E-2</v>
      </c>
      <c r="J1561" s="85">
        <v>0</v>
      </c>
      <c r="M1561" s="18"/>
    </row>
    <row r="1562" spans="1:13" s="17" customFormat="1" ht="25.5" x14ac:dyDescent="0.2">
      <c r="A1562" s="10">
        <v>1552</v>
      </c>
      <c r="B1562" s="26" t="s">
        <v>3154</v>
      </c>
      <c r="C1562" s="79" t="s">
        <v>3665</v>
      </c>
      <c r="D1562" s="26" t="s">
        <v>3672</v>
      </c>
      <c r="E1562" s="79" t="s">
        <v>3673</v>
      </c>
      <c r="F1562" s="79" t="s">
        <v>3674</v>
      </c>
      <c r="G1562" s="83">
        <v>80</v>
      </c>
      <c r="H1562" s="83">
        <v>17</v>
      </c>
      <c r="I1562" s="84">
        <v>0.7</v>
      </c>
      <c r="J1562" s="85">
        <v>0.57999999999999996</v>
      </c>
      <c r="M1562" s="18"/>
    </row>
    <row r="1563" spans="1:13" s="17" customFormat="1" x14ac:dyDescent="0.2">
      <c r="A1563" s="10">
        <v>1553</v>
      </c>
      <c r="B1563" s="26" t="s">
        <v>3154</v>
      </c>
      <c r="C1563" s="79" t="s">
        <v>3675</v>
      </c>
      <c r="D1563" s="26" t="s">
        <v>3676</v>
      </c>
      <c r="E1563" s="79" t="s">
        <v>3677</v>
      </c>
      <c r="F1563" s="79" t="s">
        <v>3678</v>
      </c>
      <c r="G1563" s="68">
        <v>40</v>
      </c>
      <c r="H1563" s="83">
        <v>25</v>
      </c>
      <c r="I1563" s="84">
        <v>0.28999999999999998</v>
      </c>
      <c r="J1563" s="85">
        <v>0.18</v>
      </c>
      <c r="M1563" s="18"/>
    </row>
    <row r="1564" spans="1:13" s="17" customFormat="1" x14ac:dyDescent="0.2">
      <c r="A1564" s="10">
        <v>1554</v>
      </c>
      <c r="B1564" s="26" t="s">
        <v>3154</v>
      </c>
      <c r="C1564" s="79" t="s">
        <v>3675</v>
      </c>
      <c r="D1564" s="26" t="s">
        <v>3679</v>
      </c>
      <c r="E1564" s="79" t="s">
        <v>3680</v>
      </c>
      <c r="F1564" s="79" t="s">
        <v>3681</v>
      </c>
      <c r="G1564" s="68">
        <v>96</v>
      </c>
      <c r="H1564" s="83">
        <v>35</v>
      </c>
      <c r="I1564" s="84">
        <v>0.55000000000000004</v>
      </c>
      <c r="J1564" s="85">
        <v>0.39</v>
      </c>
      <c r="M1564" s="18"/>
    </row>
    <row r="1565" spans="1:13" s="17" customFormat="1" x14ac:dyDescent="0.2">
      <c r="A1565" s="10">
        <v>1555</v>
      </c>
      <c r="B1565" s="26" t="s">
        <v>3154</v>
      </c>
      <c r="C1565" s="79" t="s">
        <v>3675</v>
      </c>
      <c r="D1565" s="26" t="s">
        <v>3682</v>
      </c>
      <c r="E1565" s="79" t="s">
        <v>3683</v>
      </c>
      <c r="F1565" s="79" t="s">
        <v>3684</v>
      </c>
      <c r="G1565" s="68">
        <v>50</v>
      </c>
      <c r="H1565" s="83">
        <v>49</v>
      </c>
      <c r="I1565" s="84">
        <v>0</v>
      </c>
      <c r="J1565" s="16">
        <v>0</v>
      </c>
      <c r="M1565" s="18"/>
    </row>
    <row r="1566" spans="1:13" s="17" customFormat="1" ht="38.25" x14ac:dyDescent="0.2">
      <c r="A1566" s="10">
        <v>1556</v>
      </c>
      <c r="B1566" s="26" t="s">
        <v>3154</v>
      </c>
      <c r="C1566" s="79" t="s">
        <v>3675</v>
      </c>
      <c r="D1566" s="26" t="s">
        <v>3685</v>
      </c>
      <c r="E1566" s="79" t="s">
        <v>3686</v>
      </c>
      <c r="F1566" s="79" t="s">
        <v>3687</v>
      </c>
      <c r="G1566" s="68">
        <v>168</v>
      </c>
      <c r="H1566" s="83">
        <v>36</v>
      </c>
      <c r="I1566" s="84">
        <v>0.7</v>
      </c>
      <c r="J1566" s="85">
        <v>0.55000000000000004</v>
      </c>
      <c r="M1566" s="18"/>
    </row>
    <row r="1567" spans="1:13" s="17" customFormat="1" ht="38.25" x14ac:dyDescent="0.2">
      <c r="A1567" s="10">
        <v>1557</v>
      </c>
      <c r="B1567" s="26" t="s">
        <v>3154</v>
      </c>
      <c r="C1567" s="79" t="s">
        <v>3675</v>
      </c>
      <c r="D1567" s="26" t="s">
        <v>3688</v>
      </c>
      <c r="E1567" s="79" t="s">
        <v>3689</v>
      </c>
      <c r="F1567" s="79" t="s">
        <v>3690</v>
      </c>
      <c r="G1567" s="83">
        <v>336</v>
      </c>
      <c r="H1567" s="83">
        <v>208</v>
      </c>
      <c r="I1567" s="84">
        <v>0.28999999999999998</v>
      </c>
      <c r="J1567" s="85">
        <v>0.15</v>
      </c>
      <c r="M1567" s="18"/>
    </row>
    <row r="1568" spans="1:13" s="17" customFormat="1" ht="38.25" x14ac:dyDescent="0.2">
      <c r="A1568" s="10">
        <v>1558</v>
      </c>
      <c r="B1568" s="26" t="s">
        <v>3154</v>
      </c>
      <c r="C1568" s="79" t="s">
        <v>3675</v>
      </c>
      <c r="D1568" s="26" t="s">
        <v>3691</v>
      </c>
      <c r="E1568" s="79" t="s">
        <v>3692</v>
      </c>
      <c r="F1568" s="79" t="s">
        <v>3693</v>
      </c>
      <c r="G1568" s="83" t="s">
        <v>3694</v>
      </c>
      <c r="H1568" s="83" t="s">
        <v>3695</v>
      </c>
      <c r="I1568" s="84">
        <v>0.34</v>
      </c>
      <c r="J1568" s="85">
        <v>0.22</v>
      </c>
      <c r="M1568" s="18"/>
    </row>
    <row r="1569" spans="1:13" s="17" customFormat="1" ht="38.25" x14ac:dyDescent="0.2">
      <c r="A1569" s="10">
        <v>1559</v>
      </c>
      <c r="B1569" s="26" t="s">
        <v>3154</v>
      </c>
      <c r="C1569" s="79" t="s">
        <v>3675</v>
      </c>
      <c r="D1569" s="26" t="s">
        <v>3696</v>
      </c>
      <c r="E1569" s="79" t="s">
        <v>3697</v>
      </c>
      <c r="F1569" s="79" t="s">
        <v>3698</v>
      </c>
      <c r="G1569" s="83">
        <v>1456</v>
      </c>
      <c r="H1569" s="83">
        <v>648</v>
      </c>
      <c r="I1569" s="84">
        <v>0.46000000000000008</v>
      </c>
      <c r="J1569" s="85">
        <v>0.21</v>
      </c>
      <c r="M1569" s="18"/>
    </row>
    <row r="1570" spans="1:13" s="17" customFormat="1" x14ac:dyDescent="0.2">
      <c r="A1570" s="10">
        <v>1560</v>
      </c>
      <c r="B1570" s="26" t="s">
        <v>3154</v>
      </c>
      <c r="C1570" s="79" t="s">
        <v>3675</v>
      </c>
      <c r="D1570" s="26" t="s">
        <v>3699</v>
      </c>
      <c r="E1570" s="79" t="s">
        <v>3700</v>
      </c>
      <c r="F1570" s="79" t="s">
        <v>3701</v>
      </c>
      <c r="G1570" s="68">
        <v>120</v>
      </c>
      <c r="H1570" s="83">
        <v>106</v>
      </c>
      <c r="I1570" s="84">
        <v>0.03</v>
      </c>
      <c r="J1570" s="85">
        <v>0</v>
      </c>
      <c r="M1570" s="18"/>
    </row>
    <row r="1571" spans="1:13" s="17" customFormat="1" x14ac:dyDescent="0.2">
      <c r="A1571" s="10">
        <v>1561</v>
      </c>
      <c r="B1571" s="26" t="s">
        <v>3154</v>
      </c>
      <c r="C1571" s="79" t="s">
        <v>3675</v>
      </c>
      <c r="D1571" s="26" t="s">
        <v>3702</v>
      </c>
      <c r="E1571" s="79" t="s">
        <v>3703</v>
      </c>
      <c r="F1571" s="79" t="s">
        <v>3704</v>
      </c>
      <c r="G1571" s="83">
        <v>96</v>
      </c>
      <c r="H1571" s="83">
        <v>37</v>
      </c>
      <c r="I1571" s="84">
        <v>0.52</v>
      </c>
      <c r="J1571" s="85">
        <v>0.37</v>
      </c>
      <c r="M1571" s="18"/>
    </row>
    <row r="1572" spans="1:13" s="17" customFormat="1" x14ac:dyDescent="0.2">
      <c r="A1572" s="10">
        <v>1562</v>
      </c>
      <c r="B1572" s="26" t="s">
        <v>3154</v>
      </c>
      <c r="C1572" s="79" t="s">
        <v>3675</v>
      </c>
      <c r="D1572" s="26" t="s">
        <v>3705</v>
      </c>
      <c r="E1572" s="79" t="s">
        <v>3706</v>
      </c>
      <c r="F1572" s="79" t="s">
        <v>3707</v>
      </c>
      <c r="G1572" s="68">
        <v>40</v>
      </c>
      <c r="H1572" s="83">
        <v>10</v>
      </c>
      <c r="I1572" s="84">
        <v>0.66</v>
      </c>
      <c r="J1572" s="85">
        <v>0.49</v>
      </c>
      <c r="M1572" s="18"/>
    </row>
    <row r="1573" spans="1:13" s="17" customFormat="1" x14ac:dyDescent="0.2">
      <c r="A1573" s="10">
        <v>1563</v>
      </c>
      <c r="B1573" s="26" t="s">
        <v>3154</v>
      </c>
      <c r="C1573" s="79" t="s">
        <v>3675</v>
      </c>
      <c r="D1573" s="26" t="s">
        <v>3708</v>
      </c>
      <c r="E1573" s="79" t="s">
        <v>3709</v>
      </c>
      <c r="F1573" s="79" t="s">
        <v>3710</v>
      </c>
      <c r="G1573" s="68">
        <v>40</v>
      </c>
      <c r="H1573" s="83">
        <v>22</v>
      </c>
      <c r="I1573" s="84">
        <v>0.36</v>
      </c>
      <c r="J1573" s="85">
        <v>0.27</v>
      </c>
      <c r="M1573" s="18"/>
    </row>
    <row r="1574" spans="1:13" s="17" customFormat="1" x14ac:dyDescent="0.2">
      <c r="A1574" s="10">
        <v>1564</v>
      </c>
      <c r="B1574" s="26" t="s">
        <v>3154</v>
      </c>
      <c r="C1574" s="79" t="s">
        <v>3675</v>
      </c>
      <c r="D1574" s="26" t="s">
        <v>3711</v>
      </c>
      <c r="E1574" s="79" t="s">
        <v>3712</v>
      </c>
      <c r="F1574" s="79" t="s">
        <v>3713</v>
      </c>
      <c r="G1574" s="68">
        <v>50</v>
      </c>
      <c r="H1574" s="83">
        <v>11</v>
      </c>
      <c r="I1574" s="84">
        <v>0.69</v>
      </c>
      <c r="J1574" s="85">
        <v>0.42</v>
      </c>
      <c r="M1574" s="18"/>
    </row>
    <row r="1575" spans="1:13" s="17" customFormat="1" x14ac:dyDescent="0.2">
      <c r="A1575" s="10">
        <v>1565</v>
      </c>
      <c r="B1575" s="26" t="s">
        <v>3154</v>
      </c>
      <c r="C1575" s="79" t="s">
        <v>3675</v>
      </c>
      <c r="D1575" s="26" t="s">
        <v>3714</v>
      </c>
      <c r="E1575" s="79" t="s">
        <v>3715</v>
      </c>
      <c r="F1575" s="79" t="s">
        <v>3716</v>
      </c>
      <c r="G1575" s="68">
        <v>48</v>
      </c>
      <c r="H1575" s="83">
        <v>6</v>
      </c>
      <c r="I1575" s="84">
        <v>0.79</v>
      </c>
      <c r="J1575" s="85">
        <v>0.7</v>
      </c>
      <c r="M1575" s="18"/>
    </row>
    <row r="1576" spans="1:13" s="17" customFormat="1" x14ac:dyDescent="0.2">
      <c r="A1576" s="10">
        <v>1566</v>
      </c>
      <c r="B1576" s="26" t="s">
        <v>3154</v>
      </c>
      <c r="C1576" s="79" t="s">
        <v>3675</v>
      </c>
      <c r="D1576" s="26" t="s">
        <v>3717</v>
      </c>
      <c r="E1576" s="79" t="s">
        <v>3718</v>
      </c>
      <c r="F1576" s="79" t="s">
        <v>3719</v>
      </c>
      <c r="G1576" s="68">
        <v>96</v>
      </c>
      <c r="H1576" s="83">
        <v>65</v>
      </c>
      <c r="I1576" s="84">
        <v>0.23</v>
      </c>
      <c r="J1576" s="85">
        <v>7.0000000000000007E-2</v>
      </c>
      <c r="M1576" s="18"/>
    </row>
    <row r="1577" spans="1:13" s="17" customFormat="1" x14ac:dyDescent="0.2">
      <c r="A1577" s="10">
        <v>1567</v>
      </c>
      <c r="B1577" s="26" t="s">
        <v>3154</v>
      </c>
      <c r="C1577" s="79" t="s">
        <v>3675</v>
      </c>
      <c r="D1577" s="26" t="s">
        <v>3720</v>
      </c>
      <c r="E1577" s="79" t="s">
        <v>3721</v>
      </c>
      <c r="F1577" s="79" t="s">
        <v>3722</v>
      </c>
      <c r="G1577" s="68">
        <v>48</v>
      </c>
      <c r="H1577" s="83">
        <v>41</v>
      </c>
      <c r="I1577" s="84">
        <v>0.06</v>
      </c>
      <c r="J1577" s="85">
        <v>0.01</v>
      </c>
      <c r="M1577" s="18"/>
    </row>
    <row r="1578" spans="1:13" s="17" customFormat="1" x14ac:dyDescent="0.2">
      <c r="A1578" s="10">
        <v>1568</v>
      </c>
      <c r="B1578" s="26" t="s">
        <v>3154</v>
      </c>
      <c r="C1578" s="79" t="s">
        <v>3675</v>
      </c>
      <c r="D1578" s="26" t="s">
        <v>3723</v>
      </c>
      <c r="E1578" s="79" t="s">
        <v>3724</v>
      </c>
      <c r="F1578" s="79" t="s">
        <v>3725</v>
      </c>
      <c r="G1578" s="68">
        <v>480</v>
      </c>
      <c r="H1578" s="83">
        <v>264</v>
      </c>
      <c r="I1578" s="84">
        <v>0.36</v>
      </c>
      <c r="J1578" s="85">
        <v>0.25</v>
      </c>
      <c r="M1578" s="18"/>
    </row>
    <row r="1579" spans="1:13" s="17" customFormat="1" x14ac:dyDescent="0.2">
      <c r="A1579" s="10">
        <v>1569</v>
      </c>
      <c r="B1579" s="26" t="s">
        <v>3154</v>
      </c>
      <c r="C1579" s="79" t="s">
        <v>3726</v>
      </c>
      <c r="D1579" s="26" t="s">
        <v>3727</v>
      </c>
      <c r="E1579" s="79" t="s">
        <v>3728</v>
      </c>
      <c r="F1579" s="79" t="s">
        <v>3729</v>
      </c>
      <c r="G1579" s="83">
        <v>40</v>
      </c>
      <c r="H1579" s="83">
        <v>38</v>
      </c>
      <c r="I1579" s="84">
        <v>0</v>
      </c>
      <c r="J1579" s="85">
        <v>0</v>
      </c>
      <c r="M1579" s="18"/>
    </row>
    <row r="1580" spans="1:13" s="17" customFormat="1" x14ac:dyDescent="0.2">
      <c r="A1580" s="10">
        <v>1570</v>
      </c>
      <c r="B1580" s="26" t="s">
        <v>3154</v>
      </c>
      <c r="C1580" s="79" t="s">
        <v>3726</v>
      </c>
      <c r="D1580" s="26" t="s">
        <v>3730</v>
      </c>
      <c r="E1580" s="79" t="s">
        <v>3731</v>
      </c>
      <c r="F1580" s="79" t="s">
        <v>3732</v>
      </c>
      <c r="G1580" s="83">
        <v>120</v>
      </c>
      <c r="H1580" s="83">
        <v>108</v>
      </c>
      <c r="I1580" s="84">
        <v>0.01</v>
      </c>
      <c r="J1580" s="85">
        <v>0</v>
      </c>
      <c r="M1580" s="18"/>
    </row>
    <row r="1581" spans="1:13" s="17" customFormat="1" x14ac:dyDescent="0.2">
      <c r="A1581" s="10">
        <v>1571</v>
      </c>
      <c r="B1581" s="26" t="s">
        <v>3154</v>
      </c>
      <c r="C1581" s="79" t="s">
        <v>3726</v>
      </c>
      <c r="D1581" s="26" t="s">
        <v>3733</v>
      </c>
      <c r="E1581" s="79" t="s">
        <v>3734</v>
      </c>
      <c r="F1581" s="79" t="s">
        <v>3735</v>
      </c>
      <c r="G1581" s="83">
        <v>72</v>
      </c>
      <c r="H1581" s="83">
        <v>57</v>
      </c>
      <c r="I1581" s="84">
        <v>0.12</v>
      </c>
      <c r="J1581" s="85">
        <v>0.01</v>
      </c>
      <c r="M1581" s="18"/>
    </row>
    <row r="1582" spans="1:13" s="17" customFormat="1" x14ac:dyDescent="0.2">
      <c r="A1582" s="10">
        <v>1572</v>
      </c>
      <c r="B1582" s="26" t="s">
        <v>3154</v>
      </c>
      <c r="C1582" s="79" t="s">
        <v>3726</v>
      </c>
      <c r="D1582" s="26" t="s">
        <v>3736</v>
      </c>
      <c r="E1582" s="79" t="s">
        <v>3737</v>
      </c>
      <c r="F1582" s="79" t="s">
        <v>3738</v>
      </c>
      <c r="G1582" s="83">
        <v>120</v>
      </c>
      <c r="H1582" s="83">
        <v>79</v>
      </c>
      <c r="I1582" s="84">
        <v>0.25</v>
      </c>
      <c r="J1582" s="85">
        <v>0.15</v>
      </c>
      <c r="M1582" s="18"/>
    </row>
    <row r="1583" spans="1:13" s="17" customFormat="1" x14ac:dyDescent="0.2">
      <c r="A1583" s="10">
        <v>1573</v>
      </c>
      <c r="B1583" s="26" t="s">
        <v>3154</v>
      </c>
      <c r="C1583" s="79" t="s">
        <v>3726</v>
      </c>
      <c r="D1583" s="26" t="s">
        <v>3739</v>
      </c>
      <c r="E1583" s="79" t="s">
        <v>3740</v>
      </c>
      <c r="F1583" s="79" t="s">
        <v>3741</v>
      </c>
      <c r="G1583" s="83">
        <v>168</v>
      </c>
      <c r="H1583" s="83">
        <v>168</v>
      </c>
      <c r="I1583" s="84">
        <v>0</v>
      </c>
      <c r="J1583" s="85">
        <v>0</v>
      </c>
      <c r="M1583" s="18"/>
    </row>
    <row r="1584" spans="1:13" s="17" customFormat="1" x14ac:dyDescent="0.2">
      <c r="A1584" s="10">
        <v>1574</v>
      </c>
      <c r="B1584" s="26" t="s">
        <v>3154</v>
      </c>
      <c r="C1584" s="79" t="s">
        <v>3726</v>
      </c>
      <c r="D1584" s="26" t="s">
        <v>3742</v>
      </c>
      <c r="E1584" s="79" t="s">
        <v>3743</v>
      </c>
      <c r="F1584" s="79" t="s">
        <v>3744</v>
      </c>
      <c r="G1584" s="83">
        <v>144</v>
      </c>
      <c r="H1584" s="83">
        <v>60</v>
      </c>
      <c r="I1584" s="84">
        <v>0.48999999999999994</v>
      </c>
      <c r="J1584" s="85">
        <v>0.32</v>
      </c>
      <c r="M1584" s="18"/>
    </row>
    <row r="1585" spans="1:13" s="17" customFormat="1" x14ac:dyDescent="0.2">
      <c r="A1585" s="10">
        <v>1575</v>
      </c>
      <c r="B1585" s="26" t="s">
        <v>3154</v>
      </c>
      <c r="C1585" s="79" t="s">
        <v>3726</v>
      </c>
      <c r="D1585" s="26" t="s">
        <v>3745</v>
      </c>
      <c r="E1585" s="79" t="s">
        <v>3746</v>
      </c>
      <c r="F1585" s="79" t="s">
        <v>3747</v>
      </c>
      <c r="G1585" s="83">
        <v>40</v>
      </c>
      <c r="H1585" s="83">
        <v>9</v>
      </c>
      <c r="I1585" s="84">
        <v>0.69</v>
      </c>
      <c r="J1585" s="85">
        <v>0.3</v>
      </c>
      <c r="M1585" s="18"/>
    </row>
    <row r="1586" spans="1:13" s="17" customFormat="1" x14ac:dyDescent="0.2">
      <c r="A1586" s="10">
        <v>1576</v>
      </c>
      <c r="B1586" s="26" t="s">
        <v>3154</v>
      </c>
      <c r="C1586" s="79" t="s">
        <v>3726</v>
      </c>
      <c r="D1586" s="26" t="s">
        <v>3748</v>
      </c>
      <c r="E1586" s="79" t="s">
        <v>3749</v>
      </c>
      <c r="F1586" s="79" t="s">
        <v>3750</v>
      </c>
      <c r="G1586" s="83">
        <v>72</v>
      </c>
      <c r="H1586" s="83">
        <v>50</v>
      </c>
      <c r="I1586" s="84">
        <v>0.22</v>
      </c>
      <c r="J1586" s="85">
        <v>0.09</v>
      </c>
      <c r="M1586" s="18"/>
    </row>
    <row r="1587" spans="1:13" s="17" customFormat="1" x14ac:dyDescent="0.2">
      <c r="A1587" s="10">
        <v>1577</v>
      </c>
      <c r="B1587" s="26" t="s">
        <v>3154</v>
      </c>
      <c r="C1587" s="79" t="s">
        <v>3726</v>
      </c>
      <c r="D1587" s="26" t="s">
        <v>3751</v>
      </c>
      <c r="E1587" s="79" t="s">
        <v>3752</v>
      </c>
      <c r="F1587" s="79" t="s">
        <v>3753</v>
      </c>
      <c r="G1587" s="83">
        <v>1176</v>
      </c>
      <c r="H1587" s="83">
        <v>1083</v>
      </c>
      <c r="I1587" s="84">
        <v>0.01</v>
      </c>
      <c r="J1587" s="85">
        <v>0</v>
      </c>
      <c r="M1587" s="18"/>
    </row>
    <row r="1588" spans="1:13" s="17" customFormat="1" ht="38.25" x14ac:dyDescent="0.2">
      <c r="A1588" s="10">
        <v>1578</v>
      </c>
      <c r="B1588" s="26" t="s">
        <v>3154</v>
      </c>
      <c r="C1588" s="79" t="s">
        <v>3754</v>
      </c>
      <c r="D1588" s="26" t="s">
        <v>3755</v>
      </c>
      <c r="E1588" s="79" t="s">
        <v>3756</v>
      </c>
      <c r="F1588" s="79" t="s">
        <v>3757</v>
      </c>
      <c r="G1588" s="83">
        <v>400</v>
      </c>
      <c r="H1588" s="83">
        <v>227</v>
      </c>
      <c r="I1588" s="84">
        <v>0.34</v>
      </c>
      <c r="J1588" s="85">
        <v>0.28999999999999998</v>
      </c>
      <c r="M1588" s="18"/>
    </row>
    <row r="1589" spans="1:13" s="17" customFormat="1" ht="38.25" x14ac:dyDescent="0.2">
      <c r="A1589" s="10">
        <v>1579</v>
      </c>
      <c r="B1589" s="26" t="s">
        <v>3154</v>
      </c>
      <c r="C1589" s="79" t="s">
        <v>3754</v>
      </c>
      <c r="D1589" s="26" t="s">
        <v>3758</v>
      </c>
      <c r="E1589" s="79" t="s">
        <v>3759</v>
      </c>
      <c r="F1589" s="79" t="s">
        <v>3760</v>
      </c>
      <c r="G1589" s="83" t="s">
        <v>3761</v>
      </c>
      <c r="H1589" s="83" t="s">
        <v>3762</v>
      </c>
      <c r="I1589" s="84">
        <v>0.01</v>
      </c>
      <c r="J1589" s="85">
        <v>0</v>
      </c>
      <c r="M1589" s="18"/>
    </row>
    <row r="1590" spans="1:13" s="17" customFormat="1" ht="38.25" x14ac:dyDescent="0.2">
      <c r="A1590" s="10">
        <v>1580</v>
      </c>
      <c r="B1590" s="26" t="s">
        <v>3154</v>
      </c>
      <c r="C1590" s="79" t="s">
        <v>3754</v>
      </c>
      <c r="D1590" s="26" t="s">
        <v>3763</v>
      </c>
      <c r="E1590" s="79" t="s">
        <v>3764</v>
      </c>
      <c r="F1590" s="79" t="s">
        <v>3765</v>
      </c>
      <c r="G1590" s="83">
        <v>504</v>
      </c>
      <c r="H1590" s="83">
        <v>367</v>
      </c>
      <c r="I1590" s="84">
        <v>0.18</v>
      </c>
      <c r="J1590" s="85">
        <v>0.04</v>
      </c>
      <c r="M1590" s="18"/>
    </row>
    <row r="1591" spans="1:13" s="17" customFormat="1" ht="38.25" x14ac:dyDescent="0.2">
      <c r="A1591" s="10">
        <v>1581</v>
      </c>
      <c r="B1591" s="26" t="s">
        <v>3154</v>
      </c>
      <c r="C1591" s="79" t="s">
        <v>3754</v>
      </c>
      <c r="D1591" s="26" t="s">
        <v>3766</v>
      </c>
      <c r="E1591" s="79" t="s">
        <v>3767</v>
      </c>
      <c r="F1591" s="79" t="s">
        <v>3768</v>
      </c>
      <c r="G1591" s="83">
        <v>192</v>
      </c>
      <c r="H1591" s="83">
        <v>162</v>
      </c>
      <c r="I1591" s="84">
        <v>7.0000000000000007E-2</v>
      </c>
      <c r="J1591" s="85">
        <v>0</v>
      </c>
      <c r="M1591" s="18"/>
    </row>
    <row r="1592" spans="1:13" s="17" customFormat="1" ht="38.25" x14ac:dyDescent="0.2">
      <c r="A1592" s="10">
        <v>1582</v>
      </c>
      <c r="B1592" s="26" t="s">
        <v>3154</v>
      </c>
      <c r="C1592" s="79" t="s">
        <v>3754</v>
      </c>
      <c r="D1592" s="26" t="s">
        <v>3769</v>
      </c>
      <c r="E1592" s="79" t="s">
        <v>3770</v>
      </c>
      <c r="F1592" s="79" t="s">
        <v>3771</v>
      </c>
      <c r="G1592" s="83">
        <v>120</v>
      </c>
      <c r="H1592" s="83">
        <v>113</v>
      </c>
      <c r="I1592" s="84">
        <v>0.01</v>
      </c>
      <c r="J1592" s="85">
        <v>0</v>
      </c>
      <c r="M1592" s="18"/>
    </row>
    <row r="1593" spans="1:13" s="17" customFormat="1" ht="38.25" x14ac:dyDescent="0.2">
      <c r="A1593" s="10">
        <v>1583</v>
      </c>
      <c r="B1593" s="26" t="s">
        <v>3154</v>
      </c>
      <c r="C1593" s="79" t="s">
        <v>3754</v>
      </c>
      <c r="D1593" s="26" t="s">
        <v>3772</v>
      </c>
      <c r="E1593" s="79" t="s">
        <v>3773</v>
      </c>
      <c r="F1593" s="79" t="s">
        <v>3774</v>
      </c>
      <c r="G1593" s="83">
        <v>456</v>
      </c>
      <c r="H1593" s="83">
        <v>213</v>
      </c>
      <c r="I1593" s="84">
        <v>0.44</v>
      </c>
      <c r="J1593" s="85">
        <v>0.34</v>
      </c>
      <c r="M1593" s="18"/>
    </row>
    <row r="1594" spans="1:13" s="17" customFormat="1" ht="38.25" x14ac:dyDescent="0.2">
      <c r="A1594" s="10">
        <v>1584</v>
      </c>
      <c r="B1594" s="26" t="s">
        <v>3154</v>
      </c>
      <c r="C1594" s="79" t="s">
        <v>3754</v>
      </c>
      <c r="D1594" s="26" t="s">
        <v>3775</v>
      </c>
      <c r="E1594" s="79" t="s">
        <v>3776</v>
      </c>
      <c r="F1594" s="79" t="s">
        <v>3777</v>
      </c>
      <c r="G1594" s="83">
        <v>216</v>
      </c>
      <c r="H1594" s="83">
        <v>130</v>
      </c>
      <c r="I1594" s="84">
        <v>0.31</v>
      </c>
      <c r="J1594" s="85">
        <v>0.25</v>
      </c>
      <c r="M1594" s="18"/>
    </row>
    <row r="1595" spans="1:13" s="17" customFormat="1" ht="38.25" x14ac:dyDescent="0.2">
      <c r="A1595" s="10">
        <v>1585</v>
      </c>
      <c r="B1595" s="26" t="s">
        <v>3154</v>
      </c>
      <c r="C1595" s="79" t="s">
        <v>3754</v>
      </c>
      <c r="D1595" s="26" t="s">
        <v>3778</v>
      </c>
      <c r="E1595" s="79" t="s">
        <v>3779</v>
      </c>
      <c r="F1595" s="79" t="s">
        <v>3780</v>
      </c>
      <c r="G1595" s="83">
        <v>50</v>
      </c>
      <c r="H1595" s="83">
        <v>27</v>
      </c>
      <c r="I1595" s="84">
        <v>0.37</v>
      </c>
      <c r="J1595" s="85">
        <v>0.33</v>
      </c>
      <c r="M1595" s="18"/>
    </row>
    <row r="1596" spans="1:13" s="17" customFormat="1" ht="38.25" x14ac:dyDescent="0.2">
      <c r="A1596" s="10">
        <v>1586</v>
      </c>
      <c r="B1596" s="26" t="s">
        <v>3154</v>
      </c>
      <c r="C1596" s="79" t="s">
        <v>3754</v>
      </c>
      <c r="D1596" s="26" t="s">
        <v>3781</v>
      </c>
      <c r="E1596" s="79" t="s">
        <v>3782</v>
      </c>
      <c r="F1596" s="79" t="s">
        <v>3783</v>
      </c>
      <c r="G1596" s="83">
        <v>312</v>
      </c>
      <c r="H1596" s="83">
        <v>254</v>
      </c>
      <c r="I1596" s="84">
        <v>0.1</v>
      </c>
      <c r="J1596" s="85">
        <v>0</v>
      </c>
      <c r="M1596" s="18"/>
    </row>
    <row r="1597" spans="1:13" s="17" customFormat="1" x14ac:dyDescent="0.2">
      <c r="A1597" s="10">
        <v>1587</v>
      </c>
      <c r="B1597" s="26" t="s">
        <v>3154</v>
      </c>
      <c r="C1597" s="79" t="s">
        <v>3784</v>
      </c>
      <c r="D1597" s="26" t="s">
        <v>3785</v>
      </c>
      <c r="E1597" s="79" t="s">
        <v>3786</v>
      </c>
      <c r="F1597" s="79" t="s">
        <v>3787</v>
      </c>
      <c r="G1597" s="83">
        <v>216</v>
      </c>
      <c r="H1597" s="83">
        <v>172</v>
      </c>
      <c r="I1597" s="84">
        <v>0.11</v>
      </c>
      <c r="J1597" s="85">
        <v>0.01</v>
      </c>
      <c r="M1597" s="18"/>
    </row>
    <row r="1598" spans="1:13" s="17" customFormat="1" ht="38.25" x14ac:dyDescent="0.2">
      <c r="A1598" s="10">
        <v>1588</v>
      </c>
      <c r="B1598" s="26" t="s">
        <v>3154</v>
      </c>
      <c r="C1598" s="79" t="s">
        <v>3784</v>
      </c>
      <c r="D1598" s="26" t="s">
        <v>3788</v>
      </c>
      <c r="E1598" s="79" t="s">
        <v>3789</v>
      </c>
      <c r="F1598" s="79" t="s">
        <v>3790</v>
      </c>
      <c r="G1598" s="83">
        <v>264</v>
      </c>
      <c r="H1598" s="83">
        <v>59</v>
      </c>
      <c r="I1598" s="84">
        <v>0.69</v>
      </c>
      <c r="J1598" s="85">
        <v>0.52</v>
      </c>
      <c r="M1598" s="18"/>
    </row>
    <row r="1599" spans="1:13" s="17" customFormat="1" ht="38.25" x14ac:dyDescent="0.2">
      <c r="A1599" s="10">
        <v>1589</v>
      </c>
      <c r="B1599" s="26" t="s">
        <v>3154</v>
      </c>
      <c r="C1599" s="79" t="s">
        <v>3784</v>
      </c>
      <c r="D1599" s="26" t="s">
        <v>3791</v>
      </c>
      <c r="E1599" s="79" t="s">
        <v>3792</v>
      </c>
      <c r="F1599" s="79" t="s">
        <v>3793</v>
      </c>
      <c r="G1599" s="83" t="s">
        <v>3794</v>
      </c>
      <c r="H1599" s="83" t="s">
        <v>3795</v>
      </c>
      <c r="I1599" s="84">
        <v>0</v>
      </c>
      <c r="J1599" s="85">
        <v>0</v>
      </c>
      <c r="M1599" s="18"/>
    </row>
    <row r="1600" spans="1:13" s="17" customFormat="1" x14ac:dyDescent="0.2">
      <c r="A1600" s="10">
        <v>1590</v>
      </c>
      <c r="B1600" s="26" t="s">
        <v>3154</v>
      </c>
      <c r="C1600" s="79" t="s">
        <v>3784</v>
      </c>
      <c r="D1600" s="26" t="s">
        <v>3796</v>
      </c>
      <c r="E1600" s="79" t="s">
        <v>3797</v>
      </c>
      <c r="F1600" s="79" t="s">
        <v>3798</v>
      </c>
      <c r="G1600" s="83">
        <v>360</v>
      </c>
      <c r="H1600" s="83">
        <v>177</v>
      </c>
      <c r="I1600" s="84">
        <v>0.42</v>
      </c>
      <c r="J1600" s="85">
        <v>0.32</v>
      </c>
      <c r="M1600" s="18"/>
    </row>
    <row r="1601" spans="1:13" s="17" customFormat="1" x14ac:dyDescent="0.2">
      <c r="A1601" s="10">
        <v>1591</v>
      </c>
      <c r="B1601" s="26" t="s">
        <v>3154</v>
      </c>
      <c r="C1601" s="79" t="s">
        <v>3784</v>
      </c>
      <c r="D1601" s="26" t="s">
        <v>3799</v>
      </c>
      <c r="E1601" s="79" t="s">
        <v>3800</v>
      </c>
      <c r="F1601" s="79" t="s">
        <v>3801</v>
      </c>
      <c r="G1601" s="83">
        <v>120</v>
      </c>
      <c r="H1601" s="83">
        <v>107</v>
      </c>
      <c r="I1601" s="84">
        <v>0.02</v>
      </c>
      <c r="J1601" s="85">
        <v>0</v>
      </c>
      <c r="M1601" s="18"/>
    </row>
    <row r="1602" spans="1:13" s="17" customFormat="1" x14ac:dyDescent="0.2">
      <c r="A1602" s="10">
        <v>1592</v>
      </c>
      <c r="B1602" s="26" t="s">
        <v>3154</v>
      </c>
      <c r="C1602" s="79" t="s">
        <v>3784</v>
      </c>
      <c r="D1602" s="26" t="s">
        <v>3802</v>
      </c>
      <c r="E1602" s="79" t="s">
        <v>3803</v>
      </c>
      <c r="F1602" s="79" t="s">
        <v>3804</v>
      </c>
      <c r="G1602" s="83">
        <v>120</v>
      </c>
      <c r="H1602" s="83">
        <v>96</v>
      </c>
      <c r="I1602" s="84">
        <v>0.11</v>
      </c>
      <c r="J1602" s="85">
        <v>0.03</v>
      </c>
      <c r="M1602" s="18"/>
    </row>
    <row r="1603" spans="1:13" s="17" customFormat="1" x14ac:dyDescent="0.2">
      <c r="A1603" s="10">
        <v>1593</v>
      </c>
      <c r="B1603" s="26" t="s">
        <v>3154</v>
      </c>
      <c r="C1603" s="79" t="s">
        <v>3784</v>
      </c>
      <c r="D1603" s="26" t="s">
        <v>3805</v>
      </c>
      <c r="E1603" s="79" t="s">
        <v>3806</v>
      </c>
      <c r="F1603" s="79" t="s">
        <v>3807</v>
      </c>
      <c r="G1603" s="83">
        <v>216</v>
      </c>
      <c r="H1603" s="83">
        <v>103</v>
      </c>
      <c r="I1603" s="84">
        <v>0.43</v>
      </c>
      <c r="J1603" s="85">
        <v>0.25</v>
      </c>
      <c r="M1603" s="18"/>
    </row>
    <row r="1604" spans="1:13" s="17" customFormat="1" ht="25.5" x14ac:dyDescent="0.2">
      <c r="A1604" s="10">
        <v>1594</v>
      </c>
      <c r="B1604" s="26" t="s">
        <v>3154</v>
      </c>
      <c r="C1604" s="79" t="s">
        <v>3784</v>
      </c>
      <c r="D1604" s="26" t="s">
        <v>3808</v>
      </c>
      <c r="E1604" s="79" t="s">
        <v>3809</v>
      </c>
      <c r="F1604" s="79" t="s">
        <v>3810</v>
      </c>
      <c r="G1604" s="83">
        <v>264</v>
      </c>
      <c r="H1604" s="83">
        <v>187</v>
      </c>
      <c r="I1604" s="84">
        <v>0.19999999999999996</v>
      </c>
      <c r="J1604" s="85">
        <v>0.1</v>
      </c>
      <c r="M1604" s="18"/>
    </row>
    <row r="1605" spans="1:13" s="17" customFormat="1" x14ac:dyDescent="0.2">
      <c r="A1605" s="10">
        <v>1595</v>
      </c>
      <c r="B1605" s="26" t="s">
        <v>3154</v>
      </c>
      <c r="C1605" s="79" t="s">
        <v>3784</v>
      </c>
      <c r="D1605" s="26" t="s">
        <v>3811</v>
      </c>
      <c r="E1605" s="79" t="s">
        <v>3812</v>
      </c>
      <c r="F1605" s="79" t="s">
        <v>3813</v>
      </c>
      <c r="G1605" s="83">
        <v>96</v>
      </c>
      <c r="H1605" s="83">
        <v>68</v>
      </c>
      <c r="I1605" s="84">
        <v>0.19999999999999996</v>
      </c>
      <c r="J1605" s="85">
        <v>0.19</v>
      </c>
      <c r="M1605" s="18"/>
    </row>
    <row r="1606" spans="1:13" s="17" customFormat="1" x14ac:dyDescent="0.2">
      <c r="A1606" s="10">
        <v>1596</v>
      </c>
      <c r="B1606" s="26" t="s">
        <v>3154</v>
      </c>
      <c r="C1606" s="79" t="s">
        <v>3784</v>
      </c>
      <c r="D1606" s="26" t="s">
        <v>3814</v>
      </c>
      <c r="E1606" s="79" t="s">
        <v>3815</v>
      </c>
      <c r="F1606" s="79" t="s">
        <v>3816</v>
      </c>
      <c r="G1606" s="83">
        <v>96</v>
      </c>
      <c r="H1606" s="83">
        <v>15</v>
      </c>
      <c r="I1606" s="84">
        <v>0.75</v>
      </c>
      <c r="J1606" s="85">
        <v>0.63</v>
      </c>
      <c r="M1606" s="18"/>
    </row>
    <row r="1607" spans="1:13" s="17" customFormat="1" x14ac:dyDescent="0.2">
      <c r="A1607" s="10">
        <v>1597</v>
      </c>
      <c r="B1607" s="26" t="s">
        <v>3154</v>
      </c>
      <c r="C1607" s="79" t="s">
        <v>3784</v>
      </c>
      <c r="D1607" s="26" t="s">
        <v>3817</v>
      </c>
      <c r="E1607" s="79" t="s">
        <v>3818</v>
      </c>
      <c r="F1607" s="79" t="s">
        <v>3819</v>
      </c>
      <c r="G1607" s="83">
        <v>24</v>
      </c>
      <c r="H1607" s="83">
        <v>12</v>
      </c>
      <c r="I1607" s="84">
        <v>0.41</v>
      </c>
      <c r="J1607" s="85">
        <v>0.22</v>
      </c>
      <c r="M1607" s="18"/>
    </row>
    <row r="1608" spans="1:13" s="17" customFormat="1" ht="25.5" x14ac:dyDescent="0.2">
      <c r="A1608" s="10">
        <v>1598</v>
      </c>
      <c r="B1608" s="26" t="s">
        <v>3154</v>
      </c>
      <c r="C1608" s="79" t="s">
        <v>3784</v>
      </c>
      <c r="D1608" s="26" t="s">
        <v>3820</v>
      </c>
      <c r="E1608" s="79" t="s">
        <v>3821</v>
      </c>
      <c r="F1608" s="79" t="s">
        <v>3822</v>
      </c>
      <c r="G1608" s="83">
        <v>168</v>
      </c>
      <c r="H1608" s="83">
        <v>51</v>
      </c>
      <c r="I1608" s="84">
        <v>0.61</v>
      </c>
      <c r="J1608" s="85">
        <v>0.44</v>
      </c>
      <c r="M1608" s="18"/>
    </row>
    <row r="1609" spans="1:13" s="17" customFormat="1" x14ac:dyDescent="0.2">
      <c r="A1609" s="10">
        <v>1599</v>
      </c>
      <c r="B1609" s="26" t="s">
        <v>3154</v>
      </c>
      <c r="C1609" s="79" t="s">
        <v>3784</v>
      </c>
      <c r="D1609" s="26" t="s">
        <v>3823</v>
      </c>
      <c r="E1609" s="79" t="s">
        <v>3824</v>
      </c>
      <c r="F1609" s="79" t="s">
        <v>3825</v>
      </c>
      <c r="G1609" s="83">
        <v>90</v>
      </c>
      <c r="H1609" s="83">
        <v>37</v>
      </c>
      <c r="I1609" s="84">
        <v>0.5</v>
      </c>
      <c r="J1609" s="85">
        <v>0.4</v>
      </c>
      <c r="M1609" s="18"/>
    </row>
    <row r="1610" spans="1:13" s="17" customFormat="1" x14ac:dyDescent="0.2">
      <c r="A1610" s="10">
        <v>1600</v>
      </c>
      <c r="B1610" s="26" t="s">
        <v>3154</v>
      </c>
      <c r="C1610" s="79" t="s">
        <v>3784</v>
      </c>
      <c r="D1610" s="26" t="s">
        <v>3826</v>
      </c>
      <c r="E1610" s="79" t="s">
        <v>3827</v>
      </c>
      <c r="F1610" s="79" t="s">
        <v>3828</v>
      </c>
      <c r="G1610" s="83">
        <v>72</v>
      </c>
      <c r="H1610" s="83">
        <v>20</v>
      </c>
      <c r="I1610" s="84">
        <v>0.63</v>
      </c>
      <c r="J1610" s="85">
        <v>0.5</v>
      </c>
      <c r="M1610" s="18"/>
    </row>
    <row r="1611" spans="1:13" s="17" customFormat="1" x14ac:dyDescent="0.2">
      <c r="A1611" s="10">
        <v>1601</v>
      </c>
      <c r="B1611" s="26" t="s">
        <v>3154</v>
      </c>
      <c r="C1611" s="79" t="s">
        <v>3784</v>
      </c>
      <c r="D1611" s="26" t="s">
        <v>3829</v>
      </c>
      <c r="E1611" s="79" t="s">
        <v>3830</v>
      </c>
      <c r="F1611" s="79" t="s">
        <v>3831</v>
      </c>
      <c r="G1611" s="83">
        <v>50</v>
      </c>
      <c r="H1611" s="83">
        <v>6</v>
      </c>
      <c r="I1611" s="84">
        <v>0.79</v>
      </c>
      <c r="J1611" s="85">
        <v>0.68</v>
      </c>
      <c r="M1611" s="18"/>
    </row>
    <row r="1612" spans="1:13" s="17" customFormat="1" x14ac:dyDescent="0.2">
      <c r="A1612" s="10">
        <v>1602</v>
      </c>
      <c r="B1612" s="26" t="s">
        <v>3154</v>
      </c>
      <c r="C1612" s="79" t="s">
        <v>3832</v>
      </c>
      <c r="D1612" s="26" t="s">
        <v>3833</v>
      </c>
      <c r="E1612" s="79" t="s">
        <v>3834</v>
      </c>
      <c r="F1612" s="79" t="s">
        <v>3835</v>
      </c>
      <c r="G1612" s="83">
        <v>50</v>
      </c>
      <c r="H1612" s="83">
        <v>46</v>
      </c>
      <c r="I1612" s="84">
        <v>0.01</v>
      </c>
      <c r="J1612" s="16">
        <v>0</v>
      </c>
      <c r="M1612" s="18"/>
    </row>
    <row r="1613" spans="1:13" s="17" customFormat="1" x14ac:dyDescent="0.2">
      <c r="A1613" s="10">
        <v>1603</v>
      </c>
      <c r="B1613" s="26" t="s">
        <v>3154</v>
      </c>
      <c r="C1613" s="79" t="s">
        <v>3832</v>
      </c>
      <c r="D1613" s="26" t="s">
        <v>3836</v>
      </c>
      <c r="E1613" s="79" t="s">
        <v>3837</v>
      </c>
      <c r="F1613" s="79" t="s">
        <v>3838</v>
      </c>
      <c r="G1613" s="83">
        <v>72</v>
      </c>
      <c r="H1613" s="83">
        <v>72</v>
      </c>
      <c r="I1613" s="84">
        <v>0</v>
      </c>
      <c r="J1613" s="16">
        <v>0</v>
      </c>
      <c r="M1613" s="18"/>
    </row>
    <row r="1614" spans="1:13" s="17" customFormat="1" x14ac:dyDescent="0.2">
      <c r="A1614" s="10">
        <v>1604</v>
      </c>
      <c r="B1614" s="26" t="s">
        <v>3154</v>
      </c>
      <c r="C1614" s="79" t="s">
        <v>3832</v>
      </c>
      <c r="D1614" s="26" t="s">
        <v>3839</v>
      </c>
      <c r="E1614" s="79" t="s">
        <v>3840</v>
      </c>
      <c r="F1614" s="79" t="s">
        <v>3841</v>
      </c>
      <c r="G1614" s="83">
        <v>96</v>
      </c>
      <c r="H1614" s="83">
        <v>95</v>
      </c>
      <c r="I1614" s="84">
        <v>0</v>
      </c>
      <c r="J1614" s="16">
        <v>0</v>
      </c>
      <c r="M1614" s="18"/>
    </row>
    <row r="1615" spans="1:13" s="17" customFormat="1" x14ac:dyDescent="0.2">
      <c r="A1615" s="10">
        <v>1605</v>
      </c>
      <c r="B1615" s="26" t="s">
        <v>3154</v>
      </c>
      <c r="C1615" s="79" t="s">
        <v>3832</v>
      </c>
      <c r="D1615" s="26" t="s">
        <v>3842</v>
      </c>
      <c r="E1615" s="79" t="s">
        <v>3843</v>
      </c>
      <c r="F1615" s="79" t="s">
        <v>3844</v>
      </c>
      <c r="G1615" s="83">
        <v>72</v>
      </c>
      <c r="H1615" s="83">
        <v>64</v>
      </c>
      <c r="I1615" s="84">
        <v>0.02</v>
      </c>
      <c r="J1615" s="87">
        <v>0</v>
      </c>
      <c r="M1615" s="18"/>
    </row>
    <row r="1616" spans="1:13" s="17" customFormat="1" ht="25.5" x14ac:dyDescent="0.2">
      <c r="A1616" s="10">
        <v>1606</v>
      </c>
      <c r="B1616" s="26" t="s">
        <v>3154</v>
      </c>
      <c r="C1616" s="79" t="s">
        <v>3832</v>
      </c>
      <c r="D1616" s="26" t="s">
        <v>3845</v>
      </c>
      <c r="E1616" s="79" t="s">
        <v>3846</v>
      </c>
      <c r="F1616" s="79" t="s">
        <v>3847</v>
      </c>
      <c r="G1616" s="88" t="s">
        <v>3848</v>
      </c>
      <c r="H1616" s="88" t="s">
        <v>3849</v>
      </c>
      <c r="I1616" s="84">
        <v>0.02</v>
      </c>
      <c r="J1616" s="16">
        <v>0</v>
      </c>
      <c r="M1616" s="18"/>
    </row>
    <row r="1617" spans="1:13" s="17" customFormat="1" ht="25.5" x14ac:dyDescent="0.2">
      <c r="A1617" s="10">
        <v>1607</v>
      </c>
      <c r="B1617" s="26" t="s">
        <v>3154</v>
      </c>
      <c r="C1617" s="79" t="s">
        <v>3832</v>
      </c>
      <c r="D1617" s="26" t="s">
        <v>3850</v>
      </c>
      <c r="E1617" s="79" t="s">
        <v>3851</v>
      </c>
      <c r="F1617" s="79" t="s">
        <v>3852</v>
      </c>
      <c r="G1617" s="83">
        <v>640</v>
      </c>
      <c r="H1617" s="83">
        <v>606</v>
      </c>
      <c r="I1617" s="84">
        <v>0.02</v>
      </c>
      <c r="J1617" s="16">
        <v>0</v>
      </c>
      <c r="M1617" s="18"/>
    </row>
    <row r="1618" spans="1:13" s="17" customFormat="1" ht="25.5" x14ac:dyDescent="0.2">
      <c r="A1618" s="10">
        <v>1608</v>
      </c>
      <c r="B1618" s="26" t="s">
        <v>3154</v>
      </c>
      <c r="C1618" s="79" t="s">
        <v>3832</v>
      </c>
      <c r="D1618" s="26" t="s">
        <v>3850</v>
      </c>
      <c r="E1618" s="79" t="s">
        <v>3851</v>
      </c>
      <c r="F1618" s="79" t="s">
        <v>3853</v>
      </c>
      <c r="G1618" s="83">
        <v>432</v>
      </c>
      <c r="H1618" s="83">
        <v>406</v>
      </c>
      <c r="I1618" s="84">
        <v>0.01</v>
      </c>
      <c r="J1618" s="16">
        <v>0</v>
      </c>
      <c r="M1618" s="18"/>
    </row>
    <row r="1619" spans="1:13" s="17" customFormat="1" ht="25.5" x14ac:dyDescent="0.2">
      <c r="A1619" s="10">
        <v>1609</v>
      </c>
      <c r="B1619" s="26" t="s">
        <v>3154</v>
      </c>
      <c r="C1619" s="79" t="s">
        <v>3832</v>
      </c>
      <c r="D1619" s="26" t="s">
        <v>3854</v>
      </c>
      <c r="E1619" s="79" t="s">
        <v>3855</v>
      </c>
      <c r="F1619" s="79" t="s">
        <v>3856</v>
      </c>
      <c r="G1619" s="83">
        <v>256</v>
      </c>
      <c r="H1619" s="83">
        <v>214</v>
      </c>
      <c r="I1619" s="84">
        <v>7.0000000000000007E-2</v>
      </c>
      <c r="J1619" s="16">
        <v>0</v>
      </c>
      <c r="M1619" s="18"/>
    </row>
    <row r="1620" spans="1:13" s="17" customFormat="1" x14ac:dyDescent="0.2">
      <c r="A1620" s="10">
        <v>1610</v>
      </c>
      <c r="B1620" s="26" t="s">
        <v>3154</v>
      </c>
      <c r="C1620" s="79" t="s">
        <v>3832</v>
      </c>
      <c r="D1620" s="26" t="s">
        <v>3857</v>
      </c>
      <c r="E1620" s="79" t="s">
        <v>3858</v>
      </c>
      <c r="F1620" s="79" t="s">
        <v>3859</v>
      </c>
      <c r="G1620" s="83">
        <v>20</v>
      </c>
      <c r="H1620" s="83">
        <v>7</v>
      </c>
      <c r="I1620" s="84">
        <v>0.56000000000000005</v>
      </c>
      <c r="J1620" s="16">
        <v>0.4</v>
      </c>
      <c r="M1620" s="18"/>
    </row>
    <row r="1621" spans="1:13" s="17" customFormat="1" x14ac:dyDescent="0.2">
      <c r="A1621" s="10">
        <v>1611</v>
      </c>
      <c r="B1621" s="26" t="s">
        <v>3154</v>
      </c>
      <c r="C1621" s="79" t="s">
        <v>3832</v>
      </c>
      <c r="D1621" s="26" t="s">
        <v>3860</v>
      </c>
      <c r="E1621" s="79" t="s">
        <v>3861</v>
      </c>
      <c r="F1621" s="79" t="s">
        <v>3862</v>
      </c>
      <c r="G1621" s="83">
        <v>40</v>
      </c>
      <c r="H1621" s="83">
        <v>40</v>
      </c>
      <c r="I1621" s="84">
        <v>0</v>
      </c>
      <c r="J1621" s="16">
        <v>0</v>
      </c>
      <c r="M1621" s="18"/>
    </row>
    <row r="1622" spans="1:13" s="17" customFormat="1" x14ac:dyDescent="0.2">
      <c r="A1622" s="10">
        <v>1612</v>
      </c>
      <c r="B1622" s="26" t="s">
        <v>3154</v>
      </c>
      <c r="C1622" s="79" t="s">
        <v>3832</v>
      </c>
      <c r="D1622" s="26" t="s">
        <v>3860</v>
      </c>
      <c r="E1622" s="79" t="s">
        <v>3863</v>
      </c>
      <c r="F1622" s="79" t="s">
        <v>3864</v>
      </c>
      <c r="G1622" s="83">
        <v>40</v>
      </c>
      <c r="H1622" s="83">
        <v>40</v>
      </c>
      <c r="I1622" s="84">
        <v>0</v>
      </c>
      <c r="J1622" s="16">
        <v>0</v>
      </c>
      <c r="M1622" s="18"/>
    </row>
    <row r="1623" spans="1:13" s="17" customFormat="1" x14ac:dyDescent="0.2">
      <c r="A1623" s="10">
        <v>1613</v>
      </c>
      <c r="B1623" s="26" t="s">
        <v>3154</v>
      </c>
      <c r="C1623" s="79" t="s">
        <v>3832</v>
      </c>
      <c r="D1623" s="26" t="s">
        <v>3865</v>
      </c>
      <c r="E1623" s="79" t="s">
        <v>3866</v>
      </c>
      <c r="F1623" s="79" t="s">
        <v>3867</v>
      </c>
      <c r="G1623" s="83">
        <v>72</v>
      </c>
      <c r="H1623" s="83">
        <v>65</v>
      </c>
      <c r="I1623" s="84">
        <v>0.01</v>
      </c>
      <c r="J1623" s="16">
        <v>0</v>
      </c>
      <c r="M1623" s="18"/>
    </row>
    <row r="1624" spans="1:13" s="17" customFormat="1" x14ac:dyDescent="0.2">
      <c r="A1624" s="10">
        <v>1614</v>
      </c>
      <c r="B1624" s="26" t="s">
        <v>3154</v>
      </c>
      <c r="C1624" s="79" t="s">
        <v>3832</v>
      </c>
      <c r="D1624" s="26" t="s">
        <v>3868</v>
      </c>
      <c r="E1624" s="79" t="s">
        <v>3869</v>
      </c>
      <c r="F1624" s="79" t="s">
        <v>3870</v>
      </c>
      <c r="G1624" s="83">
        <v>96</v>
      </c>
      <c r="H1624" s="83">
        <v>95</v>
      </c>
      <c r="I1624" s="84">
        <v>0</v>
      </c>
      <c r="J1624" s="16">
        <v>0</v>
      </c>
      <c r="M1624" s="18"/>
    </row>
    <row r="1625" spans="1:13" s="17" customFormat="1" x14ac:dyDescent="0.2">
      <c r="A1625" s="10">
        <v>1615</v>
      </c>
      <c r="B1625" s="26" t="s">
        <v>3154</v>
      </c>
      <c r="C1625" s="79" t="s">
        <v>3832</v>
      </c>
      <c r="D1625" s="26" t="s">
        <v>3871</v>
      </c>
      <c r="E1625" s="79" t="s">
        <v>3872</v>
      </c>
      <c r="F1625" s="79" t="s">
        <v>3873</v>
      </c>
      <c r="G1625" s="83">
        <v>40</v>
      </c>
      <c r="H1625" s="83">
        <v>39</v>
      </c>
      <c r="I1625" s="84">
        <v>0</v>
      </c>
      <c r="J1625" s="16">
        <v>0</v>
      </c>
      <c r="M1625" s="18"/>
    </row>
    <row r="1626" spans="1:13" s="17" customFormat="1" ht="25.5" x14ac:dyDescent="0.2">
      <c r="A1626" s="10">
        <v>1616</v>
      </c>
      <c r="B1626" s="26" t="s">
        <v>3154</v>
      </c>
      <c r="C1626" s="79" t="s">
        <v>3832</v>
      </c>
      <c r="D1626" s="26" t="s">
        <v>3874</v>
      </c>
      <c r="E1626" s="79" t="s">
        <v>3875</v>
      </c>
      <c r="F1626" s="79" t="s">
        <v>3876</v>
      </c>
      <c r="G1626" s="83">
        <v>48</v>
      </c>
      <c r="H1626" s="83">
        <v>47</v>
      </c>
      <c r="I1626" s="84">
        <v>0</v>
      </c>
      <c r="J1626" s="16">
        <v>0</v>
      </c>
      <c r="M1626" s="18"/>
    </row>
    <row r="1627" spans="1:13" s="17" customFormat="1" ht="25.5" x14ac:dyDescent="0.2">
      <c r="A1627" s="10">
        <v>1617</v>
      </c>
      <c r="B1627" s="26" t="s">
        <v>3154</v>
      </c>
      <c r="C1627" s="26" t="s">
        <v>3877</v>
      </c>
      <c r="D1627" s="26" t="s">
        <v>3878</v>
      </c>
      <c r="E1627" s="79" t="s">
        <v>3879</v>
      </c>
      <c r="F1627" s="79" t="s">
        <v>3880</v>
      </c>
      <c r="G1627" s="83">
        <v>384</v>
      </c>
      <c r="H1627" s="83">
        <v>161</v>
      </c>
      <c r="I1627" s="84">
        <v>0.48999999999999994</v>
      </c>
      <c r="J1627" s="16">
        <v>0.35</v>
      </c>
      <c r="M1627" s="18"/>
    </row>
    <row r="1628" spans="1:13" s="17" customFormat="1" ht="25.5" x14ac:dyDescent="0.2">
      <c r="A1628" s="10">
        <v>1618</v>
      </c>
      <c r="B1628" s="26" t="s">
        <v>3154</v>
      </c>
      <c r="C1628" s="79" t="s">
        <v>3881</v>
      </c>
      <c r="D1628" s="26" t="s">
        <v>3882</v>
      </c>
      <c r="E1628" s="79" t="s">
        <v>3883</v>
      </c>
      <c r="F1628" s="79" t="s">
        <v>3884</v>
      </c>
      <c r="G1628" s="83">
        <v>744</v>
      </c>
      <c r="H1628" s="83">
        <v>620</v>
      </c>
      <c r="I1628" s="84">
        <v>0.08</v>
      </c>
      <c r="J1628" s="16">
        <v>0.01</v>
      </c>
      <c r="M1628" s="18"/>
    </row>
    <row r="1629" spans="1:13" s="17" customFormat="1" ht="51" x14ac:dyDescent="0.2">
      <c r="A1629" s="10">
        <v>1619</v>
      </c>
      <c r="B1629" s="26" t="s">
        <v>3154</v>
      </c>
      <c r="C1629" s="79" t="s">
        <v>3881</v>
      </c>
      <c r="D1629" s="26" t="s">
        <v>3885</v>
      </c>
      <c r="E1629" s="79" t="s">
        <v>3886</v>
      </c>
      <c r="F1629" s="79" t="s">
        <v>3887</v>
      </c>
      <c r="G1629" s="83">
        <v>816</v>
      </c>
      <c r="H1629" s="83">
        <v>761</v>
      </c>
      <c r="I1629" s="84">
        <v>0.05</v>
      </c>
      <c r="J1629" s="85">
        <v>0</v>
      </c>
      <c r="M1629" s="18"/>
    </row>
    <row r="1630" spans="1:13" s="17" customFormat="1" ht="25.5" x14ac:dyDescent="0.2">
      <c r="A1630" s="10">
        <v>1620</v>
      </c>
      <c r="B1630" s="26" t="s">
        <v>3154</v>
      </c>
      <c r="C1630" s="79" t="s">
        <v>3881</v>
      </c>
      <c r="D1630" s="26" t="s">
        <v>3888</v>
      </c>
      <c r="E1630" s="79" t="s">
        <v>3889</v>
      </c>
      <c r="F1630" s="79" t="s">
        <v>3890</v>
      </c>
      <c r="G1630" s="83">
        <v>96</v>
      </c>
      <c r="H1630" s="83">
        <v>94</v>
      </c>
      <c r="I1630" s="84">
        <v>0.02</v>
      </c>
      <c r="J1630" s="85">
        <v>0</v>
      </c>
      <c r="M1630" s="18"/>
    </row>
    <row r="1631" spans="1:13" s="17" customFormat="1" ht="25.5" x14ac:dyDescent="0.2">
      <c r="A1631" s="10">
        <v>1621</v>
      </c>
      <c r="B1631" s="26" t="s">
        <v>3154</v>
      </c>
      <c r="C1631" s="79" t="s">
        <v>3881</v>
      </c>
      <c r="D1631" s="26" t="s">
        <v>3891</v>
      </c>
      <c r="E1631" s="79" t="s">
        <v>3892</v>
      </c>
      <c r="F1631" s="79" t="s">
        <v>3893</v>
      </c>
      <c r="G1631" s="83">
        <v>144</v>
      </c>
      <c r="H1631" s="83">
        <v>132</v>
      </c>
      <c r="I1631" s="84">
        <v>0.05</v>
      </c>
      <c r="J1631" s="85">
        <v>0</v>
      </c>
      <c r="M1631" s="18"/>
    </row>
    <row r="1632" spans="1:13" s="17" customFormat="1" x14ac:dyDescent="0.2">
      <c r="A1632" s="10">
        <v>1622</v>
      </c>
      <c r="B1632" s="26" t="s">
        <v>3154</v>
      </c>
      <c r="C1632" s="26" t="s">
        <v>3894</v>
      </c>
      <c r="D1632" s="26" t="s">
        <v>3895</v>
      </c>
      <c r="E1632" s="11" t="s">
        <v>3896</v>
      </c>
      <c r="F1632" s="11" t="s">
        <v>3897</v>
      </c>
      <c r="G1632" s="83">
        <v>72</v>
      </c>
      <c r="H1632" s="83">
        <v>49</v>
      </c>
      <c r="I1632" s="84">
        <v>0.23</v>
      </c>
      <c r="J1632" s="85">
        <v>0.12</v>
      </c>
      <c r="M1632" s="18"/>
    </row>
    <row r="1633" spans="1:13" s="17" customFormat="1" x14ac:dyDescent="0.2">
      <c r="A1633" s="10">
        <v>1623</v>
      </c>
      <c r="B1633" s="26" t="s">
        <v>3154</v>
      </c>
      <c r="C1633" s="26" t="s">
        <v>3894</v>
      </c>
      <c r="D1633" s="26" t="s">
        <v>3898</v>
      </c>
      <c r="E1633" s="11" t="s">
        <v>3899</v>
      </c>
      <c r="F1633" s="11" t="s">
        <v>3900</v>
      </c>
      <c r="G1633" s="83">
        <v>96</v>
      </c>
      <c r="H1633" s="83">
        <v>43</v>
      </c>
      <c r="I1633" s="84">
        <v>0.46000000000000008</v>
      </c>
      <c r="J1633" s="85">
        <v>0.25</v>
      </c>
      <c r="M1633" s="18"/>
    </row>
    <row r="1634" spans="1:13" s="17" customFormat="1" x14ac:dyDescent="0.2">
      <c r="A1634" s="10">
        <v>1624</v>
      </c>
      <c r="B1634" s="26" t="s">
        <v>3154</v>
      </c>
      <c r="C1634" s="26" t="s">
        <v>3894</v>
      </c>
      <c r="D1634" s="26" t="s">
        <v>3901</v>
      </c>
      <c r="E1634" s="11" t="s">
        <v>3902</v>
      </c>
      <c r="F1634" s="11" t="s">
        <v>3903</v>
      </c>
      <c r="G1634" s="83">
        <v>144</v>
      </c>
      <c r="H1634" s="83">
        <v>76</v>
      </c>
      <c r="I1634" s="84">
        <v>0.38</v>
      </c>
      <c r="J1634" s="85">
        <v>0.28999999999999998</v>
      </c>
      <c r="M1634" s="18"/>
    </row>
    <row r="1635" spans="1:13" s="17" customFormat="1" ht="38.25" x14ac:dyDescent="0.2">
      <c r="A1635" s="10">
        <v>1625</v>
      </c>
      <c r="B1635" s="26" t="s">
        <v>3154</v>
      </c>
      <c r="C1635" s="26" t="s">
        <v>3894</v>
      </c>
      <c r="D1635" s="26" t="s">
        <v>3904</v>
      </c>
      <c r="E1635" s="11" t="s">
        <v>3905</v>
      </c>
      <c r="F1635" s="11" t="s">
        <v>3906</v>
      </c>
      <c r="G1635" s="83">
        <v>736</v>
      </c>
      <c r="H1635" s="83">
        <v>609</v>
      </c>
      <c r="I1635" s="84">
        <v>0.08</v>
      </c>
      <c r="J1635" s="85">
        <v>0</v>
      </c>
      <c r="M1635" s="18"/>
    </row>
    <row r="1636" spans="1:13" s="17" customFormat="1" x14ac:dyDescent="0.2">
      <c r="A1636" s="10">
        <v>1626</v>
      </c>
      <c r="B1636" s="26" t="s">
        <v>3154</v>
      </c>
      <c r="C1636" s="26" t="s">
        <v>3894</v>
      </c>
      <c r="D1636" s="26" t="s">
        <v>3907</v>
      </c>
      <c r="E1636" s="11" t="s">
        <v>3908</v>
      </c>
      <c r="F1636" s="11" t="s">
        <v>3909</v>
      </c>
      <c r="G1636" s="83">
        <v>96</v>
      </c>
      <c r="H1636" s="83">
        <v>70</v>
      </c>
      <c r="I1636" s="84">
        <v>0.18</v>
      </c>
      <c r="J1636" s="85">
        <v>0.05</v>
      </c>
      <c r="M1636" s="18"/>
    </row>
    <row r="1637" spans="1:13" s="17" customFormat="1" ht="25.5" x14ac:dyDescent="0.2">
      <c r="A1637" s="10">
        <v>1627</v>
      </c>
      <c r="B1637" s="26" t="s">
        <v>3154</v>
      </c>
      <c r="C1637" s="26" t="s">
        <v>3894</v>
      </c>
      <c r="D1637" s="26" t="s">
        <v>3910</v>
      </c>
      <c r="E1637" s="11" t="s">
        <v>3911</v>
      </c>
      <c r="F1637" s="11" t="s">
        <v>3912</v>
      </c>
      <c r="G1637" s="83">
        <v>216</v>
      </c>
      <c r="H1637" s="83">
        <v>140</v>
      </c>
      <c r="I1637" s="84">
        <v>0.26</v>
      </c>
      <c r="J1637" s="85">
        <v>0.15</v>
      </c>
      <c r="M1637" s="18"/>
    </row>
    <row r="1638" spans="1:13" s="17" customFormat="1" x14ac:dyDescent="0.2">
      <c r="A1638" s="10">
        <v>1628</v>
      </c>
      <c r="B1638" s="26" t="s">
        <v>3154</v>
      </c>
      <c r="C1638" s="26" t="s">
        <v>3894</v>
      </c>
      <c r="D1638" s="26" t="s">
        <v>3910</v>
      </c>
      <c r="E1638" s="11" t="s">
        <v>3913</v>
      </c>
      <c r="F1638" s="11" t="s">
        <v>3914</v>
      </c>
      <c r="G1638" s="83">
        <v>144</v>
      </c>
      <c r="H1638" s="83">
        <v>89</v>
      </c>
      <c r="I1638" s="84">
        <v>0.28999999999999998</v>
      </c>
      <c r="J1638" s="85">
        <v>0.16</v>
      </c>
      <c r="M1638" s="18"/>
    </row>
    <row r="1639" spans="1:13" s="17" customFormat="1" x14ac:dyDescent="0.2">
      <c r="A1639" s="10">
        <v>1629</v>
      </c>
      <c r="B1639" s="26" t="s">
        <v>3154</v>
      </c>
      <c r="C1639" s="26" t="s">
        <v>3894</v>
      </c>
      <c r="D1639" s="26" t="s">
        <v>3915</v>
      </c>
      <c r="E1639" s="11" t="s">
        <v>3916</v>
      </c>
      <c r="F1639" s="11" t="s">
        <v>3917</v>
      </c>
      <c r="G1639" s="83">
        <v>144</v>
      </c>
      <c r="H1639" s="83">
        <v>131</v>
      </c>
      <c r="I1639" s="84">
        <v>0</v>
      </c>
      <c r="J1639" s="85">
        <v>0</v>
      </c>
      <c r="M1639" s="18"/>
    </row>
    <row r="1640" spans="1:13" s="17" customFormat="1" x14ac:dyDescent="0.2">
      <c r="A1640" s="10">
        <v>1630</v>
      </c>
      <c r="B1640" s="26" t="s">
        <v>3154</v>
      </c>
      <c r="C1640" s="26" t="s">
        <v>3894</v>
      </c>
      <c r="D1640" s="26" t="s">
        <v>3915</v>
      </c>
      <c r="E1640" s="11" t="s">
        <v>3918</v>
      </c>
      <c r="F1640" s="11" t="s">
        <v>3919</v>
      </c>
      <c r="G1640" s="83">
        <v>48</v>
      </c>
      <c r="H1640" s="83">
        <v>31</v>
      </c>
      <c r="I1640" s="84">
        <v>0.26</v>
      </c>
      <c r="J1640" s="85">
        <v>0.24</v>
      </c>
      <c r="M1640" s="18"/>
    </row>
    <row r="1641" spans="1:13" s="17" customFormat="1" x14ac:dyDescent="0.2">
      <c r="A1641" s="10">
        <v>1631</v>
      </c>
      <c r="B1641" s="26" t="s">
        <v>3154</v>
      </c>
      <c r="C1641" s="26" t="s">
        <v>3894</v>
      </c>
      <c r="D1641" s="26" t="s">
        <v>3250</v>
      </c>
      <c r="E1641" s="11" t="s">
        <v>3920</v>
      </c>
      <c r="F1641" s="11" t="s">
        <v>3921</v>
      </c>
      <c r="G1641" s="83">
        <v>360</v>
      </c>
      <c r="H1641" s="83">
        <v>341</v>
      </c>
      <c r="I1641" s="84">
        <v>0.03</v>
      </c>
      <c r="J1641" s="85">
        <v>0</v>
      </c>
      <c r="M1641" s="18"/>
    </row>
    <row r="1642" spans="1:13" s="17" customFormat="1" x14ac:dyDescent="0.2">
      <c r="A1642" s="10">
        <v>1632</v>
      </c>
      <c r="B1642" s="26" t="s">
        <v>3154</v>
      </c>
      <c r="C1642" s="26" t="s">
        <v>3894</v>
      </c>
      <c r="D1642" s="26" t="s">
        <v>3922</v>
      </c>
      <c r="E1642" s="11" t="s">
        <v>3923</v>
      </c>
      <c r="F1642" s="11" t="s">
        <v>3924</v>
      </c>
      <c r="G1642" s="83">
        <v>312</v>
      </c>
      <c r="H1642" s="83">
        <v>226</v>
      </c>
      <c r="I1642" s="84">
        <v>0.19000000000000003</v>
      </c>
      <c r="J1642" s="85">
        <v>0.16</v>
      </c>
      <c r="M1642" s="18"/>
    </row>
    <row r="1643" spans="1:13" s="17" customFormat="1" x14ac:dyDescent="0.2">
      <c r="A1643" s="10">
        <v>1633</v>
      </c>
      <c r="B1643" s="26" t="s">
        <v>3154</v>
      </c>
      <c r="C1643" s="26" t="s">
        <v>3894</v>
      </c>
      <c r="D1643" s="26" t="s">
        <v>3922</v>
      </c>
      <c r="E1643" s="11" t="s">
        <v>3925</v>
      </c>
      <c r="F1643" s="11" t="s">
        <v>3926</v>
      </c>
      <c r="G1643" s="83">
        <v>48</v>
      </c>
      <c r="H1643" s="83">
        <v>24</v>
      </c>
      <c r="I1643" s="84">
        <v>0.41</v>
      </c>
      <c r="J1643" s="85">
        <v>0.28999999999999998</v>
      </c>
      <c r="M1643" s="18"/>
    </row>
    <row r="1644" spans="1:13" s="17" customFormat="1" x14ac:dyDescent="0.2">
      <c r="A1644" s="10">
        <v>1634</v>
      </c>
      <c r="B1644" s="26" t="s">
        <v>3154</v>
      </c>
      <c r="C1644" s="26" t="s">
        <v>3894</v>
      </c>
      <c r="D1644" s="26" t="s">
        <v>3927</v>
      </c>
      <c r="E1644" s="11" t="s">
        <v>3928</v>
      </c>
      <c r="F1644" s="11" t="s">
        <v>3929</v>
      </c>
      <c r="G1644" s="83">
        <v>96</v>
      </c>
      <c r="H1644" s="83">
        <v>67</v>
      </c>
      <c r="I1644" s="84">
        <v>0.21</v>
      </c>
      <c r="J1644" s="85">
        <v>0.1</v>
      </c>
      <c r="M1644" s="18"/>
    </row>
    <row r="1645" spans="1:13" s="17" customFormat="1" x14ac:dyDescent="0.2">
      <c r="A1645" s="10">
        <v>1635</v>
      </c>
      <c r="B1645" s="26" t="s">
        <v>3154</v>
      </c>
      <c r="C1645" s="26" t="s">
        <v>3894</v>
      </c>
      <c r="D1645" s="26" t="s">
        <v>3930</v>
      </c>
      <c r="E1645" s="11" t="s">
        <v>3931</v>
      </c>
      <c r="F1645" s="11" t="s">
        <v>3932</v>
      </c>
      <c r="G1645" s="83" t="s">
        <v>3933</v>
      </c>
      <c r="H1645" s="83" t="s">
        <v>3934</v>
      </c>
      <c r="I1645" s="84">
        <v>0</v>
      </c>
      <c r="J1645" s="85">
        <v>0</v>
      </c>
      <c r="M1645" s="18"/>
    </row>
    <row r="1646" spans="1:13" s="17" customFormat="1" x14ac:dyDescent="0.2">
      <c r="A1646" s="10">
        <v>1636</v>
      </c>
      <c r="B1646" s="26" t="s">
        <v>3154</v>
      </c>
      <c r="C1646" s="26" t="s">
        <v>3894</v>
      </c>
      <c r="D1646" s="26" t="s">
        <v>3935</v>
      </c>
      <c r="E1646" s="11" t="s">
        <v>3936</v>
      </c>
      <c r="F1646" s="11" t="s">
        <v>3937</v>
      </c>
      <c r="G1646" s="83">
        <v>144</v>
      </c>
      <c r="H1646" s="83">
        <v>99</v>
      </c>
      <c r="I1646" s="84">
        <v>0.22</v>
      </c>
      <c r="J1646" s="85">
        <v>0.09</v>
      </c>
      <c r="M1646" s="18"/>
    </row>
    <row r="1647" spans="1:13" s="17" customFormat="1" x14ac:dyDescent="0.2">
      <c r="A1647" s="10">
        <v>1637</v>
      </c>
      <c r="B1647" s="26" t="s">
        <v>3154</v>
      </c>
      <c r="C1647" s="26" t="s">
        <v>3894</v>
      </c>
      <c r="D1647" s="26" t="s">
        <v>3517</v>
      </c>
      <c r="E1647" s="11" t="s">
        <v>3938</v>
      </c>
      <c r="F1647" s="11" t="s">
        <v>3939</v>
      </c>
      <c r="G1647" s="83">
        <v>48</v>
      </c>
      <c r="H1647" s="83">
        <v>28</v>
      </c>
      <c r="I1647" s="84">
        <v>0.33</v>
      </c>
      <c r="J1647" s="85">
        <v>0.21</v>
      </c>
      <c r="M1647" s="18"/>
    </row>
    <row r="1648" spans="1:13" s="17" customFormat="1" x14ac:dyDescent="0.2">
      <c r="A1648" s="10">
        <v>1638</v>
      </c>
      <c r="B1648" s="26" t="s">
        <v>3154</v>
      </c>
      <c r="C1648" s="26" t="s">
        <v>3894</v>
      </c>
      <c r="D1648" s="11" t="s">
        <v>3940</v>
      </c>
      <c r="E1648" s="11" t="s">
        <v>3940</v>
      </c>
      <c r="F1648" s="11" t="s">
        <v>3941</v>
      </c>
      <c r="G1648" s="89">
        <v>144</v>
      </c>
      <c r="H1648" s="89">
        <v>59</v>
      </c>
      <c r="I1648" s="84">
        <v>0.5</v>
      </c>
      <c r="J1648" s="85">
        <v>0.26</v>
      </c>
      <c r="M1648" s="18"/>
    </row>
    <row r="1649" spans="1:13" s="17" customFormat="1" x14ac:dyDescent="0.2">
      <c r="A1649" s="10">
        <v>1639</v>
      </c>
      <c r="B1649" s="26" t="s">
        <v>3154</v>
      </c>
      <c r="C1649" s="79" t="s">
        <v>3942</v>
      </c>
      <c r="D1649" s="26" t="s">
        <v>3943</v>
      </c>
      <c r="E1649" s="79" t="s">
        <v>3944</v>
      </c>
      <c r="F1649" s="79" t="s">
        <v>3945</v>
      </c>
      <c r="G1649" s="83">
        <v>312</v>
      </c>
      <c r="H1649" s="83">
        <v>55</v>
      </c>
      <c r="I1649" s="84">
        <v>0.73</v>
      </c>
      <c r="J1649" s="85">
        <v>0.54</v>
      </c>
      <c r="M1649" s="18"/>
    </row>
    <row r="1650" spans="1:13" s="17" customFormat="1" ht="38.25" x14ac:dyDescent="0.2">
      <c r="A1650" s="10">
        <v>1640</v>
      </c>
      <c r="B1650" s="26" t="s">
        <v>3154</v>
      </c>
      <c r="C1650" s="79" t="s">
        <v>3942</v>
      </c>
      <c r="D1650" s="26" t="s">
        <v>3946</v>
      </c>
      <c r="E1650" s="79" t="s">
        <v>3947</v>
      </c>
      <c r="F1650" s="79" t="s">
        <v>3948</v>
      </c>
      <c r="G1650" s="83" t="s">
        <v>3949</v>
      </c>
      <c r="H1650" s="83" t="s">
        <v>3950</v>
      </c>
      <c r="I1650" s="84">
        <v>0.16</v>
      </c>
      <c r="J1650" s="85">
        <v>0.05</v>
      </c>
      <c r="M1650" s="18"/>
    </row>
    <row r="1651" spans="1:13" s="17" customFormat="1" ht="38.25" x14ac:dyDescent="0.2">
      <c r="A1651" s="10">
        <v>1641</v>
      </c>
      <c r="B1651" s="26" t="s">
        <v>3154</v>
      </c>
      <c r="C1651" s="79" t="s">
        <v>3942</v>
      </c>
      <c r="D1651" s="26" t="s">
        <v>3951</v>
      </c>
      <c r="E1651" s="79" t="s">
        <v>3952</v>
      </c>
      <c r="F1651" s="79" t="s">
        <v>3953</v>
      </c>
      <c r="G1651" s="83">
        <v>120</v>
      </c>
      <c r="H1651" s="83">
        <v>19</v>
      </c>
      <c r="I1651" s="84">
        <v>0.75</v>
      </c>
      <c r="J1651" s="85">
        <v>0.65166666666666695</v>
      </c>
      <c r="M1651" s="18"/>
    </row>
    <row r="1652" spans="1:13" s="17" customFormat="1" x14ac:dyDescent="0.2">
      <c r="A1652" s="10">
        <v>1642</v>
      </c>
      <c r="B1652" s="26" t="s">
        <v>3154</v>
      </c>
      <c r="C1652" s="79" t="s">
        <v>3942</v>
      </c>
      <c r="D1652" s="26" t="s">
        <v>3954</v>
      </c>
      <c r="E1652" s="79" t="s">
        <v>3955</v>
      </c>
      <c r="F1652" s="79" t="s">
        <v>3956</v>
      </c>
      <c r="G1652" s="83">
        <v>40</v>
      </c>
      <c r="H1652" s="83">
        <v>37</v>
      </c>
      <c r="I1652" s="84">
        <v>0.01</v>
      </c>
      <c r="J1652" s="85">
        <v>0</v>
      </c>
      <c r="M1652" s="18"/>
    </row>
    <row r="1653" spans="1:13" s="17" customFormat="1" x14ac:dyDescent="0.2">
      <c r="A1653" s="10">
        <v>1643</v>
      </c>
      <c r="B1653" s="26" t="s">
        <v>3154</v>
      </c>
      <c r="C1653" s="79" t="s">
        <v>3942</v>
      </c>
      <c r="D1653" s="26" t="s">
        <v>3957</v>
      </c>
      <c r="E1653" s="79" t="s">
        <v>3958</v>
      </c>
      <c r="F1653" s="79" t="s">
        <v>3959</v>
      </c>
      <c r="G1653" s="83">
        <v>40</v>
      </c>
      <c r="H1653" s="83">
        <v>26</v>
      </c>
      <c r="I1653" s="84">
        <v>0.26</v>
      </c>
      <c r="J1653" s="85">
        <v>0.12</v>
      </c>
      <c r="M1653" s="18"/>
    </row>
    <row r="1654" spans="1:13" s="17" customFormat="1" x14ac:dyDescent="0.2">
      <c r="A1654" s="10">
        <v>1644</v>
      </c>
      <c r="B1654" s="26" t="s">
        <v>3154</v>
      </c>
      <c r="C1654" s="79" t="s">
        <v>3942</v>
      </c>
      <c r="D1654" s="26" t="s">
        <v>3960</v>
      </c>
      <c r="E1654" s="79" t="s">
        <v>3961</v>
      </c>
      <c r="F1654" s="79" t="s">
        <v>3962</v>
      </c>
      <c r="G1654" s="83">
        <v>240</v>
      </c>
      <c r="H1654" s="83">
        <v>191</v>
      </c>
      <c r="I1654" s="84">
        <v>0.11</v>
      </c>
      <c r="J1654" s="85">
        <v>0.02</v>
      </c>
      <c r="M1654" s="18"/>
    </row>
    <row r="1655" spans="1:13" s="17" customFormat="1" x14ac:dyDescent="0.2">
      <c r="A1655" s="10">
        <v>1645</v>
      </c>
      <c r="B1655" s="26" t="s">
        <v>3154</v>
      </c>
      <c r="C1655" s="79" t="s">
        <v>3942</v>
      </c>
      <c r="D1655" s="26" t="s">
        <v>3963</v>
      </c>
      <c r="E1655" s="79" t="s">
        <v>3964</v>
      </c>
      <c r="F1655" s="79" t="s">
        <v>3965</v>
      </c>
      <c r="G1655" s="83">
        <v>120</v>
      </c>
      <c r="H1655" s="83">
        <v>27</v>
      </c>
      <c r="I1655" s="84">
        <v>0.69</v>
      </c>
      <c r="J1655" s="85">
        <v>0.56999999999999995</v>
      </c>
      <c r="M1655" s="18"/>
    </row>
    <row r="1656" spans="1:13" s="17" customFormat="1" x14ac:dyDescent="0.2">
      <c r="A1656" s="10">
        <v>1646</v>
      </c>
      <c r="B1656" s="26" t="s">
        <v>3154</v>
      </c>
      <c r="C1656" s="79" t="s">
        <v>3942</v>
      </c>
      <c r="D1656" s="26" t="s">
        <v>3966</v>
      </c>
      <c r="E1656" s="79" t="s">
        <v>3967</v>
      </c>
      <c r="F1656" s="79" t="s">
        <v>3968</v>
      </c>
      <c r="G1656" s="83">
        <v>48</v>
      </c>
      <c r="H1656" s="83">
        <v>9</v>
      </c>
      <c r="I1656" s="84">
        <v>0.72</v>
      </c>
      <c r="J1656" s="85">
        <v>0.42</v>
      </c>
      <c r="M1656" s="18"/>
    </row>
    <row r="1657" spans="1:13" s="17" customFormat="1" x14ac:dyDescent="0.2">
      <c r="A1657" s="10">
        <v>1647</v>
      </c>
      <c r="B1657" s="26" t="s">
        <v>3154</v>
      </c>
      <c r="C1657" s="79" t="s">
        <v>3969</v>
      </c>
      <c r="D1657" s="26" t="s">
        <v>3970</v>
      </c>
      <c r="E1657" s="79" t="s">
        <v>3971</v>
      </c>
      <c r="F1657" s="69" t="s">
        <v>3972</v>
      </c>
      <c r="G1657" s="83">
        <v>48</v>
      </c>
      <c r="H1657" s="83">
        <v>35</v>
      </c>
      <c r="I1657" s="84">
        <v>0.18</v>
      </c>
      <c r="J1657" s="16">
        <v>0.09</v>
      </c>
      <c r="M1657" s="18"/>
    </row>
    <row r="1658" spans="1:13" s="17" customFormat="1" x14ac:dyDescent="0.2">
      <c r="A1658" s="10">
        <v>1648</v>
      </c>
      <c r="B1658" s="26" t="s">
        <v>3154</v>
      </c>
      <c r="C1658" s="79" t="s">
        <v>3969</v>
      </c>
      <c r="D1658" s="26" t="s">
        <v>3973</v>
      </c>
      <c r="E1658" s="79" t="s">
        <v>3974</v>
      </c>
      <c r="F1658" s="69" t="s">
        <v>3975</v>
      </c>
      <c r="G1658" s="83">
        <v>96</v>
      </c>
      <c r="H1658" s="83">
        <v>84</v>
      </c>
      <c r="I1658" s="84">
        <v>0.04</v>
      </c>
      <c r="J1658" s="16">
        <v>0.01</v>
      </c>
      <c r="M1658" s="18"/>
    </row>
    <row r="1659" spans="1:13" s="17" customFormat="1" x14ac:dyDescent="0.2">
      <c r="A1659" s="10">
        <v>1649</v>
      </c>
      <c r="B1659" s="26" t="s">
        <v>3154</v>
      </c>
      <c r="C1659" s="79" t="s">
        <v>3969</v>
      </c>
      <c r="D1659" s="26" t="s">
        <v>3976</v>
      </c>
      <c r="E1659" s="79" t="s">
        <v>3977</v>
      </c>
      <c r="F1659" s="69" t="s">
        <v>3978</v>
      </c>
      <c r="G1659" s="83">
        <v>10</v>
      </c>
      <c r="H1659" s="83">
        <v>1</v>
      </c>
      <c r="I1659" s="84">
        <v>0.81</v>
      </c>
      <c r="J1659" s="16">
        <v>0.64</v>
      </c>
      <c r="M1659" s="18"/>
    </row>
    <row r="1660" spans="1:13" s="17" customFormat="1" ht="51" x14ac:dyDescent="0.2">
      <c r="A1660" s="10">
        <v>1650</v>
      </c>
      <c r="B1660" s="26" t="s">
        <v>3154</v>
      </c>
      <c r="C1660" s="79" t="s">
        <v>3969</v>
      </c>
      <c r="D1660" s="26" t="s">
        <v>3979</v>
      </c>
      <c r="E1660" s="79" t="s">
        <v>3980</v>
      </c>
      <c r="F1660" s="79" t="s">
        <v>3981</v>
      </c>
      <c r="G1660" s="83">
        <v>48</v>
      </c>
      <c r="H1660" s="83">
        <v>42</v>
      </c>
      <c r="I1660" s="84">
        <v>0.04</v>
      </c>
      <c r="J1660" s="16">
        <v>0.01</v>
      </c>
      <c r="M1660" s="18"/>
    </row>
    <row r="1661" spans="1:13" s="17" customFormat="1" ht="38.25" x14ac:dyDescent="0.2">
      <c r="A1661" s="10">
        <v>1651</v>
      </c>
      <c r="B1661" s="26" t="s">
        <v>3154</v>
      </c>
      <c r="C1661" s="79" t="s">
        <v>3969</v>
      </c>
      <c r="D1661" s="26" t="s">
        <v>3982</v>
      </c>
      <c r="E1661" s="79" t="s">
        <v>3983</v>
      </c>
      <c r="F1661" s="69" t="s">
        <v>3984</v>
      </c>
      <c r="G1661" s="83" t="s">
        <v>3985</v>
      </c>
      <c r="H1661" s="83" t="s">
        <v>3986</v>
      </c>
      <c r="I1661" s="84">
        <v>0.1</v>
      </c>
      <c r="J1661" s="16">
        <v>0</v>
      </c>
      <c r="M1661" s="18"/>
    </row>
    <row r="1662" spans="1:13" s="17" customFormat="1" ht="38.25" x14ac:dyDescent="0.2">
      <c r="A1662" s="10">
        <v>1652</v>
      </c>
      <c r="B1662" s="26" t="s">
        <v>3154</v>
      </c>
      <c r="C1662" s="79" t="s">
        <v>3969</v>
      </c>
      <c r="D1662" s="26" t="s">
        <v>3987</v>
      </c>
      <c r="E1662" s="79" t="s">
        <v>3988</v>
      </c>
      <c r="F1662" s="69" t="s">
        <v>3989</v>
      </c>
      <c r="G1662" s="83">
        <v>144</v>
      </c>
      <c r="H1662" s="83">
        <v>42</v>
      </c>
      <c r="I1662" s="84">
        <v>0.62</v>
      </c>
      <c r="J1662" s="16">
        <v>0.48</v>
      </c>
      <c r="M1662" s="18"/>
    </row>
    <row r="1663" spans="1:13" s="17" customFormat="1" ht="38.25" x14ac:dyDescent="0.2">
      <c r="A1663" s="10">
        <v>1653</v>
      </c>
      <c r="B1663" s="26" t="s">
        <v>3154</v>
      </c>
      <c r="C1663" s="79" t="s">
        <v>3969</v>
      </c>
      <c r="D1663" s="26" t="s">
        <v>3990</v>
      </c>
      <c r="E1663" s="79" t="s">
        <v>3991</v>
      </c>
      <c r="F1663" s="69" t="s">
        <v>3992</v>
      </c>
      <c r="G1663" s="83">
        <v>264</v>
      </c>
      <c r="H1663" s="83">
        <v>89</v>
      </c>
      <c r="I1663" s="84">
        <v>0.56999999999999995</v>
      </c>
      <c r="J1663" s="16">
        <v>0.43</v>
      </c>
      <c r="M1663" s="18"/>
    </row>
    <row r="1664" spans="1:13" s="17" customFormat="1" x14ac:dyDescent="0.2">
      <c r="A1664" s="10">
        <v>1654</v>
      </c>
      <c r="B1664" s="26" t="s">
        <v>3154</v>
      </c>
      <c r="C1664" s="79" t="s">
        <v>3969</v>
      </c>
      <c r="D1664" s="26" t="s">
        <v>3993</v>
      </c>
      <c r="E1664" s="79" t="s">
        <v>3994</v>
      </c>
      <c r="F1664" s="69" t="s">
        <v>3995</v>
      </c>
      <c r="G1664" s="83">
        <v>48</v>
      </c>
      <c r="H1664" s="83">
        <v>48</v>
      </c>
      <c r="I1664" s="84">
        <v>0</v>
      </c>
      <c r="J1664" s="16">
        <v>0</v>
      </c>
      <c r="M1664" s="18"/>
    </row>
    <row r="1665" spans="1:13" s="17" customFormat="1" x14ac:dyDescent="0.2">
      <c r="A1665" s="10">
        <v>1655</v>
      </c>
      <c r="B1665" s="26" t="s">
        <v>3154</v>
      </c>
      <c r="C1665" s="79" t="s">
        <v>3969</v>
      </c>
      <c r="D1665" s="26" t="s">
        <v>3993</v>
      </c>
      <c r="E1665" s="79" t="s">
        <v>3996</v>
      </c>
      <c r="F1665" s="69" t="s">
        <v>3997</v>
      </c>
      <c r="G1665" s="83">
        <v>192</v>
      </c>
      <c r="H1665" s="83">
        <v>133</v>
      </c>
      <c r="I1665" s="84">
        <v>0.22</v>
      </c>
      <c r="J1665" s="16">
        <v>0.11</v>
      </c>
      <c r="M1665" s="18"/>
    </row>
    <row r="1666" spans="1:13" s="17" customFormat="1" x14ac:dyDescent="0.2">
      <c r="A1666" s="10">
        <v>1656</v>
      </c>
      <c r="B1666" s="26" t="s">
        <v>3154</v>
      </c>
      <c r="C1666" s="79" t="s">
        <v>3969</v>
      </c>
      <c r="D1666" s="26" t="s">
        <v>3998</v>
      </c>
      <c r="E1666" s="79" t="s">
        <v>3999</v>
      </c>
      <c r="F1666" s="69" t="s">
        <v>4000</v>
      </c>
      <c r="G1666" s="83">
        <v>30</v>
      </c>
      <c r="H1666" s="83">
        <v>7</v>
      </c>
      <c r="I1666" s="84">
        <v>0.68</v>
      </c>
      <c r="J1666" s="16">
        <v>0.53</v>
      </c>
      <c r="M1666" s="18"/>
    </row>
    <row r="1667" spans="1:13" s="17" customFormat="1" x14ac:dyDescent="0.2">
      <c r="A1667" s="10">
        <v>1657</v>
      </c>
      <c r="B1667" s="26" t="s">
        <v>3154</v>
      </c>
      <c r="C1667" s="79" t="s">
        <v>3969</v>
      </c>
      <c r="D1667" s="26" t="s">
        <v>4001</v>
      </c>
      <c r="E1667" s="79" t="s">
        <v>4002</v>
      </c>
      <c r="F1667" s="69" t="s">
        <v>4003</v>
      </c>
      <c r="G1667" s="83">
        <v>50</v>
      </c>
      <c r="H1667" s="83">
        <v>28</v>
      </c>
      <c r="I1667" s="84">
        <v>0.35</v>
      </c>
      <c r="J1667" s="16">
        <v>0.21</v>
      </c>
      <c r="M1667" s="18"/>
    </row>
    <row r="1668" spans="1:13" s="17" customFormat="1" x14ac:dyDescent="0.2">
      <c r="A1668" s="10">
        <v>1658</v>
      </c>
      <c r="B1668" s="26" t="s">
        <v>3154</v>
      </c>
      <c r="C1668" s="79" t="s">
        <v>3969</v>
      </c>
      <c r="D1668" s="26" t="s">
        <v>4004</v>
      </c>
      <c r="E1668" s="79" t="s">
        <v>4005</v>
      </c>
      <c r="F1668" s="69" t="s">
        <v>4006</v>
      </c>
      <c r="G1668" s="83">
        <v>96</v>
      </c>
      <c r="H1668" s="83">
        <v>56</v>
      </c>
      <c r="I1668" s="84">
        <v>0.33</v>
      </c>
      <c r="J1668" s="16">
        <v>0.19</v>
      </c>
      <c r="M1668" s="18"/>
    </row>
    <row r="1669" spans="1:13" s="17" customFormat="1" ht="25.5" x14ac:dyDescent="0.2">
      <c r="A1669" s="10">
        <v>1659</v>
      </c>
      <c r="B1669" s="26" t="s">
        <v>3154</v>
      </c>
      <c r="C1669" s="79" t="s">
        <v>3969</v>
      </c>
      <c r="D1669" s="26" t="s">
        <v>4007</v>
      </c>
      <c r="E1669" s="79" t="s">
        <v>4008</v>
      </c>
      <c r="F1669" s="69" t="s">
        <v>4009</v>
      </c>
      <c r="G1669" s="83">
        <v>120</v>
      </c>
      <c r="H1669" s="83">
        <v>55</v>
      </c>
      <c r="I1669" s="84">
        <v>0.45</v>
      </c>
      <c r="J1669" s="16">
        <v>0.28000000000000003</v>
      </c>
      <c r="M1669" s="18"/>
    </row>
    <row r="1670" spans="1:13" s="17" customFormat="1" x14ac:dyDescent="0.2">
      <c r="A1670" s="10">
        <v>1660</v>
      </c>
      <c r="B1670" s="26" t="s">
        <v>3154</v>
      </c>
      <c r="C1670" s="79" t="s">
        <v>3969</v>
      </c>
      <c r="D1670" s="26" t="s">
        <v>4010</v>
      </c>
      <c r="E1670" s="79" t="s">
        <v>4011</v>
      </c>
      <c r="F1670" s="69" t="s">
        <v>4012</v>
      </c>
      <c r="G1670" s="83">
        <v>144</v>
      </c>
      <c r="H1670" s="83">
        <v>81</v>
      </c>
      <c r="I1670" s="84">
        <v>0.35</v>
      </c>
      <c r="J1670" s="16">
        <v>0.2</v>
      </c>
      <c r="M1670" s="18"/>
    </row>
    <row r="1671" spans="1:13" s="17" customFormat="1" x14ac:dyDescent="0.2">
      <c r="A1671" s="10">
        <v>1661</v>
      </c>
      <c r="B1671" s="26" t="s">
        <v>3154</v>
      </c>
      <c r="C1671" s="26" t="s">
        <v>4013</v>
      </c>
      <c r="D1671" s="26" t="s">
        <v>4014</v>
      </c>
      <c r="E1671" s="26" t="s">
        <v>4015</v>
      </c>
      <c r="F1671" s="69" t="s">
        <v>4016</v>
      </c>
      <c r="G1671" s="83">
        <v>72</v>
      </c>
      <c r="H1671" s="83">
        <v>41</v>
      </c>
      <c r="I1671" s="84">
        <v>0.34</v>
      </c>
      <c r="J1671" s="85">
        <v>0.25</v>
      </c>
      <c r="M1671" s="18"/>
    </row>
    <row r="1672" spans="1:13" s="17" customFormat="1" x14ac:dyDescent="0.2">
      <c r="A1672" s="10">
        <v>1662</v>
      </c>
      <c r="B1672" s="26" t="s">
        <v>3154</v>
      </c>
      <c r="C1672" s="26" t="s">
        <v>4013</v>
      </c>
      <c r="D1672" s="26" t="s">
        <v>4017</v>
      </c>
      <c r="E1672" s="26" t="s">
        <v>4018</v>
      </c>
      <c r="F1672" s="11" t="s">
        <v>4019</v>
      </c>
      <c r="G1672" s="83">
        <v>168</v>
      </c>
      <c r="H1672" s="83">
        <v>105</v>
      </c>
      <c r="I1672" s="84">
        <v>0.28999999999999998</v>
      </c>
      <c r="J1672" s="85">
        <v>0.17</v>
      </c>
      <c r="M1672" s="18"/>
    </row>
    <row r="1673" spans="1:13" s="17" customFormat="1" x14ac:dyDescent="0.2">
      <c r="A1673" s="10">
        <v>1663</v>
      </c>
      <c r="B1673" s="26" t="s">
        <v>3154</v>
      </c>
      <c r="C1673" s="26" t="s">
        <v>4013</v>
      </c>
      <c r="D1673" s="26" t="s">
        <v>4020</v>
      </c>
      <c r="E1673" s="26" t="s">
        <v>4021</v>
      </c>
      <c r="F1673" s="11" t="s">
        <v>4022</v>
      </c>
      <c r="G1673" s="83">
        <v>216</v>
      </c>
      <c r="H1673" s="83">
        <v>153</v>
      </c>
      <c r="I1673" s="84">
        <v>0.19999999999999996</v>
      </c>
      <c r="J1673" s="85">
        <v>7.0000000000000007E-2</v>
      </c>
      <c r="M1673" s="18"/>
    </row>
    <row r="1674" spans="1:13" s="17" customFormat="1" ht="38.25" x14ac:dyDescent="0.2">
      <c r="A1674" s="10">
        <v>1664</v>
      </c>
      <c r="B1674" s="26" t="s">
        <v>3154</v>
      </c>
      <c r="C1674" s="26" t="s">
        <v>4013</v>
      </c>
      <c r="D1674" s="26" t="s">
        <v>4023</v>
      </c>
      <c r="E1674" s="26" t="s">
        <v>4024</v>
      </c>
      <c r="F1674" s="11" t="s">
        <v>4025</v>
      </c>
      <c r="G1674" s="83">
        <v>1224</v>
      </c>
      <c r="H1674" s="83">
        <v>768</v>
      </c>
      <c r="I1674" s="84">
        <v>0.28000000000000003</v>
      </c>
      <c r="J1674" s="85">
        <v>0.13</v>
      </c>
      <c r="M1674" s="18"/>
    </row>
    <row r="1675" spans="1:13" s="17" customFormat="1" ht="25.5" x14ac:dyDescent="0.2">
      <c r="A1675" s="10">
        <v>1665</v>
      </c>
      <c r="B1675" s="26" t="s">
        <v>3154</v>
      </c>
      <c r="C1675" s="79" t="s">
        <v>4026</v>
      </c>
      <c r="D1675" s="79" t="s">
        <v>4027</v>
      </c>
      <c r="E1675" s="79" t="s">
        <v>4028</v>
      </c>
      <c r="F1675" s="90" t="s">
        <v>4029</v>
      </c>
      <c r="G1675" s="83">
        <v>7194</v>
      </c>
      <c r="H1675" s="83">
        <v>4671</v>
      </c>
      <c r="I1675" s="84">
        <v>0.26</v>
      </c>
      <c r="J1675" s="85">
        <v>0.11</v>
      </c>
      <c r="M1675" s="18"/>
    </row>
    <row r="1676" spans="1:13" s="17" customFormat="1" ht="25.5" x14ac:dyDescent="0.2">
      <c r="A1676" s="10">
        <v>1666</v>
      </c>
      <c r="B1676" s="26" t="s">
        <v>3154</v>
      </c>
      <c r="C1676" s="79" t="s">
        <v>4026</v>
      </c>
      <c r="D1676" s="79" t="s">
        <v>4027</v>
      </c>
      <c r="E1676" s="79" t="s">
        <v>4030</v>
      </c>
      <c r="F1676" s="69" t="s">
        <v>4031</v>
      </c>
      <c r="G1676" s="83">
        <v>7888</v>
      </c>
      <c r="H1676" s="83">
        <v>4500</v>
      </c>
      <c r="I1676" s="84">
        <v>0.34</v>
      </c>
      <c r="J1676" s="85">
        <v>0.21</v>
      </c>
      <c r="M1676" s="18"/>
    </row>
    <row r="1677" spans="1:13" s="17" customFormat="1" ht="25.5" x14ac:dyDescent="0.2">
      <c r="A1677" s="10">
        <v>1667</v>
      </c>
      <c r="B1677" s="26" t="s">
        <v>3154</v>
      </c>
      <c r="C1677" s="79" t="s">
        <v>4026</v>
      </c>
      <c r="D1677" s="79" t="s">
        <v>4027</v>
      </c>
      <c r="E1677" s="79" t="s">
        <v>4032</v>
      </c>
      <c r="F1677" s="69" t="s">
        <v>4033</v>
      </c>
      <c r="G1677" s="83" t="s">
        <v>4034</v>
      </c>
      <c r="H1677" s="83" t="s">
        <v>4035</v>
      </c>
      <c r="I1677" s="84">
        <v>0.15</v>
      </c>
      <c r="J1677" s="85">
        <v>0.03</v>
      </c>
      <c r="M1677" s="18"/>
    </row>
    <row r="1678" spans="1:13" s="17" customFormat="1" ht="25.5" x14ac:dyDescent="0.2">
      <c r="A1678" s="10">
        <v>1668</v>
      </c>
      <c r="B1678" s="26" t="s">
        <v>3154</v>
      </c>
      <c r="C1678" s="79" t="s">
        <v>4026</v>
      </c>
      <c r="D1678" s="79" t="s">
        <v>4027</v>
      </c>
      <c r="E1678" s="79" t="s">
        <v>4036</v>
      </c>
      <c r="F1678" s="79" t="s">
        <v>4037</v>
      </c>
      <c r="G1678" s="83">
        <v>760</v>
      </c>
      <c r="H1678" s="83">
        <v>432</v>
      </c>
      <c r="I1678" s="84">
        <v>0.34</v>
      </c>
      <c r="J1678" s="85">
        <v>0.2</v>
      </c>
      <c r="M1678" s="18"/>
    </row>
    <row r="1679" spans="1:13" s="17" customFormat="1" ht="25.5" x14ac:dyDescent="0.2">
      <c r="A1679" s="10">
        <v>1669</v>
      </c>
      <c r="B1679" s="26" t="s">
        <v>3154</v>
      </c>
      <c r="C1679" s="79" t="s">
        <v>4026</v>
      </c>
      <c r="D1679" s="79" t="s">
        <v>4027</v>
      </c>
      <c r="E1679" s="79" t="s">
        <v>4038</v>
      </c>
      <c r="F1679" s="79" t="s">
        <v>4039</v>
      </c>
      <c r="G1679" s="83">
        <v>940</v>
      </c>
      <c r="H1679" s="83">
        <v>625</v>
      </c>
      <c r="I1679" s="84">
        <v>0.25</v>
      </c>
      <c r="J1679" s="85">
        <v>7.0000000000000007E-2</v>
      </c>
      <c r="M1679" s="18"/>
    </row>
    <row r="1680" spans="1:13" s="17" customFormat="1" ht="25.5" x14ac:dyDescent="0.2">
      <c r="A1680" s="10">
        <v>1670</v>
      </c>
      <c r="B1680" s="26" t="s">
        <v>3154</v>
      </c>
      <c r="C1680" s="79" t="s">
        <v>4026</v>
      </c>
      <c r="D1680" s="79" t="s">
        <v>4027</v>
      </c>
      <c r="E1680" s="79" t="s">
        <v>4040</v>
      </c>
      <c r="F1680" s="69" t="s">
        <v>4041</v>
      </c>
      <c r="G1680" s="83" t="s">
        <v>4042</v>
      </c>
      <c r="H1680" s="83" t="s">
        <v>4043</v>
      </c>
      <c r="I1680" s="84">
        <v>0.22</v>
      </c>
      <c r="J1680" s="85">
        <v>0.1</v>
      </c>
      <c r="M1680" s="18"/>
    </row>
    <row r="1681" spans="1:13" s="17" customFormat="1" ht="25.5" x14ac:dyDescent="0.2">
      <c r="A1681" s="10">
        <v>1671</v>
      </c>
      <c r="B1681" s="26" t="s">
        <v>3154</v>
      </c>
      <c r="C1681" s="79" t="s">
        <v>4026</v>
      </c>
      <c r="D1681" s="79" t="s">
        <v>4027</v>
      </c>
      <c r="E1681" s="79" t="s">
        <v>4044</v>
      </c>
      <c r="F1681" s="79" t="s">
        <v>4045</v>
      </c>
      <c r="G1681" s="83">
        <v>312</v>
      </c>
      <c r="H1681" s="83">
        <v>233</v>
      </c>
      <c r="I1681" s="84">
        <v>0.16</v>
      </c>
      <c r="J1681" s="85">
        <v>0.06</v>
      </c>
      <c r="M1681" s="18"/>
    </row>
    <row r="1682" spans="1:13" s="17" customFormat="1" ht="25.5" x14ac:dyDescent="0.2">
      <c r="A1682" s="10">
        <v>1672</v>
      </c>
      <c r="B1682" s="26" t="s">
        <v>3154</v>
      </c>
      <c r="C1682" s="79" t="s">
        <v>4026</v>
      </c>
      <c r="D1682" s="79" t="s">
        <v>4027</v>
      </c>
      <c r="E1682" s="79" t="s">
        <v>4046</v>
      </c>
      <c r="F1682" s="79" t="s">
        <v>4047</v>
      </c>
      <c r="G1682" s="83">
        <v>768</v>
      </c>
      <c r="H1682" s="83">
        <v>544</v>
      </c>
      <c r="I1682" s="84">
        <v>0.19999999999999996</v>
      </c>
      <c r="J1682" s="85">
        <v>0.08</v>
      </c>
      <c r="M1682" s="18"/>
    </row>
    <row r="1683" spans="1:13" s="17" customFormat="1" ht="25.5" x14ac:dyDescent="0.2">
      <c r="A1683" s="10">
        <v>1673</v>
      </c>
      <c r="B1683" s="26" t="s">
        <v>3154</v>
      </c>
      <c r="C1683" s="79" t="s">
        <v>4026</v>
      </c>
      <c r="D1683" s="79" t="s">
        <v>4027</v>
      </c>
      <c r="E1683" s="79" t="s">
        <v>4048</v>
      </c>
      <c r="F1683" s="79" t="s">
        <v>4049</v>
      </c>
      <c r="G1683" s="83">
        <v>1500</v>
      </c>
      <c r="H1683" s="83">
        <v>928</v>
      </c>
      <c r="I1683" s="84">
        <v>0.28999999999999998</v>
      </c>
      <c r="J1683" s="85">
        <v>0.18</v>
      </c>
      <c r="M1683" s="18"/>
    </row>
    <row r="1684" spans="1:13" s="17" customFormat="1" ht="25.5" x14ac:dyDescent="0.2">
      <c r="A1684" s="10">
        <v>1674</v>
      </c>
      <c r="B1684" s="26" t="s">
        <v>3154</v>
      </c>
      <c r="C1684" s="79" t="s">
        <v>4026</v>
      </c>
      <c r="D1684" s="79" t="s">
        <v>4027</v>
      </c>
      <c r="E1684" s="79" t="s">
        <v>4050</v>
      </c>
      <c r="F1684" s="90" t="s">
        <v>4029</v>
      </c>
      <c r="G1684" s="83">
        <v>768</v>
      </c>
      <c r="H1684" s="83">
        <v>614</v>
      </c>
      <c r="I1684" s="84">
        <v>0.11</v>
      </c>
      <c r="J1684" s="85">
        <v>0</v>
      </c>
      <c r="M1684" s="18"/>
    </row>
    <row r="1685" spans="1:13" s="17" customFormat="1" ht="25.5" x14ac:dyDescent="0.2">
      <c r="A1685" s="10">
        <v>1675</v>
      </c>
      <c r="B1685" s="26" t="s">
        <v>3154</v>
      </c>
      <c r="C1685" s="79" t="s">
        <v>4026</v>
      </c>
      <c r="D1685" s="79" t="s">
        <v>4027</v>
      </c>
      <c r="E1685" s="79" t="s">
        <v>4051</v>
      </c>
      <c r="F1685" s="69" t="s">
        <v>4052</v>
      </c>
      <c r="G1685" s="83" t="s">
        <v>4053</v>
      </c>
      <c r="H1685" s="83" t="s">
        <v>4054</v>
      </c>
      <c r="I1685" s="84">
        <v>0.25</v>
      </c>
      <c r="J1685" s="85">
        <v>0.15</v>
      </c>
      <c r="M1685" s="18"/>
    </row>
    <row r="1686" spans="1:13" s="17" customFormat="1" ht="25.5" x14ac:dyDescent="0.2">
      <c r="A1686" s="10">
        <v>1676</v>
      </c>
      <c r="B1686" s="26" t="s">
        <v>3154</v>
      </c>
      <c r="C1686" s="79" t="s">
        <v>4026</v>
      </c>
      <c r="D1686" s="79" t="s">
        <v>4026</v>
      </c>
      <c r="E1686" s="26" t="s">
        <v>4055</v>
      </c>
      <c r="F1686" s="11" t="s">
        <v>4056</v>
      </c>
      <c r="G1686" s="83">
        <v>192</v>
      </c>
      <c r="H1686" s="83">
        <v>128</v>
      </c>
      <c r="I1686" s="84">
        <v>0.24</v>
      </c>
      <c r="J1686" s="85">
        <v>0.11</v>
      </c>
      <c r="M1686" s="18"/>
    </row>
    <row r="1687" spans="1:13" s="17" customFormat="1" ht="25.5" x14ac:dyDescent="0.2">
      <c r="A1687" s="10">
        <v>1677</v>
      </c>
      <c r="B1687" s="26" t="s">
        <v>3154</v>
      </c>
      <c r="C1687" s="79" t="s">
        <v>4026</v>
      </c>
      <c r="D1687" s="79" t="s">
        <v>4026</v>
      </c>
      <c r="E1687" s="26" t="s">
        <v>4057</v>
      </c>
      <c r="F1687" s="69" t="s">
        <v>4058</v>
      </c>
      <c r="G1687" s="83">
        <v>120</v>
      </c>
      <c r="H1687" s="83">
        <v>49</v>
      </c>
      <c r="I1687" s="84">
        <v>0.5</v>
      </c>
      <c r="J1687" s="85">
        <v>0.39</v>
      </c>
      <c r="M1687" s="18"/>
    </row>
    <row r="1688" spans="1:13" s="17" customFormat="1" ht="25.5" x14ac:dyDescent="0.2">
      <c r="A1688" s="10">
        <v>1678</v>
      </c>
      <c r="B1688" s="26" t="s">
        <v>3154</v>
      </c>
      <c r="C1688" s="26" t="s">
        <v>4013</v>
      </c>
      <c r="D1688" s="26" t="s">
        <v>4059</v>
      </c>
      <c r="E1688" s="26" t="s">
        <v>4060</v>
      </c>
      <c r="F1688" s="11" t="s">
        <v>4061</v>
      </c>
      <c r="G1688" s="83">
        <v>960</v>
      </c>
      <c r="H1688" s="83">
        <v>618</v>
      </c>
      <c r="I1688" s="84">
        <v>0.27</v>
      </c>
      <c r="J1688" s="85">
        <v>0.15</v>
      </c>
      <c r="M1688" s="18"/>
    </row>
    <row r="1689" spans="1:13" s="17" customFormat="1" x14ac:dyDescent="0.2">
      <c r="A1689" s="10">
        <v>1679</v>
      </c>
      <c r="B1689" s="26" t="s">
        <v>3154</v>
      </c>
      <c r="C1689" s="26" t="s">
        <v>4013</v>
      </c>
      <c r="D1689" s="26" t="s">
        <v>4062</v>
      </c>
      <c r="E1689" s="26" t="s">
        <v>4063</v>
      </c>
      <c r="F1689" s="69" t="s">
        <v>4064</v>
      </c>
      <c r="G1689" s="83">
        <v>456</v>
      </c>
      <c r="H1689" s="83">
        <v>245</v>
      </c>
      <c r="I1689" s="84">
        <v>0.37</v>
      </c>
      <c r="J1689" s="85">
        <v>0.23</v>
      </c>
      <c r="M1689" s="18"/>
    </row>
    <row r="1690" spans="1:13" s="17" customFormat="1" x14ac:dyDescent="0.2">
      <c r="A1690" s="10">
        <v>1680</v>
      </c>
      <c r="B1690" s="26" t="s">
        <v>3154</v>
      </c>
      <c r="C1690" s="26" t="s">
        <v>4013</v>
      </c>
      <c r="D1690" s="26" t="s">
        <v>4062</v>
      </c>
      <c r="E1690" s="26" t="s">
        <v>4063</v>
      </c>
      <c r="F1690" s="69" t="s">
        <v>4065</v>
      </c>
      <c r="G1690" s="83">
        <v>216</v>
      </c>
      <c r="H1690" s="83">
        <v>144</v>
      </c>
      <c r="I1690" s="84">
        <v>0.24</v>
      </c>
      <c r="J1690" s="85">
        <v>0.09</v>
      </c>
      <c r="M1690" s="18"/>
    </row>
    <row r="1691" spans="1:13" s="17" customFormat="1" x14ac:dyDescent="0.2">
      <c r="A1691" s="10">
        <v>1681</v>
      </c>
      <c r="B1691" s="26" t="s">
        <v>3154</v>
      </c>
      <c r="C1691" s="26" t="s">
        <v>4013</v>
      </c>
      <c r="D1691" s="26" t="s">
        <v>4066</v>
      </c>
      <c r="E1691" s="26" t="s">
        <v>4067</v>
      </c>
      <c r="F1691" s="11" t="s">
        <v>4068</v>
      </c>
      <c r="G1691" s="83">
        <v>96</v>
      </c>
      <c r="H1691" s="83">
        <v>48</v>
      </c>
      <c r="I1691" s="84">
        <v>0.41</v>
      </c>
      <c r="J1691" s="85">
        <v>0.29499999999999998</v>
      </c>
      <c r="M1691" s="18"/>
    </row>
    <row r="1692" spans="1:13" s="17" customFormat="1" x14ac:dyDescent="0.2">
      <c r="A1692" s="10">
        <v>1682</v>
      </c>
      <c r="B1692" s="26" t="s">
        <v>3154</v>
      </c>
      <c r="C1692" s="26" t="s">
        <v>4013</v>
      </c>
      <c r="D1692" s="26" t="s">
        <v>4069</v>
      </c>
      <c r="E1692" s="26" t="s">
        <v>4070</v>
      </c>
      <c r="F1692" s="11" t="s">
        <v>4071</v>
      </c>
      <c r="G1692" s="83">
        <v>216</v>
      </c>
      <c r="H1692" s="83">
        <v>152</v>
      </c>
      <c r="I1692" s="84">
        <v>0.21</v>
      </c>
      <c r="J1692" s="85">
        <v>0.09</v>
      </c>
      <c r="M1692" s="18"/>
    </row>
    <row r="1693" spans="1:13" s="17" customFormat="1" x14ac:dyDescent="0.2">
      <c r="A1693" s="10">
        <v>1683</v>
      </c>
      <c r="B1693" s="26" t="s">
        <v>3154</v>
      </c>
      <c r="C1693" s="26" t="s">
        <v>4013</v>
      </c>
      <c r="D1693" s="26" t="s">
        <v>4072</v>
      </c>
      <c r="E1693" s="26" t="s">
        <v>4073</v>
      </c>
      <c r="F1693" s="11" t="s">
        <v>4074</v>
      </c>
      <c r="G1693" s="83">
        <v>264</v>
      </c>
      <c r="H1693" s="83">
        <v>159</v>
      </c>
      <c r="I1693" s="84">
        <v>0.31</v>
      </c>
      <c r="J1693" s="85">
        <v>0.2</v>
      </c>
      <c r="M1693" s="18"/>
    </row>
    <row r="1694" spans="1:13" s="17" customFormat="1" x14ac:dyDescent="0.2">
      <c r="A1694" s="10">
        <v>1684</v>
      </c>
      <c r="B1694" s="26" t="s">
        <v>3154</v>
      </c>
      <c r="C1694" s="26" t="s">
        <v>4013</v>
      </c>
      <c r="D1694" s="26" t="s">
        <v>4075</v>
      </c>
      <c r="E1694" s="26" t="s">
        <v>4076</v>
      </c>
      <c r="F1694" s="11" t="s">
        <v>4077</v>
      </c>
      <c r="G1694" s="83">
        <v>96</v>
      </c>
      <c r="H1694" s="83">
        <v>70</v>
      </c>
      <c r="I1694" s="84">
        <v>0.18</v>
      </c>
      <c r="J1694" s="85">
        <v>0.13</v>
      </c>
      <c r="M1694" s="18"/>
    </row>
    <row r="1695" spans="1:13" s="17" customFormat="1" x14ac:dyDescent="0.2">
      <c r="A1695" s="10">
        <v>1685</v>
      </c>
      <c r="B1695" s="26" t="s">
        <v>3154</v>
      </c>
      <c r="C1695" s="26" t="s">
        <v>4013</v>
      </c>
      <c r="D1695" s="26" t="s">
        <v>4078</v>
      </c>
      <c r="E1695" s="26" t="s">
        <v>4079</v>
      </c>
      <c r="F1695" s="26" t="s">
        <v>4080</v>
      </c>
      <c r="G1695" s="83">
        <v>48</v>
      </c>
      <c r="H1695" s="83">
        <v>33</v>
      </c>
      <c r="I1695" s="84">
        <v>0.22</v>
      </c>
      <c r="J1695" s="85">
        <v>0.08</v>
      </c>
      <c r="M1695" s="18"/>
    </row>
    <row r="1696" spans="1:13" s="17" customFormat="1" x14ac:dyDescent="0.2">
      <c r="A1696" s="10">
        <v>1686</v>
      </c>
      <c r="B1696" s="26" t="s">
        <v>3154</v>
      </c>
      <c r="C1696" s="26" t="s">
        <v>4013</v>
      </c>
      <c r="D1696" s="26" t="s">
        <v>4081</v>
      </c>
      <c r="E1696" s="26" t="s">
        <v>4082</v>
      </c>
      <c r="F1696" s="39" t="s">
        <v>4083</v>
      </c>
      <c r="G1696" s="83">
        <v>168</v>
      </c>
      <c r="H1696" s="83">
        <v>95</v>
      </c>
      <c r="I1696" s="84">
        <v>0.34</v>
      </c>
      <c r="J1696" s="85">
        <v>0.19</v>
      </c>
      <c r="M1696" s="18"/>
    </row>
    <row r="1697" spans="1:13" s="17" customFormat="1" x14ac:dyDescent="0.2">
      <c r="A1697" s="10">
        <v>1687</v>
      </c>
      <c r="B1697" s="26" t="s">
        <v>3154</v>
      </c>
      <c r="C1697" s="26" t="s">
        <v>4013</v>
      </c>
      <c r="D1697" s="26" t="s">
        <v>4084</v>
      </c>
      <c r="E1697" s="26" t="s">
        <v>4085</v>
      </c>
      <c r="F1697" s="7" t="s">
        <v>4086</v>
      </c>
      <c r="G1697" s="83">
        <v>192</v>
      </c>
      <c r="H1697" s="83">
        <v>139</v>
      </c>
      <c r="I1697" s="84">
        <v>0.19000000000000003</v>
      </c>
      <c r="J1697" s="85">
        <v>0.06</v>
      </c>
      <c r="M1697" s="18"/>
    </row>
    <row r="1698" spans="1:13" s="17" customFormat="1" x14ac:dyDescent="0.2">
      <c r="A1698" s="10">
        <v>1688</v>
      </c>
      <c r="B1698" s="26" t="s">
        <v>3154</v>
      </c>
      <c r="C1698" s="26" t="s">
        <v>4013</v>
      </c>
      <c r="D1698" s="26" t="s">
        <v>4087</v>
      </c>
      <c r="E1698" s="26" t="s">
        <v>4088</v>
      </c>
      <c r="F1698" s="69" t="s">
        <v>4089</v>
      </c>
      <c r="G1698" s="83">
        <v>48</v>
      </c>
      <c r="H1698" s="83">
        <v>18</v>
      </c>
      <c r="I1698" s="84">
        <v>0.54</v>
      </c>
      <c r="J1698" s="85">
        <v>0.38</v>
      </c>
      <c r="M1698" s="18"/>
    </row>
    <row r="1699" spans="1:13" s="17" customFormat="1" x14ac:dyDescent="0.2">
      <c r="A1699" s="10">
        <v>1689</v>
      </c>
      <c r="B1699" s="26" t="s">
        <v>3154</v>
      </c>
      <c r="C1699" s="26" t="s">
        <v>4013</v>
      </c>
      <c r="D1699" s="26" t="s">
        <v>4087</v>
      </c>
      <c r="E1699" s="26" t="s">
        <v>1687</v>
      </c>
      <c r="F1699" s="79" t="s">
        <v>4090</v>
      </c>
      <c r="G1699" s="83">
        <v>48</v>
      </c>
      <c r="H1699" s="83">
        <v>47</v>
      </c>
      <c r="I1699" s="84">
        <v>0.01</v>
      </c>
      <c r="J1699" s="85">
        <v>0</v>
      </c>
      <c r="M1699" s="18"/>
    </row>
    <row r="1700" spans="1:13" s="17" customFormat="1" x14ac:dyDescent="0.2">
      <c r="A1700" s="10">
        <v>1690</v>
      </c>
      <c r="B1700" s="26" t="s">
        <v>3154</v>
      </c>
      <c r="C1700" s="26" t="s">
        <v>4013</v>
      </c>
      <c r="D1700" s="26" t="s">
        <v>4087</v>
      </c>
      <c r="E1700" s="26" t="s">
        <v>4091</v>
      </c>
      <c r="F1700" s="69" t="s">
        <v>4092</v>
      </c>
      <c r="G1700" s="83">
        <v>96</v>
      </c>
      <c r="H1700" s="83">
        <v>65</v>
      </c>
      <c r="I1700" s="84">
        <v>0.23</v>
      </c>
      <c r="J1700" s="85">
        <v>0.12</v>
      </c>
      <c r="M1700" s="18"/>
    </row>
    <row r="1701" spans="1:13" s="17" customFormat="1" x14ac:dyDescent="0.2">
      <c r="A1701" s="10">
        <v>1691</v>
      </c>
      <c r="B1701" s="26" t="s">
        <v>3154</v>
      </c>
      <c r="C1701" s="26" t="s">
        <v>4013</v>
      </c>
      <c r="D1701" s="26" t="s">
        <v>4093</v>
      </c>
      <c r="E1701" s="26" t="s">
        <v>4094</v>
      </c>
      <c r="F1701" s="69" t="s">
        <v>4095</v>
      </c>
      <c r="G1701" s="83">
        <v>100</v>
      </c>
      <c r="H1701" s="83">
        <v>27</v>
      </c>
      <c r="I1701" s="84">
        <v>0.64</v>
      </c>
      <c r="J1701" s="85">
        <v>0.5</v>
      </c>
      <c r="M1701" s="18"/>
    </row>
    <row r="1702" spans="1:13" s="17" customFormat="1" x14ac:dyDescent="0.2">
      <c r="A1702" s="10">
        <v>1692</v>
      </c>
      <c r="B1702" s="26" t="s">
        <v>3154</v>
      </c>
      <c r="C1702" s="26" t="s">
        <v>4013</v>
      </c>
      <c r="D1702" s="26" t="s">
        <v>4096</v>
      </c>
      <c r="E1702" s="26" t="s">
        <v>4097</v>
      </c>
      <c r="F1702" s="11" t="s">
        <v>4098</v>
      </c>
      <c r="G1702" s="83">
        <v>384</v>
      </c>
      <c r="H1702" s="83">
        <v>296</v>
      </c>
      <c r="I1702" s="84">
        <v>0.14000000000000001</v>
      </c>
      <c r="J1702" s="85">
        <v>0.03</v>
      </c>
      <c r="M1702" s="18"/>
    </row>
    <row r="1703" spans="1:13" s="17" customFormat="1" x14ac:dyDescent="0.2">
      <c r="A1703" s="10">
        <v>1693</v>
      </c>
      <c r="B1703" s="26" t="s">
        <v>3154</v>
      </c>
      <c r="C1703" s="26" t="s">
        <v>4013</v>
      </c>
      <c r="D1703" s="26" t="s">
        <v>4099</v>
      </c>
      <c r="E1703" s="26" t="s">
        <v>4100</v>
      </c>
      <c r="F1703" s="11" t="s">
        <v>4101</v>
      </c>
      <c r="G1703" s="83">
        <v>240</v>
      </c>
      <c r="H1703" s="83">
        <v>132</v>
      </c>
      <c r="I1703" s="84">
        <v>0.36</v>
      </c>
      <c r="J1703" s="85">
        <v>0.16</v>
      </c>
      <c r="M1703" s="18"/>
    </row>
    <row r="1704" spans="1:13" s="17" customFormat="1" x14ac:dyDescent="0.2">
      <c r="A1704" s="10">
        <v>1694</v>
      </c>
      <c r="B1704" s="26" t="s">
        <v>3154</v>
      </c>
      <c r="C1704" s="26" t="s">
        <v>4013</v>
      </c>
      <c r="D1704" s="26" t="s">
        <v>4099</v>
      </c>
      <c r="E1704" s="26" t="s">
        <v>4102</v>
      </c>
      <c r="F1704" s="69" t="s">
        <v>4103</v>
      </c>
      <c r="G1704" s="83">
        <v>96</v>
      </c>
      <c r="H1704" s="83">
        <v>70</v>
      </c>
      <c r="I1704" s="84">
        <v>0.18</v>
      </c>
      <c r="J1704" s="85">
        <v>0.05</v>
      </c>
      <c r="M1704" s="18"/>
    </row>
    <row r="1705" spans="1:13" s="17" customFormat="1" ht="25.5" x14ac:dyDescent="0.2">
      <c r="A1705" s="10">
        <v>1695</v>
      </c>
      <c r="B1705" s="26" t="s">
        <v>3154</v>
      </c>
      <c r="C1705" s="79" t="s">
        <v>4104</v>
      </c>
      <c r="D1705" s="26" t="s">
        <v>4105</v>
      </c>
      <c r="E1705" s="79" t="s">
        <v>4106</v>
      </c>
      <c r="F1705" s="69" t="s">
        <v>4107</v>
      </c>
      <c r="G1705" s="83">
        <v>72</v>
      </c>
      <c r="H1705" s="83">
        <v>17</v>
      </c>
      <c r="I1705" s="84">
        <v>0.67</v>
      </c>
      <c r="J1705" s="16">
        <v>0.49</v>
      </c>
      <c r="M1705" s="18"/>
    </row>
    <row r="1706" spans="1:13" s="17" customFormat="1" ht="25.5" x14ac:dyDescent="0.2">
      <c r="A1706" s="10">
        <v>1696</v>
      </c>
      <c r="B1706" s="26" t="s">
        <v>3154</v>
      </c>
      <c r="C1706" s="79" t="s">
        <v>4104</v>
      </c>
      <c r="D1706" s="26" t="s">
        <v>4108</v>
      </c>
      <c r="E1706" s="79" t="s">
        <v>4109</v>
      </c>
      <c r="F1706" s="69" t="s">
        <v>4110</v>
      </c>
      <c r="G1706" s="83">
        <v>48</v>
      </c>
      <c r="H1706" s="83">
        <v>42</v>
      </c>
      <c r="I1706" s="84">
        <v>0.04</v>
      </c>
      <c r="J1706" s="16">
        <v>0</v>
      </c>
      <c r="M1706" s="18"/>
    </row>
    <row r="1707" spans="1:13" s="17" customFormat="1" ht="25.5" x14ac:dyDescent="0.2">
      <c r="A1707" s="10">
        <v>1697</v>
      </c>
      <c r="B1707" s="26" t="s">
        <v>3154</v>
      </c>
      <c r="C1707" s="79" t="s">
        <v>4104</v>
      </c>
      <c r="D1707" s="26" t="s">
        <v>4111</v>
      </c>
      <c r="E1707" s="79" t="s">
        <v>4112</v>
      </c>
      <c r="F1707" s="69" t="s">
        <v>4113</v>
      </c>
      <c r="G1707" s="83">
        <v>72</v>
      </c>
      <c r="H1707" s="83">
        <v>72</v>
      </c>
      <c r="I1707" s="84">
        <v>0</v>
      </c>
      <c r="J1707" s="16">
        <v>0</v>
      </c>
      <c r="M1707" s="18"/>
    </row>
    <row r="1708" spans="1:13" s="17" customFormat="1" ht="25.5" x14ac:dyDescent="0.2">
      <c r="A1708" s="10">
        <v>1698</v>
      </c>
      <c r="B1708" s="26" t="s">
        <v>3154</v>
      </c>
      <c r="C1708" s="79" t="s">
        <v>4104</v>
      </c>
      <c r="D1708" s="26" t="s">
        <v>4114</v>
      </c>
      <c r="E1708" s="79" t="s">
        <v>4115</v>
      </c>
      <c r="F1708" s="79" t="s">
        <v>4115</v>
      </c>
      <c r="G1708" s="83">
        <v>72</v>
      </c>
      <c r="H1708" s="83">
        <v>72</v>
      </c>
      <c r="I1708" s="84">
        <v>0</v>
      </c>
      <c r="J1708" s="16">
        <v>0</v>
      </c>
      <c r="M1708" s="18"/>
    </row>
    <row r="1709" spans="1:13" s="17" customFormat="1" ht="25.5" x14ac:dyDescent="0.2">
      <c r="A1709" s="10">
        <v>1699</v>
      </c>
      <c r="B1709" s="26" t="s">
        <v>3154</v>
      </c>
      <c r="C1709" s="79" t="s">
        <v>4104</v>
      </c>
      <c r="D1709" s="26" t="s">
        <v>4116</v>
      </c>
      <c r="E1709" s="79" t="s">
        <v>4117</v>
      </c>
      <c r="F1709" s="11" t="s">
        <v>4118</v>
      </c>
      <c r="G1709" s="83">
        <v>48</v>
      </c>
      <c r="H1709" s="83">
        <v>23</v>
      </c>
      <c r="I1709" s="84">
        <v>0.43</v>
      </c>
      <c r="J1709" s="16">
        <v>0.24</v>
      </c>
      <c r="M1709" s="18"/>
    </row>
    <row r="1710" spans="1:13" s="17" customFormat="1" ht="25.5" x14ac:dyDescent="0.2">
      <c r="A1710" s="10">
        <v>1700</v>
      </c>
      <c r="B1710" s="26" t="s">
        <v>3154</v>
      </c>
      <c r="C1710" s="79" t="s">
        <v>4104</v>
      </c>
      <c r="D1710" s="26" t="s">
        <v>4116</v>
      </c>
      <c r="E1710" s="79" t="s">
        <v>4119</v>
      </c>
      <c r="F1710" s="69" t="s">
        <v>4120</v>
      </c>
      <c r="G1710" s="83">
        <v>10</v>
      </c>
      <c r="H1710" s="83">
        <v>5</v>
      </c>
      <c r="I1710" s="84">
        <v>0.41</v>
      </c>
      <c r="J1710" s="16">
        <v>0.16</v>
      </c>
      <c r="M1710" s="18"/>
    </row>
    <row r="1711" spans="1:13" s="17" customFormat="1" ht="25.5" x14ac:dyDescent="0.2">
      <c r="A1711" s="10">
        <v>1701</v>
      </c>
      <c r="B1711" s="26" t="s">
        <v>3154</v>
      </c>
      <c r="C1711" s="79" t="s">
        <v>4104</v>
      </c>
      <c r="D1711" s="26" t="s">
        <v>4121</v>
      </c>
      <c r="E1711" s="79" t="s">
        <v>4122</v>
      </c>
      <c r="F1711" s="69" t="s">
        <v>4123</v>
      </c>
      <c r="G1711" s="83">
        <v>792</v>
      </c>
      <c r="H1711" s="83">
        <v>320</v>
      </c>
      <c r="I1711" s="84">
        <v>0.51</v>
      </c>
      <c r="J1711" s="16">
        <v>0.1</v>
      </c>
      <c r="M1711" s="18"/>
    </row>
    <row r="1712" spans="1:13" s="17" customFormat="1" ht="25.5" x14ac:dyDescent="0.2">
      <c r="A1712" s="10">
        <v>1702</v>
      </c>
      <c r="B1712" s="26" t="s">
        <v>3154</v>
      </c>
      <c r="C1712" s="79" t="s">
        <v>4104</v>
      </c>
      <c r="D1712" s="26" t="s">
        <v>4124</v>
      </c>
      <c r="E1712" s="79" t="s">
        <v>3417</v>
      </c>
      <c r="F1712" s="69" t="s">
        <v>4125</v>
      </c>
      <c r="G1712" s="83">
        <v>48</v>
      </c>
      <c r="H1712" s="83">
        <v>46</v>
      </c>
      <c r="I1712" s="84">
        <v>0.03</v>
      </c>
      <c r="J1712" s="16">
        <v>0</v>
      </c>
      <c r="M1712" s="18"/>
    </row>
    <row r="1713" spans="1:13" s="17" customFormat="1" x14ac:dyDescent="0.2">
      <c r="A1713" s="10">
        <v>1703</v>
      </c>
      <c r="B1713" s="26" t="s">
        <v>3154</v>
      </c>
      <c r="C1713" s="79" t="s">
        <v>4126</v>
      </c>
      <c r="D1713" s="26" t="s">
        <v>4127</v>
      </c>
      <c r="E1713" s="79" t="s">
        <v>4128</v>
      </c>
      <c r="F1713" s="69" t="s">
        <v>4129</v>
      </c>
      <c r="G1713" s="83">
        <v>96</v>
      </c>
      <c r="H1713" s="83">
        <v>68</v>
      </c>
      <c r="I1713" s="84">
        <v>0.19999999999999996</v>
      </c>
      <c r="J1713" s="16">
        <v>0.06</v>
      </c>
      <c r="M1713" s="18"/>
    </row>
    <row r="1714" spans="1:13" s="17" customFormat="1" x14ac:dyDescent="0.2">
      <c r="A1714" s="10">
        <v>1704</v>
      </c>
      <c r="B1714" s="26" t="s">
        <v>3154</v>
      </c>
      <c r="C1714" s="79" t="s">
        <v>4126</v>
      </c>
      <c r="D1714" s="26" t="s">
        <v>4127</v>
      </c>
      <c r="E1714" s="79" t="s">
        <v>4130</v>
      </c>
      <c r="F1714" s="11" t="s">
        <v>4131</v>
      </c>
      <c r="G1714" s="83">
        <v>48</v>
      </c>
      <c r="H1714" s="83">
        <v>32</v>
      </c>
      <c r="I1714" s="84">
        <v>0.24</v>
      </c>
      <c r="J1714" s="16">
        <v>7.0000000000000007E-2</v>
      </c>
      <c r="M1714" s="18"/>
    </row>
    <row r="1715" spans="1:13" s="17" customFormat="1" x14ac:dyDescent="0.2">
      <c r="A1715" s="10">
        <v>1705</v>
      </c>
      <c r="B1715" s="26" t="s">
        <v>3154</v>
      </c>
      <c r="C1715" s="79" t="s">
        <v>4126</v>
      </c>
      <c r="D1715" s="26" t="s">
        <v>4132</v>
      </c>
      <c r="E1715" s="79" t="s">
        <v>4133</v>
      </c>
      <c r="F1715" s="11" t="s">
        <v>4134</v>
      </c>
      <c r="G1715" s="83">
        <v>24</v>
      </c>
      <c r="H1715" s="83">
        <v>11</v>
      </c>
      <c r="I1715" s="84">
        <v>0.45</v>
      </c>
      <c r="J1715" s="16">
        <v>0.28999999999999998</v>
      </c>
      <c r="M1715" s="18"/>
    </row>
    <row r="1716" spans="1:13" s="17" customFormat="1" x14ac:dyDescent="0.2">
      <c r="A1716" s="10">
        <v>1706</v>
      </c>
      <c r="B1716" s="26" t="s">
        <v>3154</v>
      </c>
      <c r="C1716" s="79" t="s">
        <v>4126</v>
      </c>
      <c r="D1716" s="26" t="s">
        <v>4132</v>
      </c>
      <c r="E1716" s="79" t="s">
        <v>4135</v>
      </c>
      <c r="F1716" s="69" t="s">
        <v>4136</v>
      </c>
      <c r="G1716" s="83">
        <v>168</v>
      </c>
      <c r="H1716" s="83">
        <v>113</v>
      </c>
      <c r="I1716" s="84">
        <v>0.24</v>
      </c>
      <c r="J1716" s="16">
        <v>0.09</v>
      </c>
      <c r="M1716" s="18"/>
    </row>
    <row r="1717" spans="1:13" s="17" customFormat="1" x14ac:dyDescent="0.2">
      <c r="A1717" s="10">
        <v>1707</v>
      </c>
      <c r="B1717" s="26" t="s">
        <v>3154</v>
      </c>
      <c r="C1717" s="79" t="s">
        <v>4126</v>
      </c>
      <c r="D1717" s="26" t="s">
        <v>4137</v>
      </c>
      <c r="E1717" s="79" t="s">
        <v>4138</v>
      </c>
      <c r="F1717" s="69" t="s">
        <v>4139</v>
      </c>
      <c r="G1717" s="83">
        <v>60</v>
      </c>
      <c r="H1717" s="83">
        <v>41</v>
      </c>
      <c r="I1717" s="84">
        <v>0.23</v>
      </c>
      <c r="J1717" s="16">
        <v>0.13</v>
      </c>
      <c r="M1717" s="18"/>
    </row>
    <row r="1718" spans="1:13" s="17" customFormat="1" ht="38.25" x14ac:dyDescent="0.2">
      <c r="A1718" s="10">
        <v>1708</v>
      </c>
      <c r="B1718" s="26" t="s">
        <v>3154</v>
      </c>
      <c r="C1718" s="79" t="s">
        <v>4126</v>
      </c>
      <c r="D1718" s="26" t="s">
        <v>4140</v>
      </c>
      <c r="E1718" s="79" t="s">
        <v>4141</v>
      </c>
      <c r="F1718" s="69" t="s">
        <v>4142</v>
      </c>
      <c r="G1718" s="83" t="s">
        <v>4143</v>
      </c>
      <c r="H1718" s="83" t="s">
        <v>4144</v>
      </c>
      <c r="I1718" s="84">
        <v>0.12</v>
      </c>
      <c r="J1718" s="16">
        <v>0.01</v>
      </c>
      <c r="M1718" s="18"/>
    </row>
    <row r="1719" spans="1:13" s="17" customFormat="1" ht="38.25" x14ac:dyDescent="0.2">
      <c r="A1719" s="10">
        <v>1709</v>
      </c>
      <c r="B1719" s="26" t="s">
        <v>3154</v>
      </c>
      <c r="C1719" s="79" t="s">
        <v>4126</v>
      </c>
      <c r="D1719" s="26" t="s">
        <v>4145</v>
      </c>
      <c r="E1719" s="79" t="s">
        <v>4146</v>
      </c>
      <c r="F1719" s="69" t="s">
        <v>4147</v>
      </c>
      <c r="G1719" s="83">
        <v>48</v>
      </c>
      <c r="H1719" s="83">
        <v>28</v>
      </c>
      <c r="I1719" s="84">
        <v>0.33</v>
      </c>
      <c r="J1719" s="16">
        <v>0.2</v>
      </c>
      <c r="M1719" s="18"/>
    </row>
    <row r="1720" spans="1:13" s="17" customFormat="1" x14ac:dyDescent="0.2">
      <c r="A1720" s="10">
        <v>1710</v>
      </c>
      <c r="B1720" s="26" t="s">
        <v>3154</v>
      </c>
      <c r="C1720" s="79" t="s">
        <v>4126</v>
      </c>
      <c r="D1720" s="26" t="s">
        <v>4148</v>
      </c>
      <c r="E1720" s="79" t="s">
        <v>4149</v>
      </c>
      <c r="F1720" s="69" t="s">
        <v>4150</v>
      </c>
      <c r="G1720" s="83">
        <v>216</v>
      </c>
      <c r="H1720" s="83">
        <v>167</v>
      </c>
      <c r="I1720" s="84">
        <v>0.14000000000000001</v>
      </c>
      <c r="J1720" s="16">
        <v>0.01</v>
      </c>
      <c r="M1720" s="18"/>
    </row>
    <row r="1721" spans="1:13" s="17" customFormat="1" x14ac:dyDescent="0.2">
      <c r="A1721" s="10">
        <v>1711</v>
      </c>
      <c r="B1721" s="26" t="s">
        <v>3154</v>
      </c>
      <c r="C1721" s="79" t="s">
        <v>4126</v>
      </c>
      <c r="D1721" s="26" t="s">
        <v>4151</v>
      </c>
      <c r="E1721" s="79" t="s">
        <v>4152</v>
      </c>
      <c r="F1721" s="69" t="s">
        <v>4153</v>
      </c>
      <c r="G1721" s="83">
        <v>50</v>
      </c>
      <c r="H1721" s="83">
        <v>23</v>
      </c>
      <c r="I1721" s="84">
        <v>0.45</v>
      </c>
      <c r="J1721" s="16">
        <v>0.23</v>
      </c>
      <c r="M1721" s="18"/>
    </row>
    <row r="1722" spans="1:13" s="17" customFormat="1" x14ac:dyDescent="0.2">
      <c r="A1722" s="10">
        <v>1712</v>
      </c>
      <c r="B1722" s="26" t="s">
        <v>3154</v>
      </c>
      <c r="C1722" s="79" t="s">
        <v>4126</v>
      </c>
      <c r="D1722" s="26" t="s">
        <v>4154</v>
      </c>
      <c r="E1722" s="79" t="s">
        <v>4155</v>
      </c>
      <c r="F1722" s="11" t="s">
        <v>4156</v>
      </c>
      <c r="G1722" s="83">
        <v>72</v>
      </c>
      <c r="H1722" s="83">
        <v>68</v>
      </c>
      <c r="I1722" s="84">
        <v>0.04</v>
      </c>
      <c r="J1722" s="16">
        <v>0</v>
      </c>
      <c r="M1722" s="18"/>
    </row>
    <row r="1723" spans="1:13" s="17" customFormat="1" x14ac:dyDescent="0.2">
      <c r="A1723" s="10">
        <v>1713</v>
      </c>
      <c r="B1723" s="26" t="s">
        <v>3154</v>
      </c>
      <c r="C1723" s="79" t="s">
        <v>4126</v>
      </c>
      <c r="D1723" s="26" t="s">
        <v>4157</v>
      </c>
      <c r="E1723" s="79" t="s">
        <v>4158</v>
      </c>
      <c r="F1723" s="11" t="s">
        <v>4159</v>
      </c>
      <c r="G1723" s="83">
        <v>24</v>
      </c>
      <c r="H1723" s="83">
        <v>3</v>
      </c>
      <c r="I1723" s="84">
        <v>0.79</v>
      </c>
      <c r="J1723" s="16">
        <v>0.69</v>
      </c>
      <c r="M1723" s="18"/>
    </row>
    <row r="1724" spans="1:13" s="17" customFormat="1" ht="25.5" x14ac:dyDescent="0.2">
      <c r="A1724" s="10">
        <v>1714</v>
      </c>
      <c r="B1724" s="26" t="s">
        <v>3154</v>
      </c>
      <c r="C1724" s="79" t="s">
        <v>4126</v>
      </c>
      <c r="D1724" s="26" t="s">
        <v>4157</v>
      </c>
      <c r="E1724" s="79" t="s">
        <v>4160</v>
      </c>
      <c r="F1724" s="69" t="s">
        <v>4161</v>
      </c>
      <c r="G1724" s="83">
        <v>96</v>
      </c>
      <c r="H1724" s="83">
        <v>71</v>
      </c>
      <c r="I1724" s="84">
        <v>0.17</v>
      </c>
      <c r="J1724" s="16">
        <v>0.02</v>
      </c>
      <c r="M1724" s="18"/>
    </row>
    <row r="1725" spans="1:13" s="17" customFormat="1" x14ac:dyDescent="0.2">
      <c r="A1725" s="10">
        <v>1715</v>
      </c>
      <c r="B1725" s="26" t="s">
        <v>3154</v>
      </c>
      <c r="C1725" s="79" t="s">
        <v>4126</v>
      </c>
      <c r="D1725" s="26" t="s">
        <v>4162</v>
      </c>
      <c r="E1725" s="79" t="s">
        <v>4163</v>
      </c>
      <c r="F1725" s="69" t="s">
        <v>4164</v>
      </c>
      <c r="G1725" s="83">
        <v>48</v>
      </c>
      <c r="H1725" s="83">
        <v>31</v>
      </c>
      <c r="I1725" s="84">
        <v>0.26</v>
      </c>
      <c r="J1725" s="16">
        <v>0.15</v>
      </c>
      <c r="M1725" s="18"/>
    </row>
    <row r="1726" spans="1:13" s="17" customFormat="1" x14ac:dyDescent="0.2">
      <c r="A1726" s="10">
        <v>1716</v>
      </c>
      <c r="B1726" s="26" t="s">
        <v>3154</v>
      </c>
      <c r="C1726" s="79" t="s">
        <v>4126</v>
      </c>
      <c r="D1726" s="26" t="s">
        <v>3708</v>
      </c>
      <c r="E1726" s="79" t="s">
        <v>4165</v>
      </c>
      <c r="F1726" s="69" t="s">
        <v>4166</v>
      </c>
      <c r="G1726" s="83">
        <v>144</v>
      </c>
      <c r="H1726" s="83">
        <v>54</v>
      </c>
      <c r="I1726" s="84">
        <v>0.54</v>
      </c>
      <c r="J1726" s="16">
        <v>0.32</v>
      </c>
      <c r="M1726" s="18"/>
    </row>
    <row r="1727" spans="1:13" x14ac:dyDescent="0.2">
      <c r="A1727" s="10">
        <v>1717</v>
      </c>
      <c r="B1727" s="26" t="s">
        <v>3154</v>
      </c>
      <c r="C1727" s="79" t="s">
        <v>4126</v>
      </c>
      <c r="D1727" s="26" t="s">
        <v>4167</v>
      </c>
      <c r="E1727" s="79" t="s">
        <v>4168</v>
      </c>
      <c r="F1727" s="69" t="s">
        <v>4169</v>
      </c>
      <c r="G1727" s="83">
        <v>48</v>
      </c>
      <c r="H1727" s="83">
        <v>23</v>
      </c>
      <c r="I1727" s="84">
        <v>0.43</v>
      </c>
      <c r="J1727" s="16">
        <v>0.26</v>
      </c>
      <c r="M1727" s="18"/>
    </row>
    <row r="1728" spans="1:13" x14ac:dyDescent="0.2">
      <c r="A1728" s="10">
        <v>1718</v>
      </c>
      <c r="B1728" s="26" t="s">
        <v>3154</v>
      </c>
      <c r="C1728" s="79" t="s">
        <v>4126</v>
      </c>
      <c r="D1728" s="26" t="s">
        <v>4170</v>
      </c>
      <c r="E1728" s="79" t="s">
        <v>4171</v>
      </c>
      <c r="F1728" s="69" t="s">
        <v>4172</v>
      </c>
      <c r="G1728" s="83">
        <v>50</v>
      </c>
      <c r="H1728" s="83">
        <v>25</v>
      </c>
      <c r="I1728" s="84">
        <v>0.41</v>
      </c>
      <c r="J1728" s="16">
        <v>0.17</v>
      </c>
      <c r="M1728" s="18"/>
    </row>
    <row r="1729" spans="1:13" x14ac:dyDescent="0.2">
      <c r="A1729" s="10">
        <v>1719</v>
      </c>
      <c r="B1729" s="26" t="s">
        <v>3154</v>
      </c>
      <c r="C1729" s="79" t="s">
        <v>4126</v>
      </c>
      <c r="D1729" s="26" t="s">
        <v>4173</v>
      </c>
      <c r="E1729" s="79" t="s">
        <v>4174</v>
      </c>
      <c r="F1729" s="69" t="s">
        <v>4175</v>
      </c>
      <c r="G1729" s="83">
        <v>80</v>
      </c>
      <c r="H1729" s="83">
        <v>78</v>
      </c>
      <c r="I1729" s="84">
        <v>0.01</v>
      </c>
      <c r="J1729" s="16">
        <v>0</v>
      </c>
      <c r="M1729" s="18"/>
    </row>
    <row r="1730" spans="1:13" x14ac:dyDescent="0.2">
      <c r="A1730" s="10">
        <v>1720</v>
      </c>
      <c r="B1730" s="91" t="s">
        <v>4176</v>
      </c>
      <c r="C1730" s="91" t="s">
        <v>4177</v>
      </c>
      <c r="D1730" s="91" t="s">
        <v>4178</v>
      </c>
      <c r="E1730" s="91" t="s">
        <v>4179</v>
      </c>
      <c r="F1730" s="91" t="s">
        <v>4180</v>
      </c>
      <c r="G1730" s="10">
        <v>672</v>
      </c>
      <c r="H1730" s="10">
        <v>551</v>
      </c>
      <c r="I1730" s="15">
        <v>0.41</v>
      </c>
      <c r="J1730" s="16">
        <v>0.71</v>
      </c>
      <c r="M1730" s="18"/>
    </row>
    <row r="1731" spans="1:13" x14ac:dyDescent="0.2">
      <c r="A1731" s="10">
        <v>1721</v>
      </c>
      <c r="B1731" s="11" t="s">
        <v>4176</v>
      </c>
      <c r="C1731" s="11" t="s">
        <v>4181</v>
      </c>
      <c r="D1731" s="11" t="s">
        <v>4182</v>
      </c>
      <c r="E1731" s="11" t="s">
        <v>4183</v>
      </c>
      <c r="F1731" s="11" t="s">
        <v>4184</v>
      </c>
      <c r="G1731" s="6">
        <v>63444</v>
      </c>
      <c r="H1731" s="6">
        <v>42396</v>
      </c>
      <c r="I1731" s="53">
        <v>0.48</v>
      </c>
      <c r="J1731" s="54">
        <v>0.56999999999999995</v>
      </c>
      <c r="M1731" s="18"/>
    </row>
    <row r="1732" spans="1:13" x14ac:dyDescent="0.2">
      <c r="A1732" s="10">
        <v>1722</v>
      </c>
      <c r="B1732" s="11" t="s">
        <v>4176</v>
      </c>
      <c r="C1732" s="11" t="s">
        <v>4181</v>
      </c>
      <c r="D1732" s="11" t="s">
        <v>4182</v>
      </c>
      <c r="E1732" s="11" t="s">
        <v>4185</v>
      </c>
      <c r="F1732" s="11" t="s">
        <v>4184</v>
      </c>
      <c r="G1732" s="6">
        <v>5000</v>
      </c>
      <c r="H1732" s="6">
        <v>219</v>
      </c>
      <c r="I1732" s="53">
        <v>0</v>
      </c>
      <c r="J1732" s="54">
        <v>0</v>
      </c>
      <c r="M1732" s="18"/>
    </row>
    <row r="1733" spans="1:13" x14ac:dyDescent="0.2">
      <c r="A1733" s="10">
        <v>1723</v>
      </c>
      <c r="B1733" s="11" t="s">
        <v>4176</v>
      </c>
      <c r="C1733" s="11" t="s">
        <v>4186</v>
      </c>
      <c r="D1733" s="11" t="s">
        <v>4187</v>
      </c>
      <c r="E1733" s="11" t="s">
        <v>3773</v>
      </c>
      <c r="F1733" s="11" t="s">
        <v>1269</v>
      </c>
      <c r="G1733" s="6">
        <v>72</v>
      </c>
      <c r="H1733" s="6">
        <v>22</v>
      </c>
      <c r="I1733" s="53">
        <v>0.56000000000000005</v>
      </c>
      <c r="J1733" s="54">
        <v>0</v>
      </c>
      <c r="M1733" s="18"/>
    </row>
    <row r="1734" spans="1:13" x14ac:dyDescent="0.2">
      <c r="A1734" s="10">
        <v>1724</v>
      </c>
      <c r="B1734" s="11" t="s">
        <v>4176</v>
      </c>
      <c r="C1734" s="11" t="s">
        <v>4186</v>
      </c>
      <c r="D1734" s="11" t="s">
        <v>4188</v>
      </c>
      <c r="E1734" s="11" t="s">
        <v>4189</v>
      </c>
      <c r="F1734" s="11" t="s">
        <v>4190</v>
      </c>
      <c r="G1734" s="6">
        <v>992</v>
      </c>
      <c r="H1734" s="6">
        <v>768</v>
      </c>
      <c r="I1734" s="53">
        <v>0.3</v>
      </c>
      <c r="J1734" s="54">
        <v>0.44</v>
      </c>
      <c r="M1734" s="18"/>
    </row>
    <row r="1735" spans="1:13" x14ac:dyDescent="0.2">
      <c r="A1735" s="10">
        <v>1725</v>
      </c>
      <c r="B1735" s="11" t="s">
        <v>4176</v>
      </c>
      <c r="C1735" s="11" t="s">
        <v>4186</v>
      </c>
      <c r="D1735" s="11" t="s">
        <v>4191</v>
      </c>
      <c r="E1735" s="11" t="s">
        <v>4192</v>
      </c>
      <c r="F1735" s="11" t="s">
        <v>4193</v>
      </c>
      <c r="G1735" s="6">
        <v>50</v>
      </c>
      <c r="H1735" s="6">
        <v>22</v>
      </c>
      <c r="I1735" s="53">
        <v>0.6</v>
      </c>
      <c r="J1735" s="54">
        <v>0</v>
      </c>
      <c r="M1735" s="18"/>
    </row>
    <row r="1736" spans="1:13" x14ac:dyDescent="0.2">
      <c r="A1736" s="10">
        <v>1726</v>
      </c>
      <c r="B1736" s="11" t="s">
        <v>4176</v>
      </c>
      <c r="C1736" s="11" t="s">
        <v>4186</v>
      </c>
      <c r="D1736" s="11" t="s">
        <v>4194</v>
      </c>
      <c r="E1736" s="11" t="s">
        <v>3770</v>
      </c>
      <c r="F1736" s="11" t="s">
        <v>4195</v>
      </c>
      <c r="G1736" s="6">
        <v>50</v>
      </c>
      <c r="H1736" s="6">
        <v>35</v>
      </c>
      <c r="I1736" s="53">
        <v>0.55000000000000004</v>
      </c>
      <c r="J1736" s="54">
        <v>0</v>
      </c>
      <c r="M1736" s="18"/>
    </row>
    <row r="1737" spans="1:13" x14ac:dyDescent="0.2">
      <c r="A1737" s="10">
        <v>1727</v>
      </c>
      <c r="B1737" s="11" t="s">
        <v>4176</v>
      </c>
      <c r="C1737" s="11" t="s">
        <v>4186</v>
      </c>
      <c r="D1737" s="11" t="s">
        <v>4196</v>
      </c>
      <c r="E1737" s="11" t="s">
        <v>4197</v>
      </c>
      <c r="F1737" s="11" t="s">
        <v>4198</v>
      </c>
      <c r="G1737" s="6">
        <v>40</v>
      </c>
      <c r="H1737" s="6">
        <v>4</v>
      </c>
      <c r="I1737" s="53">
        <v>0.75</v>
      </c>
      <c r="J1737" s="54">
        <v>0</v>
      </c>
      <c r="M1737" s="18"/>
    </row>
    <row r="1738" spans="1:13" x14ac:dyDescent="0.2">
      <c r="A1738" s="10">
        <v>1728</v>
      </c>
      <c r="B1738" s="11" t="s">
        <v>4176</v>
      </c>
      <c r="C1738" s="11" t="s">
        <v>4186</v>
      </c>
      <c r="D1738" s="11" t="s">
        <v>4199</v>
      </c>
      <c r="E1738" s="11" t="s">
        <v>4200</v>
      </c>
      <c r="F1738" s="11" t="s">
        <v>4201</v>
      </c>
      <c r="G1738" s="6">
        <v>50</v>
      </c>
      <c r="H1738" s="6">
        <v>12</v>
      </c>
      <c r="I1738" s="53">
        <v>0.84</v>
      </c>
      <c r="J1738" s="54">
        <v>0</v>
      </c>
      <c r="M1738" s="18"/>
    </row>
    <row r="1739" spans="1:13" x14ac:dyDescent="0.2">
      <c r="A1739" s="10">
        <v>1729</v>
      </c>
      <c r="B1739" s="11" t="s">
        <v>4176</v>
      </c>
      <c r="C1739" s="11" t="s">
        <v>4202</v>
      </c>
      <c r="D1739" s="11" t="s">
        <v>4203</v>
      </c>
      <c r="E1739" s="11" t="s">
        <v>4204</v>
      </c>
      <c r="F1739" s="11" t="s">
        <v>4205</v>
      </c>
      <c r="G1739" s="6">
        <v>384</v>
      </c>
      <c r="H1739" s="6">
        <v>362</v>
      </c>
      <c r="I1739" s="53">
        <v>0.54</v>
      </c>
      <c r="J1739" s="54">
        <v>0.47</v>
      </c>
      <c r="M1739" s="18"/>
    </row>
    <row r="1740" spans="1:13" x14ac:dyDescent="0.2">
      <c r="A1740" s="10">
        <v>1730</v>
      </c>
      <c r="B1740" s="11" t="s">
        <v>4176</v>
      </c>
      <c r="C1740" s="11" t="s">
        <v>4206</v>
      </c>
      <c r="D1740" s="11" t="s">
        <v>4207</v>
      </c>
      <c r="E1740" s="11" t="s">
        <v>4208</v>
      </c>
      <c r="F1740" s="11" t="s">
        <v>4209</v>
      </c>
      <c r="G1740" s="6">
        <v>2088</v>
      </c>
      <c r="H1740" s="6">
        <v>1272</v>
      </c>
      <c r="I1740" s="53">
        <v>0.2</v>
      </c>
      <c r="J1740" s="54">
        <v>0.24</v>
      </c>
      <c r="M1740" s="18"/>
    </row>
    <row r="1741" spans="1:13" x14ac:dyDescent="0.2">
      <c r="A1741" s="10">
        <v>1731</v>
      </c>
      <c r="B1741" s="11" t="s">
        <v>4176</v>
      </c>
      <c r="C1741" s="11" t="s">
        <v>4206</v>
      </c>
      <c r="D1741" s="11" t="s">
        <v>4207</v>
      </c>
      <c r="E1741" s="11" t="s">
        <v>4189</v>
      </c>
      <c r="F1741" s="11" t="s">
        <v>4209</v>
      </c>
      <c r="G1741" s="6">
        <v>1040</v>
      </c>
      <c r="H1741" s="6">
        <v>639</v>
      </c>
      <c r="I1741" s="53">
        <v>0.51</v>
      </c>
      <c r="J1741" s="54">
        <v>0.45</v>
      </c>
      <c r="M1741" s="18"/>
    </row>
    <row r="1742" spans="1:13" x14ac:dyDescent="0.2">
      <c r="A1742" s="10">
        <v>1732</v>
      </c>
      <c r="B1742" s="11" t="s">
        <v>4176</v>
      </c>
      <c r="C1742" s="11" t="s">
        <v>4210</v>
      </c>
      <c r="D1742" s="11" t="s">
        <v>4211</v>
      </c>
      <c r="E1742" s="11" t="s">
        <v>4212</v>
      </c>
      <c r="F1742" s="11" t="s">
        <v>4213</v>
      </c>
      <c r="G1742" s="6">
        <v>72</v>
      </c>
      <c r="H1742" s="6">
        <v>64</v>
      </c>
      <c r="I1742" s="53">
        <v>0.59</v>
      </c>
      <c r="J1742" s="54">
        <v>0</v>
      </c>
      <c r="M1742" s="18"/>
    </row>
    <row r="1743" spans="1:13" x14ac:dyDescent="0.2">
      <c r="A1743" s="10">
        <v>1733</v>
      </c>
      <c r="B1743" s="11" t="s">
        <v>4176</v>
      </c>
      <c r="C1743" s="11" t="s">
        <v>4210</v>
      </c>
      <c r="D1743" s="11" t="s">
        <v>4214</v>
      </c>
      <c r="E1743" s="11" t="s">
        <v>4204</v>
      </c>
      <c r="F1743" s="11" t="s">
        <v>4215</v>
      </c>
      <c r="G1743" s="6">
        <v>168</v>
      </c>
      <c r="H1743" s="6">
        <v>68</v>
      </c>
      <c r="I1743" s="53">
        <v>0.4</v>
      </c>
      <c r="J1743" s="54">
        <v>0</v>
      </c>
      <c r="M1743" s="18"/>
    </row>
    <row r="1744" spans="1:13" x14ac:dyDescent="0.2">
      <c r="A1744" s="10">
        <v>1734</v>
      </c>
      <c r="B1744" s="11" t="s">
        <v>4176</v>
      </c>
      <c r="C1744" s="11" t="s">
        <v>4210</v>
      </c>
      <c r="D1744" s="11" t="s">
        <v>4216</v>
      </c>
      <c r="E1744" s="11" t="s">
        <v>4217</v>
      </c>
      <c r="F1744" s="11" t="s">
        <v>4218</v>
      </c>
      <c r="G1744" s="6">
        <v>1008</v>
      </c>
      <c r="H1744" s="6">
        <v>772</v>
      </c>
      <c r="I1744" s="53">
        <v>0.33</v>
      </c>
      <c r="J1744" s="54">
        <v>0.26</v>
      </c>
      <c r="M1744" s="18"/>
    </row>
    <row r="1745" spans="1:13" x14ac:dyDescent="0.2">
      <c r="A1745" s="10">
        <v>1735</v>
      </c>
      <c r="B1745" s="11" t="s">
        <v>4176</v>
      </c>
      <c r="C1745" s="11" t="s">
        <v>4210</v>
      </c>
      <c r="D1745" s="11" t="s">
        <v>4219</v>
      </c>
      <c r="E1745" s="11" t="s">
        <v>4220</v>
      </c>
      <c r="F1745" s="11" t="s">
        <v>4221</v>
      </c>
      <c r="G1745" s="6">
        <v>40</v>
      </c>
      <c r="H1745" s="6">
        <v>14</v>
      </c>
      <c r="I1745" s="53">
        <v>0.55000000000000004</v>
      </c>
      <c r="J1745" s="54">
        <v>0</v>
      </c>
      <c r="M1745" s="18"/>
    </row>
    <row r="1746" spans="1:13" x14ac:dyDescent="0.2">
      <c r="A1746" s="10">
        <v>1736</v>
      </c>
      <c r="B1746" s="11" t="s">
        <v>4176</v>
      </c>
      <c r="C1746" s="11" t="s">
        <v>4210</v>
      </c>
      <c r="D1746" s="11" t="s">
        <v>4222</v>
      </c>
      <c r="E1746" s="11" t="s">
        <v>4223</v>
      </c>
      <c r="F1746" s="11" t="s">
        <v>4224</v>
      </c>
      <c r="G1746" s="6">
        <v>60</v>
      </c>
      <c r="H1746" s="6">
        <v>38</v>
      </c>
      <c r="I1746" s="53">
        <v>0.6</v>
      </c>
      <c r="J1746" s="54">
        <v>0</v>
      </c>
      <c r="M1746" s="18"/>
    </row>
    <row r="1747" spans="1:13" x14ac:dyDescent="0.2">
      <c r="A1747" s="10">
        <v>1737</v>
      </c>
      <c r="B1747" s="11" t="s">
        <v>4176</v>
      </c>
      <c r="C1747" s="11" t="s">
        <v>4210</v>
      </c>
      <c r="D1747" s="11" t="s">
        <v>4225</v>
      </c>
      <c r="E1747" s="11" t="s">
        <v>4226</v>
      </c>
      <c r="F1747" s="11" t="s">
        <v>4227</v>
      </c>
      <c r="G1747" s="6">
        <v>96</v>
      </c>
      <c r="H1747" s="6">
        <v>81</v>
      </c>
      <c r="I1747" s="53">
        <v>0.32</v>
      </c>
      <c r="J1747" s="54">
        <v>0</v>
      </c>
      <c r="M1747" s="18"/>
    </row>
    <row r="1748" spans="1:13" x14ac:dyDescent="0.2">
      <c r="A1748" s="10">
        <v>1738</v>
      </c>
      <c r="B1748" s="11" t="s">
        <v>4176</v>
      </c>
      <c r="C1748" s="11" t="s">
        <v>4210</v>
      </c>
      <c r="D1748" s="11" t="s">
        <v>4228</v>
      </c>
      <c r="E1748" s="11" t="s">
        <v>4229</v>
      </c>
      <c r="F1748" s="11" t="s">
        <v>130</v>
      </c>
      <c r="G1748" s="6">
        <v>88</v>
      </c>
      <c r="H1748" s="6">
        <v>44</v>
      </c>
      <c r="I1748" s="53">
        <v>0.41</v>
      </c>
      <c r="J1748" s="54">
        <v>0</v>
      </c>
      <c r="M1748" s="18"/>
    </row>
    <row r="1749" spans="1:13" x14ac:dyDescent="0.2">
      <c r="A1749" s="10">
        <v>1739</v>
      </c>
      <c r="B1749" s="11" t="s">
        <v>4176</v>
      </c>
      <c r="C1749" s="11" t="s">
        <v>4230</v>
      </c>
      <c r="D1749" s="11" t="s">
        <v>4231</v>
      </c>
      <c r="E1749" s="11" t="s">
        <v>4200</v>
      </c>
      <c r="F1749" s="11" t="s">
        <v>4232</v>
      </c>
      <c r="G1749" s="6">
        <v>35304</v>
      </c>
      <c r="H1749" s="6">
        <v>20789</v>
      </c>
      <c r="I1749" s="53">
        <v>0.21</v>
      </c>
      <c r="J1749" s="54">
        <v>0.34</v>
      </c>
      <c r="M1749" s="18"/>
    </row>
    <row r="1750" spans="1:13" x14ac:dyDescent="0.2">
      <c r="A1750" s="10">
        <v>1740</v>
      </c>
      <c r="B1750" s="11" t="s">
        <v>4176</v>
      </c>
      <c r="C1750" s="11" t="s">
        <v>4230</v>
      </c>
      <c r="D1750" s="11" t="s">
        <v>4231</v>
      </c>
      <c r="E1750" s="11" t="s">
        <v>4233</v>
      </c>
      <c r="F1750" s="11" t="s">
        <v>4234</v>
      </c>
      <c r="G1750" s="6">
        <v>9536</v>
      </c>
      <c r="H1750" s="6">
        <v>7584</v>
      </c>
      <c r="I1750" s="53">
        <v>0.23</v>
      </c>
      <c r="J1750" s="54">
        <v>0.28999999999999998</v>
      </c>
      <c r="M1750" s="18"/>
    </row>
    <row r="1751" spans="1:13" x14ac:dyDescent="0.2">
      <c r="A1751" s="10">
        <v>1741</v>
      </c>
      <c r="B1751" s="11" t="s">
        <v>4176</v>
      </c>
      <c r="C1751" s="11" t="s">
        <v>4230</v>
      </c>
      <c r="D1751" s="11" t="s">
        <v>4231</v>
      </c>
      <c r="E1751" s="11" t="s">
        <v>4235</v>
      </c>
      <c r="F1751" s="11" t="s">
        <v>4232</v>
      </c>
      <c r="G1751" s="6">
        <v>5000</v>
      </c>
      <c r="H1751" s="6">
        <v>170</v>
      </c>
      <c r="I1751" s="53">
        <v>0.23</v>
      </c>
      <c r="J1751" s="54">
        <v>0.28999999999999998</v>
      </c>
      <c r="M1751" s="18"/>
    </row>
    <row r="1752" spans="1:13" x14ac:dyDescent="0.2">
      <c r="A1752" s="10">
        <v>1742</v>
      </c>
      <c r="B1752" s="11" t="s">
        <v>4176</v>
      </c>
      <c r="C1752" s="11" t="s">
        <v>4230</v>
      </c>
      <c r="D1752" s="11" t="s">
        <v>4231</v>
      </c>
      <c r="E1752" s="11" t="s">
        <v>3773</v>
      </c>
      <c r="F1752" s="11" t="s">
        <v>4236</v>
      </c>
      <c r="G1752" s="6">
        <v>10608</v>
      </c>
      <c r="H1752" s="6">
        <v>7467</v>
      </c>
      <c r="I1752" s="53">
        <v>0.2</v>
      </c>
      <c r="J1752" s="54">
        <v>0.42</v>
      </c>
      <c r="M1752" s="18"/>
    </row>
    <row r="1753" spans="1:13" ht="25.5" x14ac:dyDescent="0.2">
      <c r="A1753" s="10">
        <v>1743</v>
      </c>
      <c r="B1753" s="11" t="s">
        <v>4176</v>
      </c>
      <c r="C1753" s="11" t="s">
        <v>4230</v>
      </c>
      <c r="D1753" s="11" t="s">
        <v>4237</v>
      </c>
      <c r="E1753" s="11" t="s">
        <v>4238</v>
      </c>
      <c r="F1753" s="11" t="s">
        <v>4239</v>
      </c>
      <c r="G1753" s="6">
        <v>9301</v>
      </c>
      <c r="H1753" s="6">
        <v>7926</v>
      </c>
      <c r="I1753" s="53">
        <v>0.22</v>
      </c>
      <c r="J1753" s="54">
        <v>0.28000000000000003</v>
      </c>
      <c r="M1753" s="18"/>
    </row>
    <row r="1754" spans="1:13" x14ac:dyDescent="0.2">
      <c r="A1754" s="10">
        <v>1744</v>
      </c>
      <c r="B1754" s="11" t="s">
        <v>4176</v>
      </c>
      <c r="C1754" s="11" t="s">
        <v>4230</v>
      </c>
      <c r="D1754" s="11" t="s">
        <v>4240</v>
      </c>
      <c r="E1754" s="11" t="s">
        <v>4241</v>
      </c>
      <c r="F1754" s="11" t="s">
        <v>4242</v>
      </c>
      <c r="G1754" s="6">
        <v>144</v>
      </c>
      <c r="H1754" s="6">
        <v>122</v>
      </c>
      <c r="I1754" s="53">
        <v>0.3</v>
      </c>
      <c r="J1754" s="54">
        <v>0</v>
      </c>
      <c r="M1754" s="18"/>
    </row>
    <row r="1755" spans="1:13" x14ac:dyDescent="0.2">
      <c r="A1755" s="10">
        <v>1745</v>
      </c>
      <c r="B1755" s="11" t="s">
        <v>4176</v>
      </c>
      <c r="C1755" s="11" t="s">
        <v>4230</v>
      </c>
      <c r="D1755" s="11" t="s">
        <v>4243</v>
      </c>
      <c r="E1755" s="11" t="s">
        <v>4244</v>
      </c>
      <c r="F1755" s="11" t="s">
        <v>4245</v>
      </c>
      <c r="G1755" s="6">
        <v>72</v>
      </c>
      <c r="H1755" s="6">
        <v>44</v>
      </c>
      <c r="I1755" s="53">
        <v>0.13</v>
      </c>
      <c r="J1755" s="54">
        <v>0</v>
      </c>
      <c r="M1755" s="18"/>
    </row>
    <row r="1756" spans="1:13" x14ac:dyDescent="0.2">
      <c r="A1756" s="10">
        <v>1746</v>
      </c>
      <c r="B1756" s="11" t="s">
        <v>4176</v>
      </c>
      <c r="C1756" s="11" t="s">
        <v>4230</v>
      </c>
      <c r="D1756" s="11" t="s">
        <v>4246</v>
      </c>
      <c r="E1756" s="11" t="s">
        <v>4247</v>
      </c>
      <c r="F1756" s="11" t="s">
        <v>4248</v>
      </c>
      <c r="G1756" s="6">
        <v>216</v>
      </c>
      <c r="H1756" s="6">
        <v>168</v>
      </c>
      <c r="I1756" s="53">
        <v>0.48</v>
      </c>
      <c r="J1756" s="54">
        <v>0</v>
      </c>
      <c r="M1756" s="18"/>
    </row>
    <row r="1757" spans="1:13" x14ac:dyDescent="0.2">
      <c r="A1757" s="10">
        <v>1747</v>
      </c>
      <c r="B1757" s="11" t="s">
        <v>4176</v>
      </c>
      <c r="C1757" s="11" t="s">
        <v>4230</v>
      </c>
      <c r="D1757" s="11" t="s">
        <v>4249</v>
      </c>
      <c r="E1757" s="11" t="s">
        <v>4250</v>
      </c>
      <c r="F1757" s="11" t="s">
        <v>4251</v>
      </c>
      <c r="G1757" s="6">
        <v>120</v>
      </c>
      <c r="H1757" s="6">
        <v>77</v>
      </c>
      <c r="I1757" s="53">
        <v>0.13</v>
      </c>
      <c r="J1757" s="54">
        <v>0</v>
      </c>
      <c r="M1757" s="18"/>
    </row>
    <row r="1758" spans="1:13" x14ac:dyDescent="0.2">
      <c r="A1758" s="10">
        <v>1748</v>
      </c>
      <c r="B1758" s="11" t="s">
        <v>4176</v>
      </c>
      <c r="C1758" s="11" t="s">
        <v>4230</v>
      </c>
      <c r="D1758" s="11" t="s">
        <v>4252</v>
      </c>
      <c r="E1758" s="11" t="s">
        <v>4253</v>
      </c>
      <c r="F1758" s="11" t="s">
        <v>4254</v>
      </c>
      <c r="G1758" s="6">
        <v>216</v>
      </c>
      <c r="H1758" s="6">
        <v>165</v>
      </c>
      <c r="I1758" s="53">
        <v>0.18</v>
      </c>
      <c r="J1758" s="54">
        <v>0.18</v>
      </c>
      <c r="M1758" s="18"/>
    </row>
    <row r="1759" spans="1:13" x14ac:dyDescent="0.2">
      <c r="A1759" s="10">
        <v>1749</v>
      </c>
      <c r="B1759" s="11" t="s">
        <v>4176</v>
      </c>
      <c r="C1759" s="11" t="s">
        <v>4230</v>
      </c>
      <c r="D1759" s="11" t="s">
        <v>4255</v>
      </c>
      <c r="E1759" s="11" t="s">
        <v>4256</v>
      </c>
      <c r="F1759" s="11" t="s">
        <v>4257</v>
      </c>
      <c r="G1759" s="6">
        <v>504</v>
      </c>
      <c r="H1759" s="6">
        <v>386</v>
      </c>
      <c r="I1759" s="53">
        <v>0.23</v>
      </c>
      <c r="J1759" s="54">
        <v>0.4</v>
      </c>
      <c r="M1759" s="18"/>
    </row>
    <row r="1760" spans="1:13" x14ac:dyDescent="0.2">
      <c r="A1760" s="10">
        <v>1750</v>
      </c>
      <c r="B1760" s="11" t="s">
        <v>4176</v>
      </c>
      <c r="C1760" s="11" t="s">
        <v>4230</v>
      </c>
      <c r="D1760" s="11" t="s">
        <v>4258</v>
      </c>
      <c r="E1760" s="11" t="s">
        <v>4259</v>
      </c>
      <c r="F1760" s="11" t="s">
        <v>4260</v>
      </c>
      <c r="G1760" s="6">
        <v>168</v>
      </c>
      <c r="H1760" s="6">
        <v>147</v>
      </c>
      <c r="I1760" s="53">
        <v>0.02</v>
      </c>
      <c r="J1760" s="54">
        <v>0</v>
      </c>
      <c r="M1760" s="18"/>
    </row>
    <row r="1761" spans="1:13" x14ac:dyDescent="0.2">
      <c r="A1761" s="10">
        <v>1751</v>
      </c>
      <c r="B1761" s="11" t="s">
        <v>4176</v>
      </c>
      <c r="C1761" s="11" t="s">
        <v>4230</v>
      </c>
      <c r="D1761" s="11" t="s">
        <v>4261</v>
      </c>
      <c r="E1761" s="11" t="s">
        <v>4262</v>
      </c>
      <c r="F1761" s="11" t="s">
        <v>4263</v>
      </c>
      <c r="G1761" s="6">
        <v>96</v>
      </c>
      <c r="H1761" s="6">
        <v>78</v>
      </c>
      <c r="I1761" s="53">
        <v>0.3</v>
      </c>
      <c r="J1761" s="54">
        <v>0</v>
      </c>
      <c r="M1761" s="18"/>
    </row>
    <row r="1762" spans="1:13" x14ac:dyDescent="0.2">
      <c r="A1762" s="10">
        <v>1752</v>
      </c>
      <c r="B1762" s="11" t="s">
        <v>4176</v>
      </c>
      <c r="C1762" s="11" t="s">
        <v>4230</v>
      </c>
      <c r="D1762" s="11" t="s">
        <v>4264</v>
      </c>
      <c r="E1762" s="11" t="s">
        <v>4265</v>
      </c>
      <c r="F1762" s="11" t="s">
        <v>4266</v>
      </c>
      <c r="G1762" s="6">
        <v>120</v>
      </c>
      <c r="H1762" s="6">
        <v>105</v>
      </c>
      <c r="I1762" s="53">
        <v>0.25</v>
      </c>
      <c r="J1762" s="54">
        <v>0</v>
      </c>
      <c r="M1762" s="18"/>
    </row>
    <row r="1763" spans="1:13" x14ac:dyDescent="0.2">
      <c r="A1763" s="10">
        <v>1753</v>
      </c>
      <c r="B1763" s="11" t="s">
        <v>4176</v>
      </c>
      <c r="C1763" s="11" t="s">
        <v>4230</v>
      </c>
      <c r="D1763" s="11" t="s">
        <v>4267</v>
      </c>
      <c r="E1763" s="11" t="s">
        <v>4268</v>
      </c>
      <c r="F1763" s="11" t="s">
        <v>4269</v>
      </c>
      <c r="G1763" s="6">
        <v>720</v>
      </c>
      <c r="H1763" s="6">
        <v>571</v>
      </c>
      <c r="I1763" s="53">
        <v>0.19</v>
      </c>
      <c r="J1763" s="54">
        <v>0.28000000000000003</v>
      </c>
      <c r="M1763" s="18"/>
    </row>
    <row r="1764" spans="1:13" x14ac:dyDescent="0.2">
      <c r="A1764" s="10">
        <v>1754</v>
      </c>
      <c r="B1764" s="11" t="s">
        <v>4176</v>
      </c>
      <c r="C1764" s="11" t="s">
        <v>4230</v>
      </c>
      <c r="D1764" s="11" t="s">
        <v>4270</v>
      </c>
      <c r="E1764" s="11" t="s">
        <v>4271</v>
      </c>
      <c r="F1764" s="11" t="s">
        <v>4272</v>
      </c>
      <c r="G1764" s="6">
        <v>256</v>
      </c>
      <c r="H1764" s="6">
        <v>168</v>
      </c>
      <c r="I1764" s="53">
        <v>0.24</v>
      </c>
      <c r="J1764" s="54">
        <v>0.32</v>
      </c>
      <c r="M1764" s="18"/>
    </row>
    <row r="1765" spans="1:13" x14ac:dyDescent="0.2">
      <c r="A1765" s="10">
        <v>1755</v>
      </c>
      <c r="B1765" s="11" t="s">
        <v>4176</v>
      </c>
      <c r="C1765" s="11" t="s">
        <v>4230</v>
      </c>
      <c r="D1765" s="11" t="s">
        <v>4273</v>
      </c>
      <c r="E1765" s="11" t="s">
        <v>4274</v>
      </c>
      <c r="F1765" s="11" t="s">
        <v>1128</v>
      </c>
      <c r="G1765" s="6">
        <v>144</v>
      </c>
      <c r="H1765" s="6">
        <v>102</v>
      </c>
      <c r="I1765" s="53">
        <v>0.24</v>
      </c>
      <c r="J1765" s="54">
        <v>0.1</v>
      </c>
      <c r="M1765" s="18"/>
    </row>
    <row r="1766" spans="1:13" x14ac:dyDescent="0.2">
      <c r="A1766" s="10">
        <v>1756</v>
      </c>
      <c r="B1766" s="11" t="s">
        <v>4176</v>
      </c>
      <c r="C1766" s="11" t="s">
        <v>4275</v>
      </c>
      <c r="D1766" s="11" t="s">
        <v>4231</v>
      </c>
      <c r="E1766" s="11" t="s">
        <v>4276</v>
      </c>
      <c r="F1766" s="11" t="s">
        <v>4277</v>
      </c>
      <c r="G1766" s="6">
        <v>100</v>
      </c>
      <c r="H1766" s="6">
        <v>53</v>
      </c>
      <c r="I1766" s="53">
        <v>0.68</v>
      </c>
      <c r="J1766" s="54">
        <v>0</v>
      </c>
      <c r="M1766" s="18"/>
    </row>
    <row r="1767" spans="1:13" x14ac:dyDescent="0.2">
      <c r="A1767" s="10">
        <v>1757</v>
      </c>
      <c r="B1767" s="11" t="s">
        <v>4176</v>
      </c>
      <c r="C1767" s="11" t="s">
        <v>4278</v>
      </c>
      <c r="D1767" s="11" t="s">
        <v>4279</v>
      </c>
      <c r="E1767" s="11" t="s">
        <v>4280</v>
      </c>
      <c r="F1767" s="11" t="s">
        <v>4281</v>
      </c>
      <c r="G1767" s="6">
        <v>1712</v>
      </c>
      <c r="H1767" s="6">
        <v>1394</v>
      </c>
      <c r="I1767" s="53">
        <v>0.23</v>
      </c>
      <c r="J1767" s="54">
        <v>0.4</v>
      </c>
      <c r="M1767" s="18"/>
    </row>
    <row r="1768" spans="1:13" x14ac:dyDescent="0.2">
      <c r="A1768" s="10">
        <v>1758</v>
      </c>
      <c r="B1768" s="11" t="s">
        <v>4176</v>
      </c>
      <c r="C1768" s="11" t="s">
        <v>4278</v>
      </c>
      <c r="D1768" s="11" t="s">
        <v>4282</v>
      </c>
      <c r="E1768" s="11" t="s">
        <v>4283</v>
      </c>
      <c r="F1768" s="11" t="s">
        <v>4284</v>
      </c>
      <c r="G1768" s="6">
        <v>72</v>
      </c>
      <c r="H1768" s="6">
        <v>44</v>
      </c>
      <c r="I1768" s="53">
        <v>0.18</v>
      </c>
      <c r="J1768" s="54">
        <v>0</v>
      </c>
      <c r="M1768" s="18"/>
    </row>
    <row r="1769" spans="1:13" x14ac:dyDescent="0.2">
      <c r="A1769" s="10">
        <v>1759</v>
      </c>
      <c r="B1769" s="11" t="s">
        <v>4176</v>
      </c>
      <c r="C1769" s="11" t="s">
        <v>4278</v>
      </c>
      <c r="D1769" s="11" t="s">
        <v>4285</v>
      </c>
      <c r="E1769" s="11" t="s">
        <v>4286</v>
      </c>
      <c r="F1769" s="11" t="s">
        <v>678</v>
      </c>
      <c r="G1769" s="6">
        <v>96</v>
      </c>
      <c r="H1769" s="6">
        <v>90</v>
      </c>
      <c r="I1769" s="53">
        <v>0.1</v>
      </c>
      <c r="J1769" s="54">
        <v>0</v>
      </c>
      <c r="M1769" s="18"/>
    </row>
    <row r="1770" spans="1:13" x14ac:dyDescent="0.2">
      <c r="A1770" s="10">
        <v>1760</v>
      </c>
      <c r="B1770" s="11" t="s">
        <v>4176</v>
      </c>
      <c r="C1770" s="11" t="s">
        <v>4278</v>
      </c>
      <c r="D1770" s="11" t="s">
        <v>4287</v>
      </c>
      <c r="E1770" s="11" t="s">
        <v>4288</v>
      </c>
      <c r="F1770" s="11" t="s">
        <v>4289</v>
      </c>
      <c r="G1770" s="6">
        <v>144</v>
      </c>
      <c r="H1770" s="6">
        <v>136</v>
      </c>
      <c r="I1770" s="53">
        <v>0.3</v>
      </c>
      <c r="J1770" s="54">
        <v>0</v>
      </c>
      <c r="M1770" s="18"/>
    </row>
    <row r="1771" spans="1:13" x14ac:dyDescent="0.2">
      <c r="A1771" s="10">
        <v>1761</v>
      </c>
      <c r="B1771" s="11" t="s">
        <v>4176</v>
      </c>
      <c r="C1771" s="11" t="s">
        <v>4278</v>
      </c>
      <c r="D1771" s="11" t="s">
        <v>4290</v>
      </c>
      <c r="E1771" s="11" t="s">
        <v>4291</v>
      </c>
      <c r="F1771" s="11" t="s">
        <v>4292</v>
      </c>
      <c r="G1771" s="6">
        <v>50</v>
      </c>
      <c r="H1771" s="6">
        <v>44</v>
      </c>
      <c r="I1771" s="53">
        <v>0.45</v>
      </c>
      <c r="J1771" s="54">
        <v>0</v>
      </c>
      <c r="M1771" s="18"/>
    </row>
    <row r="1772" spans="1:13" x14ac:dyDescent="0.2">
      <c r="A1772" s="10">
        <v>1762</v>
      </c>
      <c r="B1772" s="11" t="s">
        <v>4176</v>
      </c>
      <c r="C1772" s="11" t="s">
        <v>4278</v>
      </c>
      <c r="D1772" s="11" t="s">
        <v>4293</v>
      </c>
      <c r="E1772" s="11" t="s">
        <v>4291</v>
      </c>
      <c r="F1772" s="11" t="s">
        <v>4294</v>
      </c>
      <c r="G1772" s="6">
        <v>72</v>
      </c>
      <c r="H1772" s="6">
        <v>66</v>
      </c>
      <c r="I1772" s="53">
        <v>0.41</v>
      </c>
      <c r="J1772" s="54">
        <v>0</v>
      </c>
      <c r="M1772" s="18"/>
    </row>
    <row r="1773" spans="1:13" x14ac:dyDescent="0.2">
      <c r="A1773" s="10">
        <v>1763</v>
      </c>
      <c r="B1773" s="11" t="s">
        <v>4176</v>
      </c>
      <c r="C1773" s="11" t="s">
        <v>4278</v>
      </c>
      <c r="D1773" s="11" t="s">
        <v>4295</v>
      </c>
      <c r="E1773" s="11" t="s">
        <v>4296</v>
      </c>
      <c r="F1773" s="11" t="s">
        <v>4297</v>
      </c>
      <c r="G1773" s="6">
        <v>80</v>
      </c>
      <c r="H1773" s="6">
        <v>54</v>
      </c>
      <c r="I1773" s="53">
        <v>0.24</v>
      </c>
      <c r="J1773" s="54">
        <v>0</v>
      </c>
      <c r="M1773" s="18"/>
    </row>
    <row r="1774" spans="1:13" x14ac:dyDescent="0.2">
      <c r="A1774" s="10">
        <v>1764</v>
      </c>
      <c r="B1774" s="11" t="s">
        <v>4176</v>
      </c>
      <c r="C1774" s="11" t="s">
        <v>4278</v>
      </c>
      <c r="D1774" s="11" t="s">
        <v>4298</v>
      </c>
      <c r="E1774" s="11" t="s">
        <v>4299</v>
      </c>
      <c r="F1774" s="11" t="s">
        <v>4300</v>
      </c>
      <c r="G1774" s="6">
        <v>80</v>
      </c>
      <c r="H1774" s="6">
        <v>63</v>
      </c>
      <c r="I1774" s="53">
        <v>0.33</v>
      </c>
      <c r="J1774" s="54">
        <v>0</v>
      </c>
      <c r="M1774" s="18"/>
    </row>
    <row r="1775" spans="1:13" x14ac:dyDescent="0.2">
      <c r="A1775" s="10">
        <v>1765</v>
      </c>
      <c r="B1775" s="11" t="s">
        <v>4176</v>
      </c>
      <c r="C1775" s="11" t="s">
        <v>4278</v>
      </c>
      <c r="D1775" s="11" t="s">
        <v>4301</v>
      </c>
      <c r="E1775" s="11" t="s">
        <v>4302</v>
      </c>
      <c r="F1775" s="11" t="s">
        <v>1551</v>
      </c>
      <c r="G1775" s="6">
        <v>50</v>
      </c>
      <c r="H1775" s="6">
        <v>26</v>
      </c>
      <c r="I1775" s="53">
        <v>0.22</v>
      </c>
      <c r="J1775" s="54">
        <v>0</v>
      </c>
      <c r="M1775" s="18"/>
    </row>
    <row r="1776" spans="1:13" x14ac:dyDescent="0.2">
      <c r="A1776" s="10">
        <v>1766</v>
      </c>
      <c r="B1776" s="11" t="s">
        <v>4176</v>
      </c>
      <c r="C1776" s="11" t="s">
        <v>4303</v>
      </c>
      <c r="D1776" s="11" t="s">
        <v>4304</v>
      </c>
      <c r="E1776" s="11" t="s">
        <v>4305</v>
      </c>
      <c r="F1776" s="11" t="s">
        <v>4306</v>
      </c>
      <c r="G1776" s="6">
        <v>50</v>
      </c>
      <c r="H1776" s="6">
        <v>18</v>
      </c>
      <c r="I1776" s="53">
        <v>0.65</v>
      </c>
      <c r="J1776" s="54">
        <v>0</v>
      </c>
      <c r="M1776" s="18"/>
    </row>
    <row r="1777" spans="1:13" x14ac:dyDescent="0.2">
      <c r="A1777" s="10">
        <v>1767</v>
      </c>
      <c r="B1777" s="11" t="s">
        <v>4176</v>
      </c>
      <c r="C1777" s="11" t="s">
        <v>4303</v>
      </c>
      <c r="D1777" s="11" t="s">
        <v>4307</v>
      </c>
      <c r="E1777" s="11" t="s">
        <v>4212</v>
      </c>
      <c r="F1777" s="11" t="s">
        <v>4308</v>
      </c>
      <c r="G1777" s="6">
        <v>80</v>
      </c>
      <c r="H1777" s="6">
        <v>13</v>
      </c>
      <c r="I1777" s="53">
        <v>0.65</v>
      </c>
      <c r="J1777" s="54">
        <v>0</v>
      </c>
      <c r="M1777" s="18"/>
    </row>
    <row r="1778" spans="1:13" x14ac:dyDescent="0.2">
      <c r="A1778" s="10">
        <v>1768</v>
      </c>
      <c r="B1778" s="11" t="s">
        <v>4176</v>
      </c>
      <c r="C1778" s="11" t="s">
        <v>4303</v>
      </c>
      <c r="D1778" s="11" t="s">
        <v>4309</v>
      </c>
      <c r="E1778" s="11" t="s">
        <v>4217</v>
      </c>
      <c r="F1778" s="11" t="s">
        <v>4310</v>
      </c>
      <c r="G1778" s="6">
        <v>1712</v>
      </c>
      <c r="H1778" s="6">
        <v>1321</v>
      </c>
      <c r="I1778" s="53">
        <v>0.49</v>
      </c>
      <c r="J1778" s="54">
        <v>0.54</v>
      </c>
      <c r="M1778" s="18"/>
    </row>
    <row r="1779" spans="1:13" x14ac:dyDescent="0.2">
      <c r="A1779" s="10">
        <v>1769</v>
      </c>
      <c r="B1779" s="11" t="s">
        <v>4176</v>
      </c>
      <c r="C1779" s="11" t="s">
        <v>4303</v>
      </c>
      <c r="D1779" s="11" t="s">
        <v>4311</v>
      </c>
      <c r="E1779" s="11" t="s">
        <v>4312</v>
      </c>
      <c r="F1779" s="11" t="s">
        <v>4313</v>
      </c>
      <c r="G1779" s="6">
        <v>480</v>
      </c>
      <c r="H1779" s="6">
        <v>266</v>
      </c>
      <c r="I1779" s="53">
        <v>0.19</v>
      </c>
      <c r="J1779" s="54">
        <v>0.14000000000000001</v>
      </c>
      <c r="M1779" s="18"/>
    </row>
    <row r="1780" spans="1:13" x14ac:dyDescent="0.2">
      <c r="A1780" s="10">
        <v>1770</v>
      </c>
      <c r="B1780" s="11" t="s">
        <v>4176</v>
      </c>
      <c r="C1780" s="11" t="s">
        <v>4303</v>
      </c>
      <c r="D1780" s="11" t="s">
        <v>4314</v>
      </c>
      <c r="E1780" s="11" t="s">
        <v>4315</v>
      </c>
      <c r="F1780" s="11" t="s">
        <v>4316</v>
      </c>
      <c r="G1780" s="6">
        <v>192</v>
      </c>
      <c r="H1780" s="6">
        <v>37</v>
      </c>
      <c r="I1780" s="53">
        <v>0.74</v>
      </c>
      <c r="J1780" s="54">
        <v>0.73</v>
      </c>
      <c r="M1780" s="18"/>
    </row>
    <row r="1781" spans="1:13" x14ac:dyDescent="0.2">
      <c r="A1781" s="10">
        <v>1771</v>
      </c>
      <c r="B1781" s="11" t="s">
        <v>4176</v>
      </c>
      <c r="C1781" s="11" t="s">
        <v>4303</v>
      </c>
      <c r="D1781" s="11" t="s">
        <v>4317</v>
      </c>
      <c r="E1781" s="11" t="s">
        <v>4318</v>
      </c>
      <c r="F1781" s="11" t="s">
        <v>4319</v>
      </c>
      <c r="G1781" s="6">
        <v>72</v>
      </c>
      <c r="H1781" s="6">
        <v>16</v>
      </c>
      <c r="I1781" s="53">
        <v>0.48</v>
      </c>
      <c r="J1781" s="54">
        <v>0</v>
      </c>
      <c r="M1781" s="18"/>
    </row>
    <row r="1782" spans="1:13" x14ac:dyDescent="0.2">
      <c r="A1782" s="10">
        <v>1772</v>
      </c>
      <c r="B1782" s="11" t="s">
        <v>4176</v>
      </c>
      <c r="C1782" s="11" t="s">
        <v>4320</v>
      </c>
      <c r="D1782" s="11" t="s">
        <v>4321</v>
      </c>
      <c r="E1782" s="11" t="s">
        <v>4322</v>
      </c>
      <c r="F1782" s="11" t="s">
        <v>4323</v>
      </c>
      <c r="G1782" s="6">
        <v>2112</v>
      </c>
      <c r="H1782" s="6">
        <v>1246</v>
      </c>
      <c r="I1782" s="53">
        <v>0.38</v>
      </c>
      <c r="J1782" s="54">
        <v>0.63</v>
      </c>
      <c r="M1782" s="18"/>
    </row>
    <row r="1783" spans="1:13" x14ac:dyDescent="0.2">
      <c r="A1783" s="10">
        <v>1773</v>
      </c>
      <c r="B1783" s="11" t="s">
        <v>4176</v>
      </c>
      <c r="C1783" s="11" t="s">
        <v>4320</v>
      </c>
      <c r="D1783" s="11" t="s">
        <v>4321</v>
      </c>
      <c r="E1783" s="11" t="s">
        <v>4324</v>
      </c>
      <c r="F1783" s="11" t="s">
        <v>4323</v>
      </c>
      <c r="G1783" s="6">
        <v>224</v>
      </c>
      <c r="H1783" s="6">
        <v>55</v>
      </c>
      <c r="I1783" s="53">
        <v>0.11</v>
      </c>
      <c r="J1783" s="54">
        <v>0.2</v>
      </c>
      <c r="M1783" s="18"/>
    </row>
    <row r="1784" spans="1:13" x14ac:dyDescent="0.2">
      <c r="A1784" s="10">
        <v>1774</v>
      </c>
      <c r="B1784" s="11" t="s">
        <v>4176</v>
      </c>
      <c r="C1784" s="11" t="s">
        <v>4320</v>
      </c>
      <c r="D1784" s="11" t="s">
        <v>4321</v>
      </c>
      <c r="E1784" s="11" t="s">
        <v>4325</v>
      </c>
      <c r="F1784" s="11" t="s">
        <v>4326</v>
      </c>
      <c r="G1784" s="6">
        <v>1008</v>
      </c>
      <c r="H1784" s="6">
        <v>519</v>
      </c>
      <c r="I1784" s="53">
        <v>0.26</v>
      </c>
      <c r="J1784" s="54">
        <v>0.3</v>
      </c>
      <c r="M1784" s="18"/>
    </row>
    <row r="1785" spans="1:13" x14ac:dyDescent="0.2">
      <c r="A1785" s="10">
        <v>1775</v>
      </c>
      <c r="B1785" s="11" t="s">
        <v>4176</v>
      </c>
      <c r="C1785" s="11" t="s">
        <v>4320</v>
      </c>
      <c r="D1785" s="11" t="s">
        <v>4327</v>
      </c>
      <c r="E1785" s="11" t="s">
        <v>3931</v>
      </c>
      <c r="F1785" s="11" t="s">
        <v>4328</v>
      </c>
      <c r="G1785" s="6">
        <v>12060</v>
      </c>
      <c r="H1785" s="6">
        <v>4539</v>
      </c>
      <c r="I1785" s="53">
        <v>0.28000000000000003</v>
      </c>
      <c r="J1785" s="54">
        <v>0.4</v>
      </c>
      <c r="M1785" s="18"/>
    </row>
    <row r="1786" spans="1:13" x14ac:dyDescent="0.2">
      <c r="A1786" s="10">
        <v>1776</v>
      </c>
      <c r="B1786" s="11" t="s">
        <v>4176</v>
      </c>
      <c r="C1786" s="11" t="s">
        <v>4320</v>
      </c>
      <c r="D1786" s="11" t="s">
        <v>4329</v>
      </c>
      <c r="E1786" s="11" t="s">
        <v>4330</v>
      </c>
      <c r="F1786" s="11" t="s">
        <v>4331</v>
      </c>
      <c r="G1786" s="6">
        <v>216</v>
      </c>
      <c r="H1786" s="6">
        <v>107</v>
      </c>
      <c r="I1786" s="53">
        <v>0.26</v>
      </c>
      <c r="J1786" s="54">
        <v>0.21</v>
      </c>
      <c r="M1786" s="18"/>
    </row>
    <row r="1787" spans="1:13" x14ac:dyDescent="0.2">
      <c r="A1787" s="10">
        <v>1777</v>
      </c>
      <c r="B1787" s="11" t="s">
        <v>4176</v>
      </c>
      <c r="C1787" s="11" t="s">
        <v>4320</v>
      </c>
      <c r="D1787" s="11" t="s">
        <v>4332</v>
      </c>
      <c r="E1787" s="11" t="s">
        <v>4333</v>
      </c>
      <c r="F1787" s="11" t="s">
        <v>4334</v>
      </c>
      <c r="G1787" s="6">
        <v>128</v>
      </c>
      <c r="H1787" s="6">
        <v>89</v>
      </c>
      <c r="I1787" s="53">
        <v>0.53</v>
      </c>
      <c r="J1787" s="54">
        <v>0.63</v>
      </c>
      <c r="M1787" s="18"/>
    </row>
    <row r="1788" spans="1:13" x14ac:dyDescent="0.2">
      <c r="A1788" s="10">
        <v>1778</v>
      </c>
      <c r="B1788" s="11" t="s">
        <v>4176</v>
      </c>
      <c r="C1788" s="11" t="s">
        <v>4320</v>
      </c>
      <c r="D1788" s="11" t="s">
        <v>4335</v>
      </c>
      <c r="E1788" s="11" t="s">
        <v>4051</v>
      </c>
      <c r="F1788" s="11" t="s">
        <v>4336</v>
      </c>
      <c r="G1788" s="6">
        <v>96</v>
      </c>
      <c r="H1788" s="6">
        <v>24</v>
      </c>
      <c r="I1788" s="53">
        <v>0.3</v>
      </c>
      <c r="J1788" s="54">
        <v>0.32</v>
      </c>
      <c r="M1788" s="18"/>
    </row>
    <row r="1789" spans="1:13" x14ac:dyDescent="0.2">
      <c r="A1789" s="10">
        <v>1779</v>
      </c>
      <c r="B1789" s="11" t="s">
        <v>4176</v>
      </c>
      <c r="C1789" s="11" t="s">
        <v>4320</v>
      </c>
      <c r="D1789" s="11" t="s">
        <v>4337</v>
      </c>
      <c r="E1789" s="11" t="s">
        <v>4338</v>
      </c>
      <c r="F1789" s="11" t="s">
        <v>4339</v>
      </c>
      <c r="G1789" s="6">
        <v>48</v>
      </c>
      <c r="H1789" s="6">
        <v>27</v>
      </c>
      <c r="I1789" s="53">
        <v>0.66</v>
      </c>
      <c r="J1789" s="54">
        <v>0</v>
      </c>
      <c r="M1789" s="18"/>
    </row>
    <row r="1790" spans="1:13" x14ac:dyDescent="0.2">
      <c r="A1790" s="10">
        <v>1780</v>
      </c>
      <c r="B1790" s="11" t="s">
        <v>4176</v>
      </c>
      <c r="C1790" s="11" t="s">
        <v>4320</v>
      </c>
      <c r="D1790" s="11" t="s">
        <v>4340</v>
      </c>
      <c r="E1790" s="11" t="s">
        <v>4341</v>
      </c>
      <c r="F1790" s="11" t="s">
        <v>4342</v>
      </c>
      <c r="G1790" s="6">
        <v>100</v>
      </c>
      <c r="H1790" s="6">
        <v>14</v>
      </c>
      <c r="I1790" s="53">
        <v>0.79</v>
      </c>
      <c r="J1790" s="54">
        <v>0.86</v>
      </c>
      <c r="M1790" s="18"/>
    </row>
    <row r="1791" spans="1:13" x14ac:dyDescent="0.2">
      <c r="A1791" s="10">
        <v>1781</v>
      </c>
      <c r="B1791" s="11" t="s">
        <v>4176</v>
      </c>
      <c r="C1791" s="11" t="s">
        <v>4320</v>
      </c>
      <c r="D1791" s="11" t="s">
        <v>4343</v>
      </c>
      <c r="E1791" s="11" t="s">
        <v>4344</v>
      </c>
      <c r="F1791" s="11" t="s">
        <v>4345</v>
      </c>
      <c r="G1791" s="6">
        <v>48</v>
      </c>
      <c r="H1791" s="6">
        <v>12</v>
      </c>
      <c r="I1791" s="53">
        <v>0.54</v>
      </c>
      <c r="J1791" s="54">
        <v>0.6</v>
      </c>
      <c r="M1791" s="18"/>
    </row>
    <row r="1792" spans="1:13" x14ac:dyDescent="0.2">
      <c r="A1792" s="10">
        <v>1782</v>
      </c>
      <c r="B1792" s="11" t="s">
        <v>4176</v>
      </c>
      <c r="C1792" s="11" t="s">
        <v>4320</v>
      </c>
      <c r="D1792" s="11" t="s">
        <v>4346</v>
      </c>
      <c r="E1792" s="11" t="s">
        <v>4028</v>
      </c>
      <c r="F1792" s="11" t="s">
        <v>4347</v>
      </c>
      <c r="G1792" s="6">
        <v>120</v>
      </c>
      <c r="H1792" s="6">
        <v>113</v>
      </c>
      <c r="I1792" s="53">
        <v>0.45</v>
      </c>
      <c r="J1792" s="54">
        <v>0.44</v>
      </c>
      <c r="M1792" s="18"/>
    </row>
    <row r="1793" spans="1:13" x14ac:dyDescent="0.2">
      <c r="A1793" s="10">
        <v>1783</v>
      </c>
      <c r="B1793" s="11" t="s">
        <v>4176</v>
      </c>
      <c r="C1793" s="11" t="s">
        <v>4320</v>
      </c>
      <c r="D1793" s="11" t="s">
        <v>4348</v>
      </c>
      <c r="E1793" s="11" t="s">
        <v>4349</v>
      </c>
      <c r="F1793" s="11" t="s">
        <v>4350</v>
      </c>
      <c r="G1793" s="6">
        <v>24</v>
      </c>
      <c r="H1793" s="6">
        <v>10</v>
      </c>
      <c r="I1793" s="53">
        <v>0.89</v>
      </c>
      <c r="J1793" s="54">
        <v>0.92</v>
      </c>
      <c r="M1793" s="18"/>
    </row>
    <row r="1794" spans="1:13" x14ac:dyDescent="0.2">
      <c r="A1794" s="10">
        <v>1784</v>
      </c>
      <c r="B1794" s="11" t="s">
        <v>4176</v>
      </c>
      <c r="C1794" s="11" t="s">
        <v>4351</v>
      </c>
      <c r="D1794" s="11" t="s">
        <v>4352</v>
      </c>
      <c r="E1794" s="11" t="s">
        <v>4341</v>
      </c>
      <c r="F1794" s="11" t="s">
        <v>4353</v>
      </c>
      <c r="G1794" s="6">
        <v>8114</v>
      </c>
      <c r="H1794" s="6">
        <v>6479</v>
      </c>
      <c r="I1794" s="53">
        <v>0.33</v>
      </c>
      <c r="J1794" s="54">
        <v>0.43</v>
      </c>
      <c r="M1794" s="18"/>
    </row>
    <row r="1795" spans="1:13" x14ac:dyDescent="0.2">
      <c r="A1795" s="10">
        <v>1785</v>
      </c>
      <c r="B1795" s="11" t="s">
        <v>4176</v>
      </c>
      <c r="C1795" s="11" t="s">
        <v>4351</v>
      </c>
      <c r="D1795" s="11" t="s">
        <v>4352</v>
      </c>
      <c r="E1795" s="11" t="s">
        <v>4354</v>
      </c>
      <c r="F1795" s="11" t="s">
        <v>4353</v>
      </c>
      <c r="G1795" s="6">
        <v>13788</v>
      </c>
      <c r="H1795" s="6">
        <v>9463</v>
      </c>
      <c r="I1795" s="53">
        <v>0.35</v>
      </c>
      <c r="J1795" s="54">
        <v>0.45</v>
      </c>
      <c r="M1795" s="18"/>
    </row>
    <row r="1796" spans="1:13" x14ac:dyDescent="0.2">
      <c r="A1796" s="10">
        <v>1786</v>
      </c>
      <c r="B1796" s="11" t="s">
        <v>4176</v>
      </c>
      <c r="C1796" s="11" t="s">
        <v>4351</v>
      </c>
      <c r="D1796" s="11" t="s">
        <v>4352</v>
      </c>
      <c r="E1796" s="11" t="s">
        <v>4325</v>
      </c>
      <c r="F1796" s="11" t="s">
        <v>4355</v>
      </c>
      <c r="G1796" s="6">
        <v>14496</v>
      </c>
      <c r="H1796" s="6">
        <v>12314</v>
      </c>
      <c r="I1796" s="53">
        <v>0.36</v>
      </c>
      <c r="J1796" s="54">
        <v>0.43</v>
      </c>
      <c r="M1796" s="18"/>
    </row>
    <row r="1797" spans="1:13" x14ac:dyDescent="0.2">
      <c r="A1797" s="10">
        <v>1787</v>
      </c>
      <c r="B1797" s="11" t="s">
        <v>4176</v>
      </c>
      <c r="C1797" s="11" t="s">
        <v>4351</v>
      </c>
      <c r="D1797" s="11" t="s">
        <v>4352</v>
      </c>
      <c r="E1797" s="11" t="s">
        <v>4356</v>
      </c>
      <c r="F1797" s="11" t="s">
        <v>4357</v>
      </c>
      <c r="G1797" s="6">
        <v>11636</v>
      </c>
      <c r="H1797" s="6">
        <v>10332</v>
      </c>
      <c r="I1797" s="53">
        <v>0.54</v>
      </c>
      <c r="J1797" s="54">
        <v>0.49</v>
      </c>
      <c r="M1797" s="18"/>
    </row>
    <row r="1798" spans="1:13" x14ac:dyDescent="0.2">
      <c r="A1798" s="10">
        <v>1788</v>
      </c>
      <c r="B1798" s="11" t="s">
        <v>4176</v>
      </c>
      <c r="C1798" s="11" t="s">
        <v>4351</v>
      </c>
      <c r="D1798" s="11" t="s">
        <v>4352</v>
      </c>
      <c r="E1798" s="11" t="s">
        <v>4358</v>
      </c>
      <c r="F1798" s="11" t="s">
        <v>4359</v>
      </c>
      <c r="G1798" s="6">
        <v>32983</v>
      </c>
      <c r="H1798" s="6">
        <v>18521</v>
      </c>
      <c r="I1798" s="53">
        <v>0.31</v>
      </c>
      <c r="J1798" s="54">
        <v>0.42</v>
      </c>
      <c r="M1798" s="18"/>
    </row>
    <row r="1799" spans="1:13" x14ac:dyDescent="0.2">
      <c r="A1799" s="10">
        <v>1789</v>
      </c>
      <c r="B1799" s="11" t="s">
        <v>4176</v>
      </c>
      <c r="C1799" s="11" t="s">
        <v>4351</v>
      </c>
      <c r="D1799" s="11" t="s">
        <v>4352</v>
      </c>
      <c r="E1799" s="11" t="s">
        <v>4333</v>
      </c>
      <c r="F1799" s="11" t="s">
        <v>4360</v>
      </c>
      <c r="G1799" s="6">
        <v>56944</v>
      </c>
      <c r="H1799" s="6">
        <v>34809</v>
      </c>
      <c r="I1799" s="53">
        <v>0.34</v>
      </c>
      <c r="J1799" s="54">
        <v>0.42</v>
      </c>
      <c r="M1799" s="18"/>
    </row>
    <row r="1800" spans="1:13" x14ac:dyDescent="0.2">
      <c r="A1800" s="10">
        <v>1790</v>
      </c>
      <c r="B1800" s="11" t="s">
        <v>4176</v>
      </c>
      <c r="C1800" s="11" t="s">
        <v>4351</v>
      </c>
      <c r="D1800" s="11" t="s">
        <v>4352</v>
      </c>
      <c r="E1800" s="11" t="s">
        <v>4032</v>
      </c>
      <c r="F1800" s="11" t="s">
        <v>4361</v>
      </c>
      <c r="G1800" s="6">
        <v>15701</v>
      </c>
      <c r="H1800" s="6">
        <v>9763</v>
      </c>
      <c r="I1800" s="53">
        <v>0.33</v>
      </c>
      <c r="J1800" s="54">
        <v>0.36</v>
      </c>
      <c r="M1800" s="18"/>
    </row>
    <row r="1801" spans="1:13" x14ac:dyDescent="0.2">
      <c r="A1801" s="10">
        <v>1791</v>
      </c>
      <c r="B1801" s="11" t="s">
        <v>4176</v>
      </c>
      <c r="C1801" s="11" t="s">
        <v>4351</v>
      </c>
      <c r="D1801" s="11" t="s">
        <v>4352</v>
      </c>
      <c r="E1801" s="11" t="s">
        <v>3770</v>
      </c>
      <c r="F1801" s="11" t="s">
        <v>4359</v>
      </c>
      <c r="G1801" s="6">
        <v>3000</v>
      </c>
      <c r="H1801" s="6">
        <v>642</v>
      </c>
      <c r="I1801" s="53">
        <v>0.71</v>
      </c>
      <c r="J1801" s="54">
        <v>0</v>
      </c>
      <c r="M1801" s="18"/>
    </row>
    <row r="1802" spans="1:13" ht="25.5" x14ac:dyDescent="0.2">
      <c r="A1802" s="10">
        <v>1792</v>
      </c>
      <c r="B1802" s="11" t="s">
        <v>4176</v>
      </c>
      <c r="C1802" s="11" t="s">
        <v>4351</v>
      </c>
      <c r="D1802" s="11" t="s">
        <v>4352</v>
      </c>
      <c r="E1802" s="11" t="s">
        <v>4362</v>
      </c>
      <c r="F1802" s="11" t="s">
        <v>4363</v>
      </c>
      <c r="G1802" s="6">
        <v>72</v>
      </c>
      <c r="H1802" s="6">
        <v>29</v>
      </c>
      <c r="I1802" s="53">
        <v>0.23</v>
      </c>
      <c r="J1802" s="54">
        <v>0</v>
      </c>
      <c r="M1802" s="18"/>
    </row>
    <row r="1803" spans="1:13" x14ac:dyDescent="0.2">
      <c r="A1803" s="10">
        <v>1793</v>
      </c>
      <c r="B1803" s="11" t="s">
        <v>4176</v>
      </c>
      <c r="C1803" s="11" t="s">
        <v>4351</v>
      </c>
      <c r="D1803" s="11" t="s">
        <v>4352</v>
      </c>
      <c r="E1803" s="11" t="s">
        <v>4364</v>
      </c>
      <c r="F1803" s="11" t="s">
        <v>4365</v>
      </c>
      <c r="G1803" s="6">
        <v>432</v>
      </c>
      <c r="H1803" s="6">
        <v>422</v>
      </c>
      <c r="I1803" s="53">
        <v>0.39</v>
      </c>
      <c r="J1803" s="54">
        <v>0</v>
      </c>
      <c r="M1803" s="18"/>
    </row>
    <row r="1804" spans="1:13" x14ac:dyDescent="0.2">
      <c r="A1804" s="10">
        <v>1794</v>
      </c>
      <c r="B1804" s="11" t="s">
        <v>4176</v>
      </c>
      <c r="C1804" s="11" t="s">
        <v>4366</v>
      </c>
      <c r="D1804" s="11" t="s">
        <v>4367</v>
      </c>
      <c r="E1804" s="11" t="s">
        <v>4368</v>
      </c>
      <c r="F1804" s="11" t="s">
        <v>4369</v>
      </c>
      <c r="G1804" s="6">
        <v>96</v>
      </c>
      <c r="H1804" s="6">
        <v>59</v>
      </c>
      <c r="I1804" s="53">
        <v>0.59</v>
      </c>
      <c r="J1804" s="54">
        <v>0.67</v>
      </c>
      <c r="M1804" s="18"/>
    </row>
    <row r="1805" spans="1:13" x14ac:dyDescent="0.2">
      <c r="A1805" s="10">
        <v>1795</v>
      </c>
      <c r="B1805" s="11" t="s">
        <v>4176</v>
      </c>
      <c r="C1805" s="11" t="s">
        <v>4366</v>
      </c>
      <c r="D1805" s="11" t="s">
        <v>4370</v>
      </c>
      <c r="E1805" s="11" t="s">
        <v>4371</v>
      </c>
      <c r="F1805" s="11" t="s">
        <v>4372</v>
      </c>
      <c r="G1805" s="6">
        <v>48</v>
      </c>
      <c r="H1805" s="6">
        <v>34</v>
      </c>
      <c r="I1805" s="53">
        <v>0.6</v>
      </c>
      <c r="J1805" s="54">
        <v>0.28999999999999998</v>
      </c>
      <c r="M1805" s="18"/>
    </row>
    <row r="1806" spans="1:13" x14ac:dyDescent="0.2">
      <c r="A1806" s="10">
        <v>1796</v>
      </c>
      <c r="B1806" s="11" t="s">
        <v>4176</v>
      </c>
      <c r="C1806" s="11" t="s">
        <v>4366</v>
      </c>
      <c r="D1806" s="11" t="s">
        <v>4373</v>
      </c>
      <c r="E1806" s="11" t="s">
        <v>4374</v>
      </c>
      <c r="F1806" s="11" t="s">
        <v>4375</v>
      </c>
      <c r="G1806" s="6">
        <v>192</v>
      </c>
      <c r="H1806" s="6">
        <v>114</v>
      </c>
      <c r="I1806" s="53">
        <v>0.27</v>
      </c>
      <c r="J1806" s="54">
        <v>0.54</v>
      </c>
      <c r="M1806" s="18"/>
    </row>
    <row r="1807" spans="1:13" x14ac:dyDescent="0.2">
      <c r="A1807" s="10">
        <v>1797</v>
      </c>
      <c r="B1807" s="11" t="s">
        <v>4176</v>
      </c>
      <c r="C1807" s="11" t="s">
        <v>4366</v>
      </c>
      <c r="D1807" s="11" t="s">
        <v>4376</v>
      </c>
      <c r="E1807" s="11" t="s">
        <v>4377</v>
      </c>
      <c r="F1807" s="11" t="s">
        <v>4378</v>
      </c>
      <c r="G1807" s="6">
        <v>48</v>
      </c>
      <c r="H1807" s="6">
        <v>10</v>
      </c>
      <c r="I1807" s="53">
        <v>0.63</v>
      </c>
      <c r="J1807" s="54">
        <v>0</v>
      </c>
      <c r="M1807" s="18"/>
    </row>
    <row r="1808" spans="1:13" x14ac:dyDescent="0.2">
      <c r="A1808" s="10">
        <v>1798</v>
      </c>
      <c r="B1808" s="11" t="s">
        <v>4176</v>
      </c>
      <c r="C1808" s="11" t="s">
        <v>4366</v>
      </c>
      <c r="D1808" s="11" t="s">
        <v>4379</v>
      </c>
      <c r="E1808" s="11" t="s">
        <v>4380</v>
      </c>
      <c r="F1808" s="11" t="s">
        <v>4381</v>
      </c>
      <c r="G1808" s="6">
        <v>48</v>
      </c>
      <c r="H1808" s="6">
        <v>22</v>
      </c>
      <c r="I1808" s="53">
        <v>0.72</v>
      </c>
      <c r="J1808" s="54">
        <v>0</v>
      </c>
      <c r="M1808" s="18"/>
    </row>
    <row r="1809" spans="1:13" x14ac:dyDescent="0.2">
      <c r="A1809" s="10">
        <v>1799</v>
      </c>
      <c r="B1809" s="11" t="s">
        <v>4176</v>
      </c>
      <c r="C1809" s="11" t="s">
        <v>4366</v>
      </c>
      <c r="D1809" s="11" t="s">
        <v>4382</v>
      </c>
      <c r="E1809" s="11" t="s">
        <v>4383</v>
      </c>
      <c r="F1809" s="11" t="s">
        <v>4384</v>
      </c>
      <c r="G1809" s="6">
        <v>72</v>
      </c>
      <c r="H1809" s="6">
        <v>58</v>
      </c>
      <c r="I1809" s="53">
        <v>0.73</v>
      </c>
      <c r="J1809" s="54">
        <v>0</v>
      </c>
      <c r="M1809" s="18"/>
    </row>
    <row r="1810" spans="1:13" x14ac:dyDescent="0.2">
      <c r="A1810" s="10">
        <v>1800</v>
      </c>
      <c r="B1810" s="11" t="s">
        <v>4176</v>
      </c>
      <c r="C1810" s="11" t="s">
        <v>4366</v>
      </c>
      <c r="D1810" s="11" t="s">
        <v>4385</v>
      </c>
      <c r="E1810" s="11" t="s">
        <v>4386</v>
      </c>
      <c r="F1810" s="11" t="s">
        <v>4387</v>
      </c>
      <c r="G1810" s="6">
        <v>96</v>
      </c>
      <c r="H1810" s="6">
        <v>57</v>
      </c>
      <c r="I1810" s="53">
        <v>0.49</v>
      </c>
      <c r="J1810" s="54">
        <v>0.45</v>
      </c>
      <c r="M1810" s="18"/>
    </row>
    <row r="1811" spans="1:13" x14ac:dyDescent="0.2">
      <c r="A1811" s="10">
        <v>1801</v>
      </c>
      <c r="B1811" s="11" t="s">
        <v>4176</v>
      </c>
      <c r="C1811" s="11" t="s">
        <v>4366</v>
      </c>
      <c r="D1811" s="11" t="s">
        <v>4388</v>
      </c>
      <c r="E1811" s="11" t="s">
        <v>4389</v>
      </c>
      <c r="F1811" s="11" t="s">
        <v>4390</v>
      </c>
      <c r="G1811" s="6">
        <v>96</v>
      </c>
      <c r="H1811" s="6">
        <v>33</v>
      </c>
      <c r="I1811" s="53">
        <v>0.5</v>
      </c>
      <c r="J1811" s="54">
        <v>0.75</v>
      </c>
      <c r="M1811" s="18"/>
    </row>
    <row r="1812" spans="1:13" x14ac:dyDescent="0.2">
      <c r="A1812" s="10">
        <v>1802</v>
      </c>
      <c r="B1812" s="11" t="s">
        <v>4176</v>
      </c>
      <c r="C1812" s="11" t="s">
        <v>4366</v>
      </c>
      <c r="D1812" s="11" t="s">
        <v>4391</v>
      </c>
      <c r="E1812" s="11" t="s">
        <v>4392</v>
      </c>
      <c r="F1812" s="11" t="s">
        <v>4393</v>
      </c>
      <c r="G1812" s="6">
        <v>72</v>
      </c>
      <c r="H1812" s="6">
        <v>20</v>
      </c>
      <c r="I1812" s="53">
        <v>0.66</v>
      </c>
      <c r="J1812" s="54">
        <v>0.53</v>
      </c>
      <c r="M1812" s="18"/>
    </row>
    <row r="1813" spans="1:13" x14ac:dyDescent="0.2">
      <c r="A1813" s="10">
        <v>1803</v>
      </c>
      <c r="B1813" s="11" t="s">
        <v>4176</v>
      </c>
      <c r="C1813" s="11" t="s">
        <v>4366</v>
      </c>
      <c r="D1813" s="11" t="s">
        <v>4394</v>
      </c>
      <c r="E1813" s="11" t="s">
        <v>4395</v>
      </c>
      <c r="F1813" s="11" t="s">
        <v>4396</v>
      </c>
      <c r="G1813" s="6">
        <v>336</v>
      </c>
      <c r="H1813" s="6">
        <v>242</v>
      </c>
      <c r="I1813" s="53">
        <v>0.28000000000000003</v>
      </c>
      <c r="J1813" s="54">
        <v>0.35</v>
      </c>
      <c r="M1813" s="18"/>
    </row>
    <row r="1814" spans="1:13" x14ac:dyDescent="0.2">
      <c r="A1814" s="10">
        <v>1804</v>
      </c>
      <c r="B1814" s="11" t="s">
        <v>4176</v>
      </c>
      <c r="C1814" s="11" t="s">
        <v>4366</v>
      </c>
      <c r="D1814" s="11" t="s">
        <v>4397</v>
      </c>
      <c r="E1814" s="11" t="s">
        <v>4398</v>
      </c>
      <c r="F1814" s="11" t="s">
        <v>4399</v>
      </c>
      <c r="G1814" s="6">
        <v>288</v>
      </c>
      <c r="H1814" s="6">
        <v>185</v>
      </c>
      <c r="I1814" s="53">
        <v>0.57999999999999996</v>
      </c>
      <c r="J1814" s="54">
        <v>0.51</v>
      </c>
      <c r="M1814" s="18"/>
    </row>
    <row r="1815" spans="1:13" x14ac:dyDescent="0.2">
      <c r="A1815" s="10">
        <v>1805</v>
      </c>
      <c r="B1815" s="11" t="s">
        <v>4176</v>
      </c>
      <c r="C1815" s="11" t="s">
        <v>4366</v>
      </c>
      <c r="D1815" s="11" t="s">
        <v>4400</v>
      </c>
      <c r="E1815" s="11" t="s">
        <v>4401</v>
      </c>
      <c r="F1815" s="11" t="s">
        <v>4400</v>
      </c>
      <c r="G1815" s="6">
        <v>48</v>
      </c>
      <c r="H1815" s="6">
        <v>29</v>
      </c>
      <c r="I1815" s="53">
        <v>0.74</v>
      </c>
      <c r="J1815" s="54">
        <v>0.76</v>
      </c>
      <c r="M1815" s="18"/>
    </row>
    <row r="1816" spans="1:13" x14ac:dyDescent="0.2">
      <c r="A1816" s="10">
        <v>1806</v>
      </c>
      <c r="B1816" s="11" t="s">
        <v>4176</v>
      </c>
      <c r="C1816" s="11" t="s">
        <v>4366</v>
      </c>
      <c r="D1816" s="11" t="s">
        <v>4402</v>
      </c>
      <c r="E1816" s="11" t="s">
        <v>4403</v>
      </c>
      <c r="F1816" s="11" t="s">
        <v>4404</v>
      </c>
      <c r="G1816" s="6">
        <v>528</v>
      </c>
      <c r="H1816" s="6">
        <v>367</v>
      </c>
      <c r="I1816" s="53">
        <v>0.52</v>
      </c>
      <c r="J1816" s="54">
        <v>0.45</v>
      </c>
      <c r="M1816" s="18"/>
    </row>
    <row r="1817" spans="1:13" x14ac:dyDescent="0.2">
      <c r="A1817" s="10">
        <v>1807</v>
      </c>
      <c r="B1817" s="11" t="s">
        <v>4176</v>
      </c>
      <c r="C1817" s="11" t="s">
        <v>4366</v>
      </c>
      <c r="D1817" s="11" t="s">
        <v>4405</v>
      </c>
      <c r="E1817" s="11" t="s">
        <v>4406</v>
      </c>
      <c r="F1817" s="11" t="s">
        <v>4407</v>
      </c>
      <c r="G1817" s="6">
        <v>312</v>
      </c>
      <c r="H1817" s="6">
        <v>260</v>
      </c>
      <c r="I1817" s="53">
        <v>0.09</v>
      </c>
      <c r="J1817" s="54">
        <v>0.53</v>
      </c>
      <c r="M1817" s="18"/>
    </row>
    <row r="1818" spans="1:13" ht="25.5" x14ac:dyDescent="0.2">
      <c r="A1818" s="10">
        <v>1808</v>
      </c>
      <c r="B1818" s="11" t="s">
        <v>4176</v>
      </c>
      <c r="C1818" s="11" t="s">
        <v>4366</v>
      </c>
      <c r="D1818" s="11" t="s">
        <v>4408</v>
      </c>
      <c r="E1818" s="11" t="s">
        <v>4409</v>
      </c>
      <c r="F1818" s="11" t="s">
        <v>4410</v>
      </c>
      <c r="G1818" s="6">
        <v>360</v>
      </c>
      <c r="H1818" s="6">
        <v>287</v>
      </c>
      <c r="I1818" s="53">
        <v>0.57999999999999996</v>
      </c>
      <c r="J1818" s="54">
        <v>0.56000000000000005</v>
      </c>
      <c r="M1818" s="18"/>
    </row>
    <row r="1819" spans="1:13" x14ac:dyDescent="0.2">
      <c r="A1819" s="10">
        <v>1809</v>
      </c>
      <c r="B1819" s="11" t="s">
        <v>4176</v>
      </c>
      <c r="C1819" s="11" t="s">
        <v>4366</v>
      </c>
      <c r="D1819" s="11" t="s">
        <v>4411</v>
      </c>
      <c r="E1819" s="11" t="s">
        <v>4412</v>
      </c>
      <c r="F1819" s="11" t="s">
        <v>4413</v>
      </c>
      <c r="G1819" s="6">
        <v>552</v>
      </c>
      <c r="H1819" s="6">
        <v>447</v>
      </c>
      <c r="I1819" s="53">
        <v>0.45</v>
      </c>
      <c r="J1819" s="54">
        <v>0.41</v>
      </c>
      <c r="M1819" s="18"/>
    </row>
    <row r="1820" spans="1:13" x14ac:dyDescent="0.2">
      <c r="A1820" s="10">
        <v>1810</v>
      </c>
      <c r="B1820" s="11" t="s">
        <v>4176</v>
      </c>
      <c r="C1820" s="11" t="s">
        <v>4181</v>
      </c>
      <c r="D1820" s="11" t="s">
        <v>4414</v>
      </c>
      <c r="E1820" s="11" t="s">
        <v>4415</v>
      </c>
      <c r="F1820" s="11" t="s">
        <v>4416</v>
      </c>
      <c r="G1820" s="6">
        <v>840</v>
      </c>
      <c r="H1820" s="6">
        <v>695</v>
      </c>
      <c r="I1820" s="53">
        <v>0.36</v>
      </c>
      <c r="J1820" s="54">
        <v>0.39</v>
      </c>
      <c r="M1820" s="18"/>
    </row>
    <row r="1821" spans="1:13" x14ac:dyDescent="0.2">
      <c r="A1821" s="10">
        <v>1811</v>
      </c>
      <c r="B1821" s="11" t="s">
        <v>4176</v>
      </c>
      <c r="C1821" s="11" t="s">
        <v>4366</v>
      </c>
      <c r="D1821" s="11" t="s">
        <v>4417</v>
      </c>
      <c r="E1821" s="11" t="s">
        <v>4418</v>
      </c>
      <c r="F1821" s="11" t="s">
        <v>4419</v>
      </c>
      <c r="G1821" s="6">
        <v>48</v>
      </c>
      <c r="H1821" s="6">
        <v>30</v>
      </c>
      <c r="I1821" s="53">
        <v>0.65</v>
      </c>
      <c r="J1821" s="54">
        <v>0.7</v>
      </c>
      <c r="M1821" s="18"/>
    </row>
    <row r="1822" spans="1:13" x14ac:dyDescent="0.2">
      <c r="A1822" s="10">
        <v>1812</v>
      </c>
      <c r="B1822" s="11" t="s">
        <v>4176</v>
      </c>
      <c r="C1822" s="11" t="s">
        <v>4366</v>
      </c>
      <c r="D1822" s="11" t="s">
        <v>4420</v>
      </c>
      <c r="E1822" s="11" t="s">
        <v>4421</v>
      </c>
      <c r="F1822" s="11" t="s">
        <v>4422</v>
      </c>
      <c r="G1822" s="6">
        <v>316</v>
      </c>
      <c r="H1822" s="6">
        <v>268</v>
      </c>
      <c r="I1822" s="53">
        <v>0.49</v>
      </c>
      <c r="J1822" s="54">
        <v>0.34</v>
      </c>
      <c r="M1822" s="18"/>
    </row>
    <row r="1823" spans="1:13" x14ac:dyDescent="0.2">
      <c r="A1823" s="10">
        <v>1813</v>
      </c>
      <c r="B1823" s="11" t="s">
        <v>4176</v>
      </c>
      <c r="C1823" s="11" t="s">
        <v>4366</v>
      </c>
      <c r="D1823" s="11" t="s">
        <v>4423</v>
      </c>
      <c r="E1823" s="11" t="s">
        <v>4424</v>
      </c>
      <c r="F1823" s="11" t="s">
        <v>4425</v>
      </c>
      <c r="G1823" s="6">
        <v>504</v>
      </c>
      <c r="H1823" s="6">
        <v>427</v>
      </c>
      <c r="I1823" s="53">
        <v>0.35</v>
      </c>
      <c r="J1823" s="54">
        <v>0.32</v>
      </c>
      <c r="M1823" s="18"/>
    </row>
    <row r="1824" spans="1:13" x14ac:dyDescent="0.2">
      <c r="A1824" s="10">
        <v>1814</v>
      </c>
      <c r="B1824" s="11" t="s">
        <v>4176</v>
      </c>
      <c r="C1824" s="11" t="s">
        <v>4366</v>
      </c>
      <c r="D1824" s="11" t="s">
        <v>4426</v>
      </c>
      <c r="E1824" s="11" t="s">
        <v>4427</v>
      </c>
      <c r="F1824" s="11" t="s">
        <v>4428</v>
      </c>
      <c r="G1824" s="6">
        <v>216</v>
      </c>
      <c r="H1824" s="6">
        <v>126</v>
      </c>
      <c r="I1824" s="53">
        <v>0.62</v>
      </c>
      <c r="J1824" s="54">
        <v>0.54</v>
      </c>
      <c r="M1824" s="18"/>
    </row>
    <row r="1825" spans="1:13" x14ac:dyDescent="0.2">
      <c r="A1825" s="10">
        <v>1815</v>
      </c>
      <c r="B1825" s="11" t="s">
        <v>4176</v>
      </c>
      <c r="C1825" s="11" t="s">
        <v>4366</v>
      </c>
      <c r="D1825" s="11" t="s">
        <v>4429</v>
      </c>
      <c r="E1825" s="11" t="s">
        <v>4430</v>
      </c>
      <c r="F1825" s="11" t="s">
        <v>4431</v>
      </c>
      <c r="G1825" s="6">
        <v>312</v>
      </c>
      <c r="H1825" s="6">
        <v>213</v>
      </c>
      <c r="I1825" s="53">
        <v>0.38</v>
      </c>
      <c r="J1825" s="54">
        <v>0.69</v>
      </c>
      <c r="M1825" s="18"/>
    </row>
    <row r="1826" spans="1:13" x14ac:dyDescent="0.2">
      <c r="A1826" s="10">
        <v>1816</v>
      </c>
      <c r="B1826" s="11" t="s">
        <v>4176</v>
      </c>
      <c r="C1826" s="11" t="s">
        <v>4366</v>
      </c>
      <c r="D1826" s="11" t="s">
        <v>4429</v>
      </c>
      <c r="E1826" s="11" t="s">
        <v>4432</v>
      </c>
      <c r="F1826" s="11" t="s">
        <v>4433</v>
      </c>
      <c r="G1826" s="6">
        <v>352</v>
      </c>
      <c r="H1826" s="6">
        <v>256</v>
      </c>
      <c r="I1826" s="53">
        <v>0.38</v>
      </c>
      <c r="J1826" s="54">
        <v>0.56999999999999995</v>
      </c>
      <c r="M1826" s="18"/>
    </row>
    <row r="1827" spans="1:13" x14ac:dyDescent="0.2">
      <c r="A1827" s="10">
        <v>1817</v>
      </c>
      <c r="B1827" s="11" t="s">
        <v>4176</v>
      </c>
      <c r="C1827" s="11" t="s">
        <v>4366</v>
      </c>
      <c r="D1827" s="11" t="s">
        <v>4434</v>
      </c>
      <c r="E1827" s="11" t="s">
        <v>4435</v>
      </c>
      <c r="F1827" s="11" t="s">
        <v>4436</v>
      </c>
      <c r="G1827" s="6">
        <v>144</v>
      </c>
      <c r="H1827" s="6">
        <v>56</v>
      </c>
      <c r="I1827" s="53">
        <v>0.46</v>
      </c>
      <c r="J1827" s="54">
        <v>0.36</v>
      </c>
      <c r="M1827" s="18"/>
    </row>
    <row r="1828" spans="1:13" x14ac:dyDescent="0.2">
      <c r="A1828" s="10">
        <v>1818</v>
      </c>
      <c r="B1828" s="11" t="s">
        <v>4176</v>
      </c>
      <c r="C1828" s="11" t="s">
        <v>4366</v>
      </c>
      <c r="D1828" s="11" t="s">
        <v>4437</v>
      </c>
      <c r="E1828" s="11" t="s">
        <v>4438</v>
      </c>
      <c r="F1828" s="11" t="s">
        <v>4439</v>
      </c>
      <c r="G1828" s="6">
        <v>96</v>
      </c>
      <c r="H1828" s="6">
        <v>40</v>
      </c>
      <c r="I1828" s="53">
        <v>0.59</v>
      </c>
      <c r="J1828" s="54">
        <v>0.56000000000000005</v>
      </c>
      <c r="M1828" s="18"/>
    </row>
    <row r="1829" spans="1:13" x14ac:dyDescent="0.2">
      <c r="A1829" s="10">
        <v>1819</v>
      </c>
      <c r="B1829" s="11" t="s">
        <v>4176</v>
      </c>
      <c r="C1829" s="11" t="s">
        <v>4366</v>
      </c>
      <c r="D1829" s="11" t="s">
        <v>4440</v>
      </c>
      <c r="E1829" s="11" t="s">
        <v>4441</v>
      </c>
      <c r="F1829" s="11" t="s">
        <v>4442</v>
      </c>
      <c r="G1829" s="6">
        <v>120</v>
      </c>
      <c r="H1829" s="6">
        <v>91</v>
      </c>
      <c r="I1829" s="53">
        <v>0.39</v>
      </c>
      <c r="J1829" s="54">
        <v>0.47</v>
      </c>
      <c r="M1829" s="18"/>
    </row>
    <row r="1830" spans="1:13" x14ac:dyDescent="0.2">
      <c r="A1830" s="10">
        <v>1820</v>
      </c>
      <c r="B1830" s="11" t="s">
        <v>4176</v>
      </c>
      <c r="C1830" s="11" t="s">
        <v>4366</v>
      </c>
      <c r="D1830" s="11" t="s">
        <v>4443</v>
      </c>
      <c r="E1830" s="11" t="s">
        <v>4444</v>
      </c>
      <c r="F1830" s="11" t="s">
        <v>4445</v>
      </c>
      <c r="G1830" s="6">
        <v>144</v>
      </c>
      <c r="H1830" s="6">
        <v>90</v>
      </c>
      <c r="I1830" s="53">
        <v>0.32</v>
      </c>
      <c r="J1830" s="54">
        <v>0.49</v>
      </c>
      <c r="M1830" s="18"/>
    </row>
    <row r="1831" spans="1:13" x14ac:dyDescent="0.2">
      <c r="A1831" s="10">
        <v>1821</v>
      </c>
      <c r="B1831" s="11" t="s">
        <v>4176</v>
      </c>
      <c r="C1831" s="11" t="s">
        <v>4446</v>
      </c>
      <c r="D1831" s="11" t="s">
        <v>4447</v>
      </c>
      <c r="E1831" s="11" t="s">
        <v>4448</v>
      </c>
      <c r="F1831" s="11" t="s">
        <v>4449</v>
      </c>
      <c r="G1831" s="6">
        <v>1936</v>
      </c>
      <c r="H1831" s="6">
        <v>1445</v>
      </c>
      <c r="I1831" s="53">
        <v>0.1</v>
      </c>
      <c r="J1831" s="54">
        <v>0.15</v>
      </c>
      <c r="M1831" s="18"/>
    </row>
    <row r="1832" spans="1:13" x14ac:dyDescent="0.2">
      <c r="A1832" s="10">
        <v>1822</v>
      </c>
      <c r="B1832" s="11" t="s">
        <v>4176</v>
      </c>
      <c r="C1832" s="11" t="s">
        <v>4446</v>
      </c>
      <c r="D1832" s="11" t="s">
        <v>4450</v>
      </c>
      <c r="E1832" s="11" t="s">
        <v>4280</v>
      </c>
      <c r="F1832" s="11" t="s">
        <v>4451</v>
      </c>
      <c r="G1832" s="6">
        <v>1248</v>
      </c>
      <c r="H1832" s="6">
        <v>562</v>
      </c>
      <c r="I1832" s="53">
        <v>0.33</v>
      </c>
      <c r="J1832" s="54">
        <v>0.4</v>
      </c>
      <c r="M1832" s="18"/>
    </row>
    <row r="1833" spans="1:13" x14ac:dyDescent="0.2">
      <c r="A1833" s="10">
        <v>1823</v>
      </c>
      <c r="B1833" s="11" t="s">
        <v>4176</v>
      </c>
      <c r="C1833" s="11" t="s">
        <v>4446</v>
      </c>
      <c r="D1833" s="11" t="s">
        <v>4452</v>
      </c>
      <c r="E1833" s="11" t="s">
        <v>4217</v>
      </c>
      <c r="F1833" s="11" t="s">
        <v>4453</v>
      </c>
      <c r="G1833" s="6">
        <v>912</v>
      </c>
      <c r="H1833" s="6">
        <v>812</v>
      </c>
      <c r="I1833" s="53">
        <v>0.24</v>
      </c>
      <c r="J1833" s="54">
        <v>0.42</v>
      </c>
      <c r="M1833" s="18"/>
    </row>
    <row r="1834" spans="1:13" x14ac:dyDescent="0.2">
      <c r="A1834" s="10">
        <v>1824</v>
      </c>
      <c r="B1834" s="11" t="s">
        <v>4176</v>
      </c>
      <c r="C1834" s="11" t="s">
        <v>4454</v>
      </c>
      <c r="D1834" s="11" t="s">
        <v>4455</v>
      </c>
      <c r="E1834" s="11" t="s">
        <v>4235</v>
      </c>
      <c r="F1834" s="11" t="s">
        <v>4456</v>
      </c>
      <c r="G1834" s="6">
        <v>888</v>
      </c>
      <c r="H1834" s="6">
        <v>660</v>
      </c>
      <c r="I1834" s="53">
        <v>0.3</v>
      </c>
      <c r="J1834" s="54">
        <v>0.33</v>
      </c>
      <c r="M1834" s="18"/>
    </row>
    <row r="1835" spans="1:13" x14ac:dyDescent="0.2">
      <c r="A1835" s="10">
        <v>1825</v>
      </c>
      <c r="B1835" s="11" t="s">
        <v>4176</v>
      </c>
      <c r="C1835" s="11" t="s">
        <v>4454</v>
      </c>
      <c r="D1835" s="11" t="s">
        <v>4457</v>
      </c>
      <c r="E1835" s="11" t="s">
        <v>4338</v>
      </c>
      <c r="F1835" s="11" t="s">
        <v>4458</v>
      </c>
      <c r="G1835" s="6">
        <v>144</v>
      </c>
      <c r="H1835" s="6">
        <v>131</v>
      </c>
      <c r="I1835" s="53">
        <v>0.3</v>
      </c>
      <c r="J1835" s="54">
        <v>0</v>
      </c>
      <c r="M1835" s="18"/>
    </row>
    <row r="1836" spans="1:13" x14ac:dyDescent="0.2">
      <c r="A1836" s="10">
        <v>1826</v>
      </c>
      <c r="B1836" s="11" t="s">
        <v>4176</v>
      </c>
      <c r="C1836" s="11" t="s">
        <v>4459</v>
      </c>
      <c r="D1836" s="11" t="s">
        <v>4460</v>
      </c>
      <c r="E1836" s="11" t="s">
        <v>4280</v>
      </c>
      <c r="F1836" s="11" t="s">
        <v>4461</v>
      </c>
      <c r="G1836" s="6">
        <v>1904</v>
      </c>
      <c r="H1836" s="6">
        <v>1247</v>
      </c>
      <c r="I1836" s="53">
        <v>0.16</v>
      </c>
      <c r="J1836" s="54">
        <v>0.15</v>
      </c>
      <c r="M1836" s="18"/>
    </row>
    <row r="1837" spans="1:13" x14ac:dyDescent="0.2">
      <c r="A1837" s="10">
        <v>1827</v>
      </c>
      <c r="B1837" s="11" t="s">
        <v>4176</v>
      </c>
      <c r="C1837" s="11" t="s">
        <v>4459</v>
      </c>
      <c r="D1837" s="11" t="s">
        <v>4462</v>
      </c>
      <c r="E1837" s="11" t="s">
        <v>4223</v>
      </c>
      <c r="F1837" s="11" t="s">
        <v>308</v>
      </c>
      <c r="G1837" s="6">
        <v>150</v>
      </c>
      <c r="H1837" s="6">
        <v>95</v>
      </c>
      <c r="I1837" s="53">
        <v>0.22</v>
      </c>
      <c r="J1837" s="54">
        <v>0</v>
      </c>
      <c r="M1837" s="18"/>
    </row>
    <row r="1838" spans="1:13" x14ac:dyDescent="0.2">
      <c r="A1838" s="10">
        <v>1828</v>
      </c>
      <c r="B1838" s="11" t="s">
        <v>4176</v>
      </c>
      <c r="C1838" s="11" t="s">
        <v>4459</v>
      </c>
      <c r="D1838" s="11" t="s">
        <v>4463</v>
      </c>
      <c r="E1838" s="11" t="s">
        <v>4464</v>
      </c>
      <c r="F1838" s="11" t="s">
        <v>4465</v>
      </c>
      <c r="G1838" s="6">
        <v>50</v>
      </c>
      <c r="H1838" s="6">
        <v>7</v>
      </c>
      <c r="I1838" s="53">
        <v>0.12</v>
      </c>
      <c r="J1838" s="54">
        <v>0</v>
      </c>
      <c r="M1838" s="18"/>
    </row>
    <row r="1839" spans="1:13" x14ac:dyDescent="0.2">
      <c r="A1839" s="10">
        <v>1829</v>
      </c>
      <c r="B1839" s="11" t="s">
        <v>4176</v>
      </c>
      <c r="C1839" s="11" t="s">
        <v>4459</v>
      </c>
      <c r="D1839" s="11" t="s">
        <v>4466</v>
      </c>
      <c r="E1839" s="11" t="s">
        <v>4467</v>
      </c>
      <c r="F1839" s="11" t="s">
        <v>4468</v>
      </c>
      <c r="G1839" s="6">
        <v>168</v>
      </c>
      <c r="H1839" s="6">
        <v>99</v>
      </c>
      <c r="I1839" s="53">
        <v>0.2</v>
      </c>
      <c r="J1839" s="54">
        <v>0</v>
      </c>
      <c r="M1839" s="18"/>
    </row>
    <row r="1840" spans="1:13" x14ac:dyDescent="0.2">
      <c r="A1840" s="10">
        <v>1830</v>
      </c>
      <c r="B1840" s="11" t="s">
        <v>4176</v>
      </c>
      <c r="C1840" s="11" t="s">
        <v>4459</v>
      </c>
      <c r="D1840" s="11" t="s">
        <v>4469</v>
      </c>
      <c r="E1840" s="11" t="s">
        <v>4470</v>
      </c>
      <c r="F1840" s="11" t="s">
        <v>494</v>
      </c>
      <c r="G1840" s="6">
        <v>100</v>
      </c>
      <c r="H1840" s="6">
        <v>69</v>
      </c>
      <c r="I1840" s="53">
        <v>0.14000000000000001</v>
      </c>
      <c r="J1840" s="54">
        <v>0</v>
      </c>
      <c r="M1840" s="18"/>
    </row>
    <row r="1841" spans="1:13" x14ac:dyDescent="0.2">
      <c r="A1841" s="10">
        <v>1831</v>
      </c>
      <c r="B1841" s="11" t="s">
        <v>4176</v>
      </c>
      <c r="C1841" s="11" t="s">
        <v>4459</v>
      </c>
      <c r="D1841" s="11" t="s">
        <v>4471</v>
      </c>
      <c r="E1841" s="11" t="s">
        <v>4472</v>
      </c>
      <c r="F1841" s="11" t="s">
        <v>4473</v>
      </c>
      <c r="G1841" s="6">
        <v>150</v>
      </c>
      <c r="H1841" s="6">
        <v>77</v>
      </c>
      <c r="I1841" s="53">
        <v>0.1</v>
      </c>
      <c r="J1841" s="54">
        <v>0</v>
      </c>
      <c r="M1841" s="18"/>
    </row>
    <row r="1842" spans="1:13" x14ac:dyDescent="0.2">
      <c r="A1842" s="10">
        <v>1832</v>
      </c>
      <c r="B1842" s="11" t="s">
        <v>4176</v>
      </c>
      <c r="C1842" s="11" t="s">
        <v>4459</v>
      </c>
      <c r="D1842" s="11" t="s">
        <v>4474</v>
      </c>
      <c r="E1842" s="11" t="s">
        <v>4315</v>
      </c>
      <c r="F1842" s="11" t="s">
        <v>4475</v>
      </c>
      <c r="G1842" s="6">
        <v>72</v>
      </c>
      <c r="H1842" s="6">
        <v>23</v>
      </c>
      <c r="I1842" s="53">
        <v>0.42</v>
      </c>
      <c r="J1842" s="54">
        <v>0</v>
      </c>
      <c r="M1842" s="18"/>
    </row>
    <row r="1843" spans="1:13" x14ac:dyDescent="0.2">
      <c r="A1843" s="10">
        <v>1833</v>
      </c>
      <c r="B1843" s="11" t="s">
        <v>4176</v>
      </c>
      <c r="C1843" s="11" t="s">
        <v>4459</v>
      </c>
      <c r="D1843" s="11" t="s">
        <v>4476</v>
      </c>
      <c r="E1843" s="11" t="s">
        <v>4477</v>
      </c>
      <c r="F1843" s="11" t="s">
        <v>4478</v>
      </c>
      <c r="G1843" s="6">
        <v>150</v>
      </c>
      <c r="H1843" s="6">
        <v>36</v>
      </c>
      <c r="I1843" s="53">
        <v>0.26</v>
      </c>
      <c r="J1843" s="54">
        <v>0</v>
      </c>
      <c r="M1843" s="18"/>
    </row>
    <row r="1844" spans="1:13" x14ac:dyDescent="0.2">
      <c r="A1844" s="10">
        <v>1834</v>
      </c>
      <c r="B1844" s="11" t="s">
        <v>4176</v>
      </c>
      <c r="C1844" s="11" t="s">
        <v>4479</v>
      </c>
      <c r="D1844" s="11" t="s">
        <v>4480</v>
      </c>
      <c r="E1844" s="11" t="s">
        <v>3770</v>
      </c>
      <c r="F1844" s="11" t="s">
        <v>4481</v>
      </c>
      <c r="G1844" s="6">
        <v>2352</v>
      </c>
      <c r="H1844" s="6">
        <v>1543</v>
      </c>
      <c r="I1844" s="53">
        <v>0.28999999999999998</v>
      </c>
      <c r="J1844" s="54">
        <v>0.38</v>
      </c>
      <c r="M1844" s="18"/>
    </row>
    <row r="1845" spans="1:13" ht="25.5" x14ac:dyDescent="0.2">
      <c r="A1845" s="10">
        <v>1835</v>
      </c>
      <c r="B1845" s="11" t="s">
        <v>4176</v>
      </c>
      <c r="C1845" s="11" t="s">
        <v>4479</v>
      </c>
      <c r="D1845" s="11" t="s">
        <v>4482</v>
      </c>
      <c r="E1845" s="11" t="s">
        <v>4032</v>
      </c>
      <c r="F1845" s="11" t="s">
        <v>4483</v>
      </c>
      <c r="G1845" s="6">
        <v>1024</v>
      </c>
      <c r="H1845" s="6">
        <v>585</v>
      </c>
      <c r="I1845" s="53">
        <v>0.27</v>
      </c>
      <c r="J1845" s="54">
        <v>0.35</v>
      </c>
      <c r="M1845" s="18"/>
    </row>
    <row r="1846" spans="1:13" x14ac:dyDescent="0.2">
      <c r="A1846" s="10">
        <v>1836</v>
      </c>
      <c r="B1846" s="11" t="s">
        <v>4176</v>
      </c>
      <c r="C1846" s="11" t="s">
        <v>4479</v>
      </c>
      <c r="D1846" s="11" t="s">
        <v>4484</v>
      </c>
      <c r="E1846" s="11" t="s">
        <v>4341</v>
      </c>
      <c r="F1846" s="11" t="s">
        <v>4485</v>
      </c>
      <c r="G1846" s="6">
        <v>100</v>
      </c>
      <c r="H1846" s="6">
        <v>76</v>
      </c>
      <c r="I1846" s="53">
        <v>0.08</v>
      </c>
      <c r="J1846" s="54">
        <v>0</v>
      </c>
      <c r="M1846" s="18"/>
    </row>
    <row r="1847" spans="1:13" x14ac:dyDescent="0.2">
      <c r="A1847" s="10">
        <v>1837</v>
      </c>
      <c r="B1847" s="11" t="s">
        <v>4176</v>
      </c>
      <c r="C1847" s="11" t="s">
        <v>4479</v>
      </c>
      <c r="D1847" s="11" t="s">
        <v>4486</v>
      </c>
      <c r="E1847" s="11" t="s">
        <v>3931</v>
      </c>
      <c r="F1847" s="11" t="s">
        <v>4487</v>
      </c>
      <c r="G1847" s="6">
        <v>832</v>
      </c>
      <c r="H1847" s="6">
        <v>543</v>
      </c>
      <c r="I1847" s="53">
        <v>0.2</v>
      </c>
      <c r="J1847" s="54">
        <v>0</v>
      </c>
      <c r="M1847" s="18"/>
    </row>
    <row r="1848" spans="1:13" x14ac:dyDescent="0.2">
      <c r="A1848" s="10">
        <v>1838</v>
      </c>
      <c r="B1848" s="11" t="s">
        <v>4176</v>
      </c>
      <c r="C1848" s="11" t="s">
        <v>4479</v>
      </c>
      <c r="D1848" s="11" t="s">
        <v>4488</v>
      </c>
      <c r="E1848" s="11" t="s">
        <v>4179</v>
      </c>
      <c r="F1848" s="11" t="s">
        <v>4489</v>
      </c>
      <c r="G1848" s="6">
        <v>100</v>
      </c>
      <c r="H1848" s="6">
        <v>97</v>
      </c>
      <c r="I1848" s="53">
        <v>0.09</v>
      </c>
      <c r="J1848" s="54">
        <v>0</v>
      </c>
      <c r="M1848" s="18"/>
    </row>
    <row r="1849" spans="1:13" x14ac:dyDescent="0.2">
      <c r="A1849" s="10">
        <v>1839</v>
      </c>
      <c r="B1849" s="11" t="s">
        <v>4176</v>
      </c>
      <c r="C1849" s="11" t="s">
        <v>4479</v>
      </c>
      <c r="D1849" s="11" t="s">
        <v>4490</v>
      </c>
      <c r="E1849" s="11" t="s">
        <v>4338</v>
      </c>
      <c r="F1849" s="11" t="s">
        <v>4491</v>
      </c>
      <c r="G1849" s="6">
        <v>72</v>
      </c>
      <c r="H1849" s="6">
        <v>47</v>
      </c>
      <c r="I1849" s="53">
        <v>0.1</v>
      </c>
      <c r="J1849" s="54">
        <v>0</v>
      </c>
      <c r="M1849" s="18"/>
    </row>
    <row r="1850" spans="1:13" x14ac:dyDescent="0.2">
      <c r="A1850" s="10">
        <v>1840</v>
      </c>
      <c r="B1850" s="11" t="s">
        <v>4176</v>
      </c>
      <c r="C1850" s="11" t="s">
        <v>4479</v>
      </c>
      <c r="D1850" s="11" t="s">
        <v>4492</v>
      </c>
      <c r="E1850" s="11" t="s">
        <v>4030</v>
      </c>
      <c r="F1850" s="11" t="s">
        <v>4493</v>
      </c>
      <c r="G1850" s="6">
        <v>160</v>
      </c>
      <c r="H1850" s="6">
        <v>129</v>
      </c>
      <c r="I1850" s="53">
        <v>0.05</v>
      </c>
      <c r="J1850" s="54">
        <v>0</v>
      </c>
      <c r="M1850" s="18"/>
    </row>
    <row r="1851" spans="1:13" x14ac:dyDescent="0.2">
      <c r="A1851" s="10">
        <v>1841</v>
      </c>
      <c r="B1851" s="11" t="s">
        <v>4176</v>
      </c>
      <c r="C1851" s="11" t="s">
        <v>4494</v>
      </c>
      <c r="D1851" s="11" t="s">
        <v>4495</v>
      </c>
      <c r="E1851" s="11" t="s">
        <v>4496</v>
      </c>
      <c r="F1851" s="11" t="s">
        <v>4497</v>
      </c>
      <c r="G1851" s="6">
        <v>48</v>
      </c>
      <c r="H1851" s="6">
        <v>15</v>
      </c>
      <c r="I1851" s="53">
        <v>0.35</v>
      </c>
      <c r="J1851" s="54">
        <v>0</v>
      </c>
      <c r="M1851" s="18"/>
    </row>
    <row r="1852" spans="1:13" x14ac:dyDescent="0.2">
      <c r="A1852" s="10">
        <v>1842</v>
      </c>
      <c r="B1852" s="11" t="s">
        <v>4176</v>
      </c>
      <c r="C1852" s="11" t="s">
        <v>4494</v>
      </c>
      <c r="D1852" s="11" t="s">
        <v>4498</v>
      </c>
      <c r="E1852" s="11" t="s">
        <v>4499</v>
      </c>
      <c r="F1852" s="11" t="s">
        <v>1015</v>
      </c>
      <c r="G1852" s="6">
        <v>144</v>
      </c>
      <c r="H1852" s="6">
        <v>125</v>
      </c>
      <c r="I1852" s="53">
        <v>0.51</v>
      </c>
      <c r="J1852" s="54">
        <v>0</v>
      </c>
      <c r="M1852" s="18"/>
    </row>
    <row r="1853" spans="1:13" x14ac:dyDescent="0.2">
      <c r="A1853" s="10">
        <v>1843</v>
      </c>
      <c r="B1853" s="11" t="s">
        <v>4176</v>
      </c>
      <c r="C1853" s="11" t="s">
        <v>4494</v>
      </c>
      <c r="D1853" s="11" t="s">
        <v>4500</v>
      </c>
      <c r="E1853" s="11" t="s">
        <v>3931</v>
      </c>
      <c r="F1853" s="11" t="s">
        <v>4501</v>
      </c>
      <c r="G1853" s="6">
        <v>1752</v>
      </c>
      <c r="H1853" s="6">
        <v>1031</v>
      </c>
      <c r="I1853" s="53">
        <v>0.13</v>
      </c>
      <c r="J1853" s="54">
        <v>0.14000000000000001</v>
      </c>
      <c r="M1853" s="18"/>
    </row>
    <row r="1854" spans="1:13" x14ac:dyDescent="0.2">
      <c r="A1854" s="10">
        <v>1844</v>
      </c>
      <c r="B1854" s="11" t="s">
        <v>4176</v>
      </c>
      <c r="C1854" s="11" t="s">
        <v>4494</v>
      </c>
      <c r="D1854" s="11" t="s">
        <v>4502</v>
      </c>
      <c r="E1854" s="11" t="s">
        <v>4503</v>
      </c>
      <c r="F1854" s="11" t="s">
        <v>4504</v>
      </c>
      <c r="G1854" s="6">
        <v>48</v>
      </c>
      <c r="H1854" s="6">
        <v>9</v>
      </c>
      <c r="I1854" s="53">
        <v>0.51</v>
      </c>
      <c r="J1854" s="54">
        <v>0</v>
      </c>
      <c r="M1854" s="18"/>
    </row>
    <row r="1855" spans="1:13" x14ac:dyDescent="0.2">
      <c r="A1855" s="10">
        <v>1845</v>
      </c>
      <c r="B1855" s="11" t="s">
        <v>4176</v>
      </c>
      <c r="C1855" s="11" t="s">
        <v>4494</v>
      </c>
      <c r="D1855" s="11" t="s">
        <v>4505</v>
      </c>
      <c r="E1855" s="11" t="s">
        <v>4506</v>
      </c>
      <c r="F1855" s="11" t="s">
        <v>4507</v>
      </c>
      <c r="G1855" s="6">
        <v>48</v>
      </c>
      <c r="H1855" s="6">
        <v>6</v>
      </c>
      <c r="I1855" s="53">
        <v>0.45</v>
      </c>
      <c r="J1855" s="54">
        <v>0</v>
      </c>
      <c r="M1855" s="18"/>
    </row>
    <row r="1856" spans="1:13" x14ac:dyDescent="0.2">
      <c r="A1856" s="10">
        <v>1846</v>
      </c>
      <c r="B1856" s="11" t="s">
        <v>4176</v>
      </c>
      <c r="C1856" s="11" t="s">
        <v>4494</v>
      </c>
      <c r="D1856" s="11" t="s">
        <v>4508</v>
      </c>
      <c r="E1856" s="11" t="s">
        <v>4509</v>
      </c>
      <c r="F1856" s="11" t="s">
        <v>1046</v>
      </c>
      <c r="G1856" s="6">
        <v>48</v>
      </c>
      <c r="H1856" s="6">
        <v>9</v>
      </c>
      <c r="I1856" s="53">
        <v>0.74</v>
      </c>
      <c r="J1856" s="54">
        <v>0</v>
      </c>
      <c r="M1856" s="18"/>
    </row>
    <row r="1857" spans="1:13" x14ac:dyDescent="0.2">
      <c r="A1857" s="10">
        <v>1847</v>
      </c>
      <c r="B1857" s="11" t="s">
        <v>4176</v>
      </c>
      <c r="C1857" s="11" t="s">
        <v>4494</v>
      </c>
      <c r="D1857" s="11" t="s">
        <v>4510</v>
      </c>
      <c r="E1857" s="11" t="s">
        <v>4511</v>
      </c>
      <c r="F1857" s="11" t="s">
        <v>4512</v>
      </c>
      <c r="G1857" s="6">
        <v>48</v>
      </c>
      <c r="H1857" s="6">
        <v>7</v>
      </c>
      <c r="I1857" s="53">
        <v>0.71</v>
      </c>
      <c r="J1857" s="54">
        <v>0</v>
      </c>
      <c r="M1857" s="18"/>
    </row>
    <row r="1858" spans="1:13" x14ac:dyDescent="0.2">
      <c r="A1858" s="10">
        <v>1848</v>
      </c>
      <c r="B1858" s="11" t="s">
        <v>4176</v>
      </c>
      <c r="C1858" s="11" t="s">
        <v>4494</v>
      </c>
      <c r="D1858" s="11" t="s">
        <v>4513</v>
      </c>
      <c r="E1858" s="11" t="s">
        <v>4514</v>
      </c>
      <c r="F1858" s="11" t="s">
        <v>4515</v>
      </c>
      <c r="G1858" s="6">
        <v>48</v>
      </c>
      <c r="H1858" s="6">
        <v>8</v>
      </c>
      <c r="I1858" s="53">
        <v>0.72</v>
      </c>
      <c r="J1858" s="54">
        <v>0</v>
      </c>
      <c r="M1858" s="18"/>
    </row>
    <row r="1859" spans="1:13" x14ac:dyDescent="0.2">
      <c r="A1859" s="10">
        <v>1849</v>
      </c>
      <c r="B1859" s="11" t="s">
        <v>4176</v>
      </c>
      <c r="C1859" s="11" t="s">
        <v>4494</v>
      </c>
      <c r="D1859" s="11" t="s">
        <v>4516</v>
      </c>
      <c r="E1859" s="11" t="s">
        <v>4517</v>
      </c>
      <c r="F1859" s="11" t="s">
        <v>4518</v>
      </c>
      <c r="G1859" s="6">
        <v>24</v>
      </c>
      <c r="H1859" s="6">
        <v>8</v>
      </c>
      <c r="I1859" s="53">
        <v>0.79</v>
      </c>
      <c r="J1859" s="54">
        <v>0</v>
      </c>
      <c r="M1859" s="18"/>
    </row>
    <row r="1860" spans="1:13" x14ac:dyDescent="0.2">
      <c r="A1860" s="10">
        <v>1850</v>
      </c>
      <c r="B1860" s="11" t="s">
        <v>4176</v>
      </c>
      <c r="C1860" s="11" t="s">
        <v>4494</v>
      </c>
      <c r="D1860" s="11" t="s">
        <v>4519</v>
      </c>
      <c r="E1860" s="11" t="s">
        <v>4467</v>
      </c>
      <c r="F1860" s="11" t="s">
        <v>4520</v>
      </c>
      <c r="G1860" s="6">
        <v>48</v>
      </c>
      <c r="H1860" s="6">
        <v>13</v>
      </c>
      <c r="I1860" s="53">
        <v>0.67</v>
      </c>
      <c r="J1860" s="54">
        <v>0</v>
      </c>
      <c r="M1860" s="18"/>
    </row>
    <row r="1861" spans="1:13" x14ac:dyDescent="0.2">
      <c r="A1861" s="10">
        <v>1851</v>
      </c>
      <c r="B1861" s="11" t="s">
        <v>4176</v>
      </c>
      <c r="C1861" s="11" t="s">
        <v>4494</v>
      </c>
      <c r="D1861" s="11" t="s">
        <v>4521</v>
      </c>
      <c r="E1861" s="11" t="s">
        <v>4223</v>
      </c>
      <c r="F1861" s="11" t="s">
        <v>4522</v>
      </c>
      <c r="G1861" s="6">
        <v>50</v>
      </c>
      <c r="H1861" s="6">
        <v>8</v>
      </c>
      <c r="I1861" s="53">
        <v>0.64</v>
      </c>
      <c r="J1861" s="54">
        <v>0</v>
      </c>
      <c r="M1861" s="18"/>
    </row>
    <row r="1862" spans="1:13" x14ac:dyDescent="0.2">
      <c r="A1862" s="10">
        <v>1852</v>
      </c>
      <c r="B1862" s="11" t="s">
        <v>4176</v>
      </c>
      <c r="C1862" s="11" t="s">
        <v>4523</v>
      </c>
      <c r="D1862" s="11" t="s">
        <v>4524</v>
      </c>
      <c r="E1862" s="11" t="s">
        <v>4338</v>
      </c>
      <c r="F1862" s="11" t="s">
        <v>4525</v>
      </c>
      <c r="G1862" s="6">
        <v>1008</v>
      </c>
      <c r="H1862" s="6">
        <v>715</v>
      </c>
      <c r="I1862" s="53">
        <v>0.26</v>
      </c>
      <c r="J1862" s="54">
        <v>0.36</v>
      </c>
      <c r="M1862" s="18"/>
    </row>
    <row r="1863" spans="1:13" x14ac:dyDescent="0.2">
      <c r="A1863" s="10">
        <v>1853</v>
      </c>
      <c r="B1863" s="11" t="s">
        <v>4176</v>
      </c>
      <c r="C1863" s="11" t="s">
        <v>4526</v>
      </c>
      <c r="D1863" s="11" t="s">
        <v>4527</v>
      </c>
      <c r="E1863" s="11" t="s">
        <v>4280</v>
      </c>
      <c r="F1863" s="11" t="s">
        <v>4528</v>
      </c>
      <c r="G1863" s="6">
        <v>6896</v>
      </c>
      <c r="H1863" s="6">
        <v>4912</v>
      </c>
      <c r="I1863" s="53">
        <v>0.3</v>
      </c>
      <c r="J1863" s="54">
        <v>0.4</v>
      </c>
      <c r="M1863" s="18"/>
    </row>
    <row r="1864" spans="1:13" x14ac:dyDescent="0.2">
      <c r="A1864" s="10">
        <v>1854</v>
      </c>
      <c r="B1864" s="11" t="s">
        <v>4176</v>
      </c>
      <c r="C1864" s="11" t="s">
        <v>4526</v>
      </c>
      <c r="D1864" s="11" t="s">
        <v>4529</v>
      </c>
      <c r="E1864" s="11" t="s">
        <v>4530</v>
      </c>
      <c r="F1864" s="11" t="s">
        <v>4531</v>
      </c>
      <c r="G1864" s="6">
        <v>288</v>
      </c>
      <c r="H1864" s="6">
        <v>201</v>
      </c>
      <c r="I1864" s="53">
        <v>0.18</v>
      </c>
      <c r="J1864" s="54">
        <v>0</v>
      </c>
      <c r="M1864" s="18"/>
    </row>
    <row r="1865" spans="1:13" x14ac:dyDescent="0.2">
      <c r="A1865" s="10">
        <v>1855</v>
      </c>
      <c r="B1865" s="11" t="s">
        <v>4176</v>
      </c>
      <c r="C1865" s="11" t="s">
        <v>4526</v>
      </c>
      <c r="D1865" s="11" t="s">
        <v>4532</v>
      </c>
      <c r="E1865" s="11" t="s">
        <v>4533</v>
      </c>
      <c r="F1865" s="11" t="s">
        <v>4534</v>
      </c>
      <c r="G1865" s="6">
        <v>216</v>
      </c>
      <c r="H1865" s="6">
        <v>126</v>
      </c>
      <c r="I1865" s="53">
        <v>0.28999999999999998</v>
      </c>
      <c r="J1865" s="54">
        <v>0</v>
      </c>
      <c r="M1865" s="18"/>
    </row>
    <row r="1866" spans="1:13" x14ac:dyDescent="0.2">
      <c r="A1866" s="10">
        <v>1856</v>
      </c>
      <c r="B1866" s="11" t="s">
        <v>4176</v>
      </c>
      <c r="C1866" s="11" t="s">
        <v>4526</v>
      </c>
      <c r="D1866" s="11" t="s">
        <v>4535</v>
      </c>
      <c r="E1866" s="11" t="s">
        <v>4536</v>
      </c>
      <c r="F1866" s="11" t="s">
        <v>4537</v>
      </c>
      <c r="G1866" s="6">
        <v>128</v>
      </c>
      <c r="H1866" s="6">
        <v>93</v>
      </c>
      <c r="I1866" s="53">
        <v>0.28000000000000003</v>
      </c>
      <c r="J1866" s="54">
        <v>0</v>
      </c>
      <c r="M1866" s="18"/>
    </row>
    <row r="1867" spans="1:13" x14ac:dyDescent="0.2">
      <c r="A1867" s="10">
        <v>1857</v>
      </c>
      <c r="B1867" s="11" t="s">
        <v>4176</v>
      </c>
      <c r="C1867" s="11" t="s">
        <v>4526</v>
      </c>
      <c r="D1867" s="11" t="s">
        <v>4538</v>
      </c>
      <c r="E1867" s="11" t="s">
        <v>4432</v>
      </c>
      <c r="F1867" s="11" t="s">
        <v>4539</v>
      </c>
      <c r="G1867" s="6">
        <v>96</v>
      </c>
      <c r="H1867" s="6">
        <v>32</v>
      </c>
      <c r="I1867" s="53">
        <v>0.67</v>
      </c>
      <c r="J1867" s="54">
        <v>0</v>
      </c>
      <c r="M1867" s="18"/>
    </row>
    <row r="1868" spans="1:13" x14ac:dyDescent="0.2">
      <c r="A1868" s="10">
        <v>1858</v>
      </c>
      <c r="B1868" s="11" t="s">
        <v>4176</v>
      </c>
      <c r="C1868" s="11" t="s">
        <v>4526</v>
      </c>
      <c r="D1868" s="11" t="s">
        <v>4540</v>
      </c>
      <c r="E1868" s="11" t="s">
        <v>4541</v>
      </c>
      <c r="F1868" s="11" t="s">
        <v>4542</v>
      </c>
      <c r="G1868" s="6">
        <v>150</v>
      </c>
      <c r="H1868" s="6">
        <v>77</v>
      </c>
      <c r="I1868" s="53">
        <v>0.26</v>
      </c>
      <c r="J1868" s="54">
        <v>0</v>
      </c>
      <c r="M1868" s="18"/>
    </row>
    <row r="1869" spans="1:13" x14ac:dyDescent="0.2">
      <c r="A1869" s="10">
        <v>1859</v>
      </c>
      <c r="B1869" s="11" t="s">
        <v>4176</v>
      </c>
      <c r="C1869" s="11" t="s">
        <v>4526</v>
      </c>
      <c r="D1869" s="11" t="s">
        <v>4543</v>
      </c>
      <c r="E1869" s="11" t="s">
        <v>4544</v>
      </c>
      <c r="F1869" s="11" t="s">
        <v>4545</v>
      </c>
      <c r="G1869" s="6">
        <v>50</v>
      </c>
      <c r="H1869" s="6">
        <v>24</v>
      </c>
      <c r="I1869" s="53">
        <v>0.47</v>
      </c>
      <c r="J1869" s="54">
        <v>0</v>
      </c>
      <c r="M1869" s="18"/>
    </row>
    <row r="1870" spans="1:13" x14ac:dyDescent="0.2">
      <c r="A1870" s="10">
        <v>1860</v>
      </c>
      <c r="B1870" s="11" t="s">
        <v>4176</v>
      </c>
      <c r="C1870" s="11" t="s">
        <v>4526</v>
      </c>
      <c r="D1870" s="11" t="s">
        <v>4546</v>
      </c>
      <c r="E1870" s="11" t="s">
        <v>4547</v>
      </c>
      <c r="F1870" s="11" t="s">
        <v>4548</v>
      </c>
      <c r="G1870" s="6">
        <v>208</v>
      </c>
      <c r="H1870" s="6">
        <v>36</v>
      </c>
      <c r="I1870" s="53">
        <v>0.53</v>
      </c>
      <c r="J1870" s="54">
        <v>0</v>
      </c>
      <c r="M1870" s="18"/>
    </row>
    <row r="1871" spans="1:13" x14ac:dyDescent="0.2">
      <c r="A1871" s="10">
        <v>1861</v>
      </c>
      <c r="B1871" s="11" t="s">
        <v>4176</v>
      </c>
      <c r="C1871" s="11" t="s">
        <v>4526</v>
      </c>
      <c r="D1871" s="11" t="s">
        <v>4549</v>
      </c>
      <c r="E1871" s="11" t="s">
        <v>4208</v>
      </c>
      <c r="F1871" s="11" t="s">
        <v>4550</v>
      </c>
      <c r="G1871" s="6">
        <v>800</v>
      </c>
      <c r="H1871" s="6">
        <v>402</v>
      </c>
      <c r="I1871" s="53">
        <v>0.34</v>
      </c>
      <c r="J1871" s="54">
        <v>0.37</v>
      </c>
      <c r="M1871" s="18"/>
    </row>
    <row r="1872" spans="1:13" x14ac:dyDescent="0.2">
      <c r="A1872" s="10">
        <v>1862</v>
      </c>
      <c r="B1872" s="11" t="s">
        <v>4176</v>
      </c>
      <c r="C1872" s="11" t="s">
        <v>4526</v>
      </c>
      <c r="D1872" s="11" t="s">
        <v>4551</v>
      </c>
      <c r="E1872" s="11" t="s">
        <v>4552</v>
      </c>
      <c r="F1872" s="11" t="s">
        <v>4553</v>
      </c>
      <c r="G1872" s="6">
        <v>1792</v>
      </c>
      <c r="H1872" s="6">
        <v>941</v>
      </c>
      <c r="I1872" s="53">
        <v>0.38</v>
      </c>
      <c r="J1872" s="54">
        <v>0.28999999999999998</v>
      </c>
      <c r="M1872" s="18"/>
    </row>
    <row r="1873" spans="1:13" x14ac:dyDescent="0.2">
      <c r="A1873" s="10">
        <v>1863</v>
      </c>
      <c r="B1873" s="11" t="s">
        <v>4176</v>
      </c>
      <c r="C1873" s="11" t="s">
        <v>4526</v>
      </c>
      <c r="D1873" s="11" t="s">
        <v>4554</v>
      </c>
      <c r="E1873" s="11" t="s">
        <v>4555</v>
      </c>
      <c r="F1873" s="11" t="s">
        <v>4556</v>
      </c>
      <c r="G1873" s="6">
        <v>264</v>
      </c>
      <c r="H1873" s="6">
        <v>129</v>
      </c>
      <c r="I1873" s="53">
        <v>0.21</v>
      </c>
      <c r="J1873" s="54">
        <v>0.33</v>
      </c>
      <c r="M1873" s="18"/>
    </row>
    <row r="1874" spans="1:13" x14ac:dyDescent="0.2">
      <c r="A1874" s="10">
        <v>1864</v>
      </c>
      <c r="B1874" s="11" t="s">
        <v>4176</v>
      </c>
      <c r="C1874" s="11" t="s">
        <v>4526</v>
      </c>
      <c r="D1874" s="11" t="s">
        <v>4557</v>
      </c>
      <c r="E1874" s="11" t="s">
        <v>4558</v>
      </c>
      <c r="F1874" s="11" t="s">
        <v>1128</v>
      </c>
      <c r="G1874" s="6">
        <v>150</v>
      </c>
      <c r="H1874" s="6">
        <v>51</v>
      </c>
      <c r="I1874" s="53">
        <v>0.53</v>
      </c>
      <c r="J1874" s="54">
        <v>0.33</v>
      </c>
      <c r="M1874" s="18"/>
    </row>
    <row r="1875" spans="1:13" x14ac:dyDescent="0.2">
      <c r="A1875" s="10">
        <v>1865</v>
      </c>
      <c r="B1875" s="11" t="s">
        <v>4176</v>
      </c>
      <c r="C1875" s="11" t="s">
        <v>4526</v>
      </c>
      <c r="D1875" s="11" t="s">
        <v>4559</v>
      </c>
      <c r="E1875" s="11" t="s">
        <v>4560</v>
      </c>
      <c r="F1875" s="11" t="s">
        <v>4561</v>
      </c>
      <c r="G1875" s="6">
        <v>128</v>
      </c>
      <c r="H1875" s="6">
        <v>32</v>
      </c>
      <c r="I1875" s="53">
        <v>0.75</v>
      </c>
      <c r="J1875" s="54">
        <v>0</v>
      </c>
      <c r="M1875" s="18"/>
    </row>
    <row r="1876" spans="1:13" x14ac:dyDescent="0.2">
      <c r="A1876" s="10">
        <v>1866</v>
      </c>
      <c r="B1876" s="11" t="s">
        <v>4176</v>
      </c>
      <c r="C1876" s="11" t="s">
        <v>4562</v>
      </c>
      <c r="D1876" s="11" t="s">
        <v>4563</v>
      </c>
      <c r="E1876" s="11" t="s">
        <v>4564</v>
      </c>
      <c r="F1876" s="11" t="s">
        <v>4565</v>
      </c>
      <c r="G1876" s="6">
        <v>744</v>
      </c>
      <c r="H1876" s="6">
        <v>588</v>
      </c>
      <c r="I1876" s="53">
        <v>0.09</v>
      </c>
      <c r="J1876" s="54">
        <v>0.21</v>
      </c>
      <c r="M1876" s="18"/>
    </row>
    <row r="1877" spans="1:13" x14ac:dyDescent="0.2">
      <c r="A1877" s="10">
        <v>1867</v>
      </c>
      <c r="B1877" s="11" t="s">
        <v>4176</v>
      </c>
      <c r="C1877" s="11" t="s">
        <v>4562</v>
      </c>
      <c r="D1877" s="11" t="s">
        <v>4566</v>
      </c>
      <c r="E1877" s="11" t="s">
        <v>4567</v>
      </c>
      <c r="F1877" s="11" t="s">
        <v>4568</v>
      </c>
      <c r="G1877" s="6">
        <v>2816</v>
      </c>
      <c r="H1877" s="6">
        <v>2003</v>
      </c>
      <c r="I1877" s="53">
        <v>0.33</v>
      </c>
      <c r="J1877" s="54">
        <v>0.37</v>
      </c>
      <c r="M1877" s="18"/>
    </row>
    <row r="1878" spans="1:13" x14ac:dyDescent="0.2">
      <c r="A1878" s="10">
        <v>1868</v>
      </c>
      <c r="B1878" s="11" t="s">
        <v>4176</v>
      </c>
      <c r="C1878" s="11" t="s">
        <v>4562</v>
      </c>
      <c r="D1878" s="11" t="s">
        <v>4566</v>
      </c>
      <c r="E1878" s="11" t="s">
        <v>4569</v>
      </c>
      <c r="F1878" s="11" t="s">
        <v>4570</v>
      </c>
      <c r="G1878" s="6">
        <v>224</v>
      </c>
      <c r="H1878" s="6">
        <v>72</v>
      </c>
      <c r="I1878" s="53">
        <v>0.3</v>
      </c>
      <c r="J1878" s="54">
        <v>0.41</v>
      </c>
      <c r="M1878" s="18"/>
    </row>
    <row r="1879" spans="1:13" x14ac:dyDescent="0.2">
      <c r="A1879" s="10">
        <v>1869</v>
      </c>
      <c r="B1879" s="11" t="s">
        <v>4176</v>
      </c>
      <c r="C1879" s="11" t="s">
        <v>4562</v>
      </c>
      <c r="D1879" s="11" t="s">
        <v>4571</v>
      </c>
      <c r="E1879" s="11" t="s">
        <v>4572</v>
      </c>
      <c r="F1879" s="11" t="s">
        <v>4573</v>
      </c>
      <c r="G1879" s="6">
        <v>48</v>
      </c>
      <c r="H1879" s="6">
        <v>21</v>
      </c>
      <c r="I1879" s="53">
        <v>0.57999999999999996</v>
      </c>
      <c r="J1879" s="54">
        <v>0</v>
      </c>
      <c r="M1879" s="18"/>
    </row>
    <row r="1880" spans="1:13" x14ac:dyDescent="0.2">
      <c r="A1880" s="10">
        <v>1870</v>
      </c>
      <c r="B1880" s="11" t="s">
        <v>4176</v>
      </c>
      <c r="C1880" s="11" t="s">
        <v>4562</v>
      </c>
      <c r="D1880" s="11" t="s">
        <v>4574</v>
      </c>
      <c r="E1880" s="11" t="s">
        <v>4575</v>
      </c>
      <c r="F1880" s="11" t="s">
        <v>4576</v>
      </c>
      <c r="G1880" s="6">
        <v>96</v>
      </c>
      <c r="H1880" s="6">
        <v>68</v>
      </c>
      <c r="I1880" s="53">
        <v>0.22</v>
      </c>
      <c r="J1880" s="54">
        <v>0.23</v>
      </c>
      <c r="M1880" s="18"/>
    </row>
    <row r="1881" spans="1:13" x14ac:dyDescent="0.2">
      <c r="A1881" s="10">
        <v>1871</v>
      </c>
      <c r="B1881" s="11" t="s">
        <v>4176</v>
      </c>
      <c r="C1881" s="11" t="s">
        <v>4562</v>
      </c>
      <c r="D1881" s="11" t="s">
        <v>4577</v>
      </c>
      <c r="E1881" s="11" t="s">
        <v>4578</v>
      </c>
      <c r="F1881" s="11" t="s">
        <v>4579</v>
      </c>
      <c r="G1881" s="6">
        <v>216</v>
      </c>
      <c r="H1881" s="6">
        <v>65</v>
      </c>
      <c r="I1881" s="53">
        <v>0.31</v>
      </c>
      <c r="J1881" s="54">
        <v>0</v>
      </c>
      <c r="M1881" s="18"/>
    </row>
    <row r="1882" spans="1:13" x14ac:dyDescent="0.2">
      <c r="A1882" s="10">
        <v>1872</v>
      </c>
      <c r="B1882" s="11" t="s">
        <v>4176</v>
      </c>
      <c r="C1882" s="11" t="s">
        <v>4562</v>
      </c>
      <c r="D1882" s="11" t="s">
        <v>4580</v>
      </c>
      <c r="E1882" s="11" t="s">
        <v>4322</v>
      </c>
      <c r="F1882" s="11" t="s">
        <v>4581</v>
      </c>
      <c r="G1882" s="6">
        <v>72</v>
      </c>
      <c r="H1882" s="6">
        <v>28</v>
      </c>
      <c r="I1882" s="53">
        <v>0.43</v>
      </c>
      <c r="J1882" s="54">
        <v>0.48</v>
      </c>
      <c r="M1882" s="18"/>
    </row>
    <row r="1883" spans="1:13" x14ac:dyDescent="0.2">
      <c r="A1883" s="10">
        <v>1873</v>
      </c>
      <c r="B1883" s="11" t="s">
        <v>4176</v>
      </c>
      <c r="C1883" s="11" t="s">
        <v>4562</v>
      </c>
      <c r="D1883" s="11" t="s">
        <v>4582</v>
      </c>
      <c r="E1883" s="11" t="s">
        <v>4583</v>
      </c>
      <c r="F1883" s="11" t="s">
        <v>4584</v>
      </c>
      <c r="G1883" s="6">
        <v>40</v>
      </c>
      <c r="H1883" s="6">
        <v>6</v>
      </c>
      <c r="I1883" s="53">
        <v>0.62</v>
      </c>
      <c r="J1883" s="54">
        <v>0</v>
      </c>
      <c r="M1883" s="18"/>
    </row>
    <row r="1884" spans="1:13" x14ac:dyDescent="0.2">
      <c r="A1884" s="10">
        <v>1874</v>
      </c>
      <c r="B1884" s="11" t="s">
        <v>4176</v>
      </c>
      <c r="C1884" s="11" t="s">
        <v>4562</v>
      </c>
      <c r="D1884" s="11" t="s">
        <v>4585</v>
      </c>
      <c r="E1884" s="11" t="s">
        <v>4354</v>
      </c>
      <c r="F1884" s="11" t="s">
        <v>4586</v>
      </c>
      <c r="G1884" s="6">
        <v>48</v>
      </c>
      <c r="H1884" s="6">
        <v>13</v>
      </c>
      <c r="I1884" s="53">
        <v>0.35</v>
      </c>
      <c r="J1884" s="54">
        <v>0</v>
      </c>
      <c r="M1884" s="18"/>
    </row>
    <row r="1885" spans="1:13" x14ac:dyDescent="0.2">
      <c r="A1885" s="10">
        <v>1875</v>
      </c>
      <c r="B1885" s="11" t="s">
        <v>4176</v>
      </c>
      <c r="C1885" s="11" t="s">
        <v>4562</v>
      </c>
      <c r="D1885" s="11" t="s">
        <v>4587</v>
      </c>
      <c r="E1885" s="11" t="s">
        <v>4179</v>
      </c>
      <c r="F1885" s="11" t="s">
        <v>4468</v>
      </c>
      <c r="G1885" s="6">
        <v>80</v>
      </c>
      <c r="H1885" s="6">
        <v>23</v>
      </c>
      <c r="I1885" s="53">
        <v>0.69</v>
      </c>
      <c r="J1885" s="54">
        <v>0.74</v>
      </c>
      <c r="M1885" s="18"/>
    </row>
    <row r="1886" spans="1:13" x14ac:dyDescent="0.2">
      <c r="A1886" s="10">
        <v>1876</v>
      </c>
      <c r="B1886" s="11" t="s">
        <v>4176</v>
      </c>
      <c r="C1886" s="11" t="s">
        <v>4562</v>
      </c>
      <c r="D1886" s="11" t="s">
        <v>4588</v>
      </c>
      <c r="E1886" s="11" t="s">
        <v>4589</v>
      </c>
      <c r="F1886" s="11" t="s">
        <v>4590</v>
      </c>
      <c r="G1886" s="6">
        <v>120</v>
      </c>
      <c r="H1886" s="6">
        <v>118</v>
      </c>
      <c r="I1886" s="53">
        <v>0.1</v>
      </c>
      <c r="J1886" s="54">
        <v>0</v>
      </c>
      <c r="M1886" s="18"/>
    </row>
    <row r="1887" spans="1:13" x14ac:dyDescent="0.2">
      <c r="A1887" s="10">
        <v>1877</v>
      </c>
      <c r="B1887" s="11" t="s">
        <v>4176</v>
      </c>
      <c r="C1887" s="11" t="s">
        <v>4562</v>
      </c>
      <c r="D1887" s="11" t="s">
        <v>4591</v>
      </c>
      <c r="E1887" s="11" t="s">
        <v>4040</v>
      </c>
      <c r="F1887" s="11" t="s">
        <v>4592</v>
      </c>
      <c r="G1887" s="6">
        <v>80</v>
      </c>
      <c r="H1887" s="6">
        <v>80</v>
      </c>
      <c r="I1887" s="53">
        <v>0.25</v>
      </c>
      <c r="J1887" s="54">
        <v>0</v>
      </c>
      <c r="M1887" s="18"/>
    </row>
    <row r="1888" spans="1:13" x14ac:dyDescent="0.2">
      <c r="A1888" s="10">
        <v>1878</v>
      </c>
      <c r="B1888" s="11" t="s">
        <v>4176</v>
      </c>
      <c r="C1888" s="11" t="s">
        <v>4562</v>
      </c>
      <c r="D1888" s="11" t="s">
        <v>4593</v>
      </c>
      <c r="E1888" s="11" t="s">
        <v>4051</v>
      </c>
      <c r="F1888" s="11" t="s">
        <v>4594</v>
      </c>
      <c r="G1888" s="6">
        <v>96</v>
      </c>
      <c r="H1888" s="6">
        <v>86</v>
      </c>
      <c r="I1888" s="53">
        <v>0.15</v>
      </c>
      <c r="J1888" s="54">
        <v>0.04</v>
      </c>
      <c r="M1888" s="18"/>
    </row>
    <row r="1889" spans="1:13" x14ac:dyDescent="0.2">
      <c r="A1889" s="10">
        <v>1879</v>
      </c>
      <c r="B1889" s="11" t="s">
        <v>4176</v>
      </c>
      <c r="C1889" s="11" t="s">
        <v>4562</v>
      </c>
      <c r="D1889" s="11" t="s">
        <v>4595</v>
      </c>
      <c r="E1889" s="11" t="s">
        <v>4341</v>
      </c>
      <c r="F1889" s="11" t="s">
        <v>4596</v>
      </c>
      <c r="G1889" s="6">
        <v>120</v>
      </c>
      <c r="H1889" s="6">
        <v>87</v>
      </c>
      <c r="I1889" s="53">
        <v>0.21</v>
      </c>
      <c r="J1889" s="54">
        <v>0.19</v>
      </c>
      <c r="M1889" s="18"/>
    </row>
    <row r="1890" spans="1:13" x14ac:dyDescent="0.2">
      <c r="A1890" s="10">
        <v>1880</v>
      </c>
      <c r="B1890" s="11" t="s">
        <v>4176</v>
      </c>
      <c r="C1890" s="11" t="s">
        <v>4562</v>
      </c>
      <c r="D1890" s="11" t="s">
        <v>4597</v>
      </c>
      <c r="E1890" s="11" t="s">
        <v>4598</v>
      </c>
      <c r="F1890" s="11" t="s">
        <v>4584</v>
      </c>
      <c r="G1890" s="6">
        <v>48</v>
      </c>
      <c r="H1890" s="6">
        <v>38</v>
      </c>
      <c r="I1890" s="53">
        <v>0.19</v>
      </c>
      <c r="J1890" s="54">
        <v>0</v>
      </c>
      <c r="M1890" s="18"/>
    </row>
    <row r="1891" spans="1:13" x14ac:dyDescent="0.2">
      <c r="A1891" s="10">
        <v>1881</v>
      </c>
      <c r="B1891" s="11" t="s">
        <v>4176</v>
      </c>
      <c r="C1891" s="11" t="s">
        <v>4599</v>
      </c>
      <c r="D1891" s="11" t="s">
        <v>4600</v>
      </c>
      <c r="E1891" s="11" t="s">
        <v>4601</v>
      </c>
      <c r="F1891" s="11" t="s">
        <v>4602</v>
      </c>
      <c r="G1891" s="6">
        <v>72</v>
      </c>
      <c r="H1891" s="6">
        <v>21</v>
      </c>
      <c r="I1891" s="53">
        <v>0.48</v>
      </c>
      <c r="J1891" s="54">
        <v>0</v>
      </c>
      <c r="M1891" s="18"/>
    </row>
    <row r="1892" spans="1:13" ht="25.5" x14ac:dyDescent="0.2">
      <c r="A1892" s="10">
        <v>1882</v>
      </c>
      <c r="B1892" s="11" t="s">
        <v>4176</v>
      </c>
      <c r="C1892" s="11" t="s">
        <v>4599</v>
      </c>
      <c r="D1892" s="11" t="s">
        <v>4603</v>
      </c>
      <c r="E1892" s="11" t="s">
        <v>4604</v>
      </c>
      <c r="F1892" s="11" t="s">
        <v>4605</v>
      </c>
      <c r="G1892" s="6">
        <v>72</v>
      </c>
      <c r="H1892" s="6">
        <v>10</v>
      </c>
      <c r="I1892" s="53">
        <v>0.65</v>
      </c>
      <c r="J1892" s="54">
        <v>0</v>
      </c>
      <c r="M1892" s="18"/>
    </row>
    <row r="1893" spans="1:13" x14ac:dyDescent="0.2">
      <c r="A1893" s="10">
        <v>1883</v>
      </c>
      <c r="B1893" s="11" t="s">
        <v>4176</v>
      </c>
      <c r="C1893" s="11" t="s">
        <v>4599</v>
      </c>
      <c r="D1893" s="11" t="s">
        <v>4606</v>
      </c>
      <c r="E1893" s="11" t="s">
        <v>4607</v>
      </c>
      <c r="F1893" s="11" t="s">
        <v>4608</v>
      </c>
      <c r="G1893" s="6">
        <v>96</v>
      </c>
      <c r="H1893" s="6">
        <v>55</v>
      </c>
      <c r="I1893" s="53">
        <v>0.63</v>
      </c>
      <c r="J1893" s="54">
        <v>0.54</v>
      </c>
      <c r="M1893" s="18"/>
    </row>
    <row r="1894" spans="1:13" x14ac:dyDescent="0.2">
      <c r="A1894" s="10">
        <v>1884</v>
      </c>
      <c r="B1894" s="11" t="s">
        <v>4176</v>
      </c>
      <c r="C1894" s="11" t="s">
        <v>4599</v>
      </c>
      <c r="D1894" s="11" t="s">
        <v>4609</v>
      </c>
      <c r="E1894" s="11" t="s">
        <v>4467</v>
      </c>
      <c r="F1894" s="11" t="s">
        <v>4610</v>
      </c>
      <c r="G1894" s="6">
        <v>96</v>
      </c>
      <c r="H1894" s="6">
        <v>59</v>
      </c>
      <c r="I1894" s="53">
        <v>0.62</v>
      </c>
      <c r="J1894" s="54">
        <v>0</v>
      </c>
      <c r="M1894" s="18"/>
    </row>
    <row r="1895" spans="1:13" x14ac:dyDescent="0.2">
      <c r="A1895" s="10">
        <v>1885</v>
      </c>
      <c r="B1895" s="11" t="s">
        <v>4176</v>
      </c>
      <c r="C1895" s="11" t="s">
        <v>4599</v>
      </c>
      <c r="D1895" s="11" t="s">
        <v>4611</v>
      </c>
      <c r="E1895" s="11" t="s">
        <v>4217</v>
      </c>
      <c r="F1895" s="11" t="s">
        <v>4612</v>
      </c>
      <c r="G1895" s="6">
        <v>1296</v>
      </c>
      <c r="H1895" s="6">
        <v>1114</v>
      </c>
      <c r="I1895" s="53">
        <v>0.28999999999999998</v>
      </c>
      <c r="J1895" s="54">
        <v>0.39</v>
      </c>
      <c r="M1895" s="18"/>
    </row>
    <row r="1896" spans="1:13" x14ac:dyDescent="0.2">
      <c r="A1896" s="10">
        <v>1886</v>
      </c>
      <c r="B1896" s="11" t="s">
        <v>4176</v>
      </c>
      <c r="C1896" s="11" t="s">
        <v>4599</v>
      </c>
      <c r="D1896" s="11" t="s">
        <v>4613</v>
      </c>
      <c r="E1896" s="11" t="s">
        <v>4517</v>
      </c>
      <c r="F1896" s="11" t="s">
        <v>4614</v>
      </c>
      <c r="G1896" s="6">
        <v>96</v>
      </c>
      <c r="H1896" s="6">
        <v>58</v>
      </c>
      <c r="I1896" s="53">
        <v>0.34</v>
      </c>
      <c r="J1896" s="54">
        <v>0</v>
      </c>
      <c r="M1896" s="18"/>
    </row>
    <row r="1897" spans="1:13" x14ac:dyDescent="0.2">
      <c r="A1897" s="10">
        <v>1887</v>
      </c>
      <c r="B1897" s="11" t="s">
        <v>4176</v>
      </c>
      <c r="C1897" s="11" t="s">
        <v>4599</v>
      </c>
      <c r="D1897" s="11" t="s">
        <v>4615</v>
      </c>
      <c r="E1897" s="11" t="s">
        <v>4305</v>
      </c>
      <c r="F1897" s="11" t="s">
        <v>4616</v>
      </c>
      <c r="G1897" s="6">
        <v>144</v>
      </c>
      <c r="H1897" s="6">
        <v>44</v>
      </c>
      <c r="I1897" s="53">
        <v>0.33</v>
      </c>
      <c r="J1897" s="54">
        <v>0</v>
      </c>
      <c r="M1897" s="18"/>
    </row>
    <row r="1898" spans="1:13" x14ac:dyDescent="0.2">
      <c r="A1898" s="10">
        <v>1888</v>
      </c>
      <c r="B1898" s="11" t="s">
        <v>4176</v>
      </c>
      <c r="C1898" s="11" t="s">
        <v>4599</v>
      </c>
      <c r="D1898" s="11" t="s">
        <v>4617</v>
      </c>
      <c r="E1898" s="11" t="s">
        <v>4618</v>
      </c>
      <c r="F1898" s="11" t="s">
        <v>4619</v>
      </c>
      <c r="G1898" s="6">
        <v>144</v>
      </c>
      <c r="H1898" s="6">
        <v>15</v>
      </c>
      <c r="I1898" s="53">
        <v>0.24</v>
      </c>
      <c r="J1898" s="54">
        <v>0</v>
      </c>
      <c r="M1898" s="18"/>
    </row>
    <row r="1899" spans="1:13" x14ac:dyDescent="0.2">
      <c r="A1899" s="10">
        <v>1889</v>
      </c>
      <c r="B1899" s="11" t="s">
        <v>4176</v>
      </c>
      <c r="C1899" s="11" t="s">
        <v>4599</v>
      </c>
      <c r="D1899" s="11" t="s">
        <v>4620</v>
      </c>
      <c r="E1899" s="11" t="s">
        <v>4472</v>
      </c>
      <c r="F1899" s="11" t="s">
        <v>4621</v>
      </c>
      <c r="G1899" s="6">
        <v>144</v>
      </c>
      <c r="H1899" s="6">
        <v>52</v>
      </c>
      <c r="I1899" s="53">
        <v>0.3</v>
      </c>
      <c r="J1899" s="54">
        <v>0</v>
      </c>
      <c r="M1899" s="18"/>
    </row>
    <row r="1900" spans="1:13" x14ac:dyDescent="0.2">
      <c r="A1900" s="10">
        <v>1890</v>
      </c>
      <c r="B1900" s="11" t="s">
        <v>4176</v>
      </c>
      <c r="C1900" s="11" t="s">
        <v>4599</v>
      </c>
      <c r="D1900" s="11" t="s">
        <v>4622</v>
      </c>
      <c r="E1900" s="11" t="s">
        <v>4212</v>
      </c>
      <c r="F1900" s="11" t="s">
        <v>4623</v>
      </c>
      <c r="G1900" s="6">
        <v>192</v>
      </c>
      <c r="H1900" s="6">
        <v>29</v>
      </c>
      <c r="I1900" s="53">
        <v>0.31</v>
      </c>
      <c r="J1900" s="54">
        <v>0.35</v>
      </c>
      <c r="M1900" s="18"/>
    </row>
    <row r="1901" spans="1:13" x14ac:dyDescent="0.2">
      <c r="A1901" s="10">
        <v>1891</v>
      </c>
      <c r="B1901" s="11" t="s">
        <v>4176</v>
      </c>
      <c r="C1901" s="11" t="s">
        <v>4599</v>
      </c>
      <c r="D1901" s="11" t="s">
        <v>4624</v>
      </c>
      <c r="E1901" s="11" t="s">
        <v>4625</v>
      </c>
      <c r="F1901" s="11" t="s">
        <v>4626</v>
      </c>
      <c r="G1901" s="6">
        <v>120</v>
      </c>
      <c r="H1901" s="6">
        <v>77</v>
      </c>
      <c r="I1901" s="53">
        <v>0.44</v>
      </c>
      <c r="J1901" s="54">
        <v>0</v>
      </c>
      <c r="M1901" s="18"/>
    </row>
    <row r="1902" spans="1:13" x14ac:dyDescent="0.2">
      <c r="A1902" s="10">
        <v>1892</v>
      </c>
      <c r="B1902" s="11" t="s">
        <v>4176</v>
      </c>
      <c r="C1902" s="11" t="s">
        <v>4599</v>
      </c>
      <c r="D1902" s="11" t="s">
        <v>4627</v>
      </c>
      <c r="E1902" s="11" t="s">
        <v>4628</v>
      </c>
      <c r="F1902" s="11" t="s">
        <v>4629</v>
      </c>
      <c r="G1902" s="6">
        <v>48</v>
      </c>
      <c r="H1902" s="6">
        <v>20</v>
      </c>
      <c r="I1902" s="53">
        <v>0.7</v>
      </c>
      <c r="J1902" s="54">
        <v>0</v>
      </c>
      <c r="M1902" s="18"/>
    </row>
    <row r="1903" spans="1:13" x14ac:dyDescent="0.2">
      <c r="A1903" s="10">
        <v>1893</v>
      </c>
      <c r="B1903" s="11" t="s">
        <v>4176</v>
      </c>
      <c r="C1903" s="11" t="s">
        <v>4599</v>
      </c>
      <c r="D1903" s="11" t="s">
        <v>1574</v>
      </c>
      <c r="E1903" s="11" t="s">
        <v>4464</v>
      </c>
      <c r="F1903" s="11" t="s">
        <v>4630</v>
      </c>
      <c r="G1903" s="6">
        <v>96</v>
      </c>
      <c r="H1903" s="6">
        <v>20</v>
      </c>
      <c r="I1903" s="53">
        <v>0.4</v>
      </c>
      <c r="J1903" s="54">
        <v>0</v>
      </c>
      <c r="M1903" s="18"/>
    </row>
    <row r="1904" spans="1:13" x14ac:dyDescent="0.2">
      <c r="A1904" s="10">
        <v>1894</v>
      </c>
      <c r="B1904" s="11" t="s">
        <v>4176</v>
      </c>
      <c r="C1904" s="11" t="s">
        <v>4631</v>
      </c>
      <c r="D1904" s="11" t="s">
        <v>4632</v>
      </c>
      <c r="E1904" s="11" t="s">
        <v>4633</v>
      </c>
      <c r="F1904" s="11" t="s">
        <v>4634</v>
      </c>
      <c r="G1904" s="6">
        <v>60</v>
      </c>
      <c r="H1904" s="6">
        <v>5</v>
      </c>
      <c r="I1904" s="53">
        <v>0.81</v>
      </c>
      <c r="J1904" s="54">
        <v>0</v>
      </c>
      <c r="M1904" s="18"/>
    </row>
    <row r="1905" spans="1:13" x14ac:dyDescent="0.2">
      <c r="A1905" s="10">
        <v>1895</v>
      </c>
      <c r="B1905" s="11" t="s">
        <v>4176</v>
      </c>
      <c r="C1905" s="11" t="s">
        <v>4631</v>
      </c>
      <c r="D1905" s="11" t="s">
        <v>4635</v>
      </c>
      <c r="E1905" s="11" t="s">
        <v>3931</v>
      </c>
      <c r="F1905" s="11" t="s">
        <v>4636</v>
      </c>
      <c r="G1905" s="6">
        <v>1200</v>
      </c>
      <c r="H1905" s="6">
        <v>456</v>
      </c>
      <c r="I1905" s="53">
        <v>0.34</v>
      </c>
      <c r="J1905" s="54">
        <v>0.51</v>
      </c>
      <c r="M1905" s="18"/>
    </row>
    <row r="1906" spans="1:13" x14ac:dyDescent="0.2">
      <c r="A1906" s="10">
        <v>1896</v>
      </c>
      <c r="B1906" s="11" t="s">
        <v>4176</v>
      </c>
      <c r="C1906" s="11" t="s">
        <v>4637</v>
      </c>
      <c r="D1906" s="11" t="s">
        <v>4638</v>
      </c>
      <c r="E1906" s="11" t="s">
        <v>4639</v>
      </c>
      <c r="F1906" s="11" t="s">
        <v>4640</v>
      </c>
      <c r="G1906" s="6">
        <v>72</v>
      </c>
      <c r="H1906" s="6">
        <v>64</v>
      </c>
      <c r="I1906" s="53">
        <v>0.35</v>
      </c>
      <c r="J1906" s="54">
        <v>0</v>
      </c>
      <c r="M1906" s="18"/>
    </row>
    <row r="1907" spans="1:13" x14ac:dyDescent="0.2">
      <c r="A1907" s="10">
        <v>1897</v>
      </c>
      <c r="B1907" s="11" t="s">
        <v>4176</v>
      </c>
      <c r="C1907" s="11" t="s">
        <v>4637</v>
      </c>
      <c r="D1907" s="11" t="s">
        <v>4641</v>
      </c>
      <c r="E1907" s="11" t="s">
        <v>4642</v>
      </c>
      <c r="F1907" s="11" t="s">
        <v>4643</v>
      </c>
      <c r="G1907" s="6">
        <v>128</v>
      </c>
      <c r="H1907" s="6">
        <v>110</v>
      </c>
      <c r="I1907" s="53">
        <v>0.53</v>
      </c>
      <c r="J1907" s="54">
        <v>0</v>
      </c>
      <c r="M1907" s="18"/>
    </row>
    <row r="1908" spans="1:13" x14ac:dyDescent="0.2">
      <c r="A1908" s="10">
        <v>1898</v>
      </c>
      <c r="B1908" s="11" t="s">
        <v>4176</v>
      </c>
      <c r="C1908" s="11" t="s">
        <v>4637</v>
      </c>
      <c r="D1908" s="11" t="s">
        <v>4644</v>
      </c>
      <c r="E1908" s="11" t="s">
        <v>4472</v>
      </c>
      <c r="F1908" s="11" t="s">
        <v>4645</v>
      </c>
      <c r="G1908" s="6">
        <v>96</v>
      </c>
      <c r="H1908" s="6">
        <v>79</v>
      </c>
      <c r="I1908" s="53">
        <v>0.6</v>
      </c>
      <c r="J1908" s="54">
        <v>0</v>
      </c>
      <c r="M1908" s="18"/>
    </row>
    <row r="1909" spans="1:13" x14ac:dyDescent="0.2">
      <c r="A1909" s="10">
        <v>1899</v>
      </c>
      <c r="B1909" s="11" t="s">
        <v>4176</v>
      </c>
      <c r="C1909" s="11" t="s">
        <v>4637</v>
      </c>
      <c r="D1909" s="11" t="s">
        <v>4646</v>
      </c>
      <c r="E1909" s="11" t="s">
        <v>4647</v>
      </c>
      <c r="F1909" s="11" t="s">
        <v>4648</v>
      </c>
      <c r="G1909" s="6">
        <v>72</v>
      </c>
      <c r="H1909" s="6">
        <v>62</v>
      </c>
      <c r="I1909" s="53">
        <v>0.3</v>
      </c>
      <c r="J1909" s="54">
        <v>0</v>
      </c>
      <c r="M1909" s="18"/>
    </row>
    <row r="1910" spans="1:13" x14ac:dyDescent="0.2">
      <c r="A1910" s="10">
        <v>1900</v>
      </c>
      <c r="B1910" s="11" t="s">
        <v>4176</v>
      </c>
      <c r="C1910" s="11" t="s">
        <v>4637</v>
      </c>
      <c r="D1910" s="11" t="s">
        <v>4649</v>
      </c>
      <c r="E1910" s="11" t="s">
        <v>4650</v>
      </c>
      <c r="F1910" s="11" t="s">
        <v>4651</v>
      </c>
      <c r="G1910" s="6">
        <v>72</v>
      </c>
      <c r="H1910" s="6">
        <v>61</v>
      </c>
      <c r="I1910" s="53">
        <v>0.56999999999999995</v>
      </c>
      <c r="J1910" s="54">
        <v>0</v>
      </c>
      <c r="M1910" s="18"/>
    </row>
    <row r="1911" spans="1:13" x14ac:dyDescent="0.2">
      <c r="A1911" s="10">
        <v>1901</v>
      </c>
      <c r="B1911" s="11" t="s">
        <v>4176</v>
      </c>
      <c r="C1911" s="11" t="s">
        <v>4637</v>
      </c>
      <c r="D1911" s="11" t="s">
        <v>4652</v>
      </c>
      <c r="E1911" s="11" t="s">
        <v>4628</v>
      </c>
      <c r="F1911" s="11" t="s">
        <v>4653</v>
      </c>
      <c r="G1911" s="6">
        <v>72</v>
      </c>
      <c r="H1911" s="6">
        <v>42</v>
      </c>
      <c r="I1911" s="53">
        <v>0.62</v>
      </c>
      <c r="J1911" s="54">
        <v>0</v>
      </c>
      <c r="M1911" s="18"/>
    </row>
    <row r="1912" spans="1:13" x14ac:dyDescent="0.2">
      <c r="A1912" s="10">
        <v>1902</v>
      </c>
      <c r="B1912" s="11" t="s">
        <v>4176</v>
      </c>
      <c r="C1912" s="11" t="s">
        <v>4637</v>
      </c>
      <c r="D1912" s="11" t="s">
        <v>4654</v>
      </c>
      <c r="E1912" s="11" t="s">
        <v>4280</v>
      </c>
      <c r="F1912" s="11" t="s">
        <v>4655</v>
      </c>
      <c r="G1912" s="6">
        <v>1456</v>
      </c>
      <c r="H1912" s="6">
        <v>1009</v>
      </c>
      <c r="I1912" s="53">
        <v>0.2</v>
      </c>
      <c r="J1912" s="54">
        <v>0.36</v>
      </c>
      <c r="M1912" s="18"/>
    </row>
    <row r="1913" spans="1:13" x14ac:dyDescent="0.2">
      <c r="A1913" s="10">
        <v>1903</v>
      </c>
      <c r="B1913" s="11" t="s">
        <v>4176</v>
      </c>
      <c r="C1913" s="11" t="s">
        <v>4637</v>
      </c>
      <c r="D1913" s="11" t="s">
        <v>4656</v>
      </c>
      <c r="E1913" s="11" t="s">
        <v>4470</v>
      </c>
      <c r="F1913" s="11" t="s">
        <v>4657</v>
      </c>
      <c r="G1913" s="6">
        <v>96</v>
      </c>
      <c r="H1913" s="6">
        <v>59</v>
      </c>
      <c r="I1913" s="53">
        <v>0.54</v>
      </c>
      <c r="J1913" s="54">
        <v>0</v>
      </c>
      <c r="M1913" s="18"/>
    </row>
    <row r="1914" spans="1:13" x14ac:dyDescent="0.2">
      <c r="A1914" s="10">
        <v>1904</v>
      </c>
      <c r="B1914" s="11" t="s">
        <v>4176</v>
      </c>
      <c r="C1914" s="11" t="s">
        <v>4637</v>
      </c>
      <c r="D1914" s="11" t="s">
        <v>4658</v>
      </c>
      <c r="E1914" s="11" t="s">
        <v>4659</v>
      </c>
      <c r="F1914" s="11" t="s">
        <v>4660</v>
      </c>
      <c r="G1914" s="6">
        <v>90</v>
      </c>
      <c r="H1914" s="6">
        <v>11</v>
      </c>
      <c r="I1914" s="53">
        <v>0.36</v>
      </c>
      <c r="J1914" s="54">
        <v>0</v>
      </c>
      <c r="M1914" s="18"/>
    </row>
    <row r="1915" spans="1:13" x14ac:dyDescent="0.2">
      <c r="A1915" s="10">
        <v>1905</v>
      </c>
      <c r="B1915" s="11" t="s">
        <v>4176</v>
      </c>
      <c r="C1915" s="11" t="s">
        <v>4661</v>
      </c>
      <c r="D1915" s="11" t="s">
        <v>4662</v>
      </c>
      <c r="E1915" s="11" t="s">
        <v>4280</v>
      </c>
      <c r="F1915" s="11" t="s">
        <v>4663</v>
      </c>
      <c r="G1915" s="6">
        <v>4784</v>
      </c>
      <c r="H1915" s="6">
        <v>3321</v>
      </c>
      <c r="I1915" s="53">
        <v>0.34</v>
      </c>
      <c r="J1915" s="54">
        <v>0.42</v>
      </c>
      <c r="M1915" s="18"/>
    </row>
    <row r="1916" spans="1:13" x14ac:dyDescent="0.2">
      <c r="A1916" s="10">
        <v>1906</v>
      </c>
      <c r="B1916" s="11" t="s">
        <v>4176</v>
      </c>
      <c r="C1916" s="11" t="s">
        <v>4661</v>
      </c>
      <c r="D1916" s="11" t="s">
        <v>4664</v>
      </c>
      <c r="E1916" s="11" t="s">
        <v>3931</v>
      </c>
      <c r="F1916" s="11" t="s">
        <v>4665</v>
      </c>
      <c r="G1916" s="6">
        <v>3696</v>
      </c>
      <c r="H1916" s="6">
        <v>2916</v>
      </c>
      <c r="I1916" s="53">
        <v>0.39</v>
      </c>
      <c r="J1916" s="54">
        <v>0.49</v>
      </c>
      <c r="M1916" s="18"/>
    </row>
    <row r="1917" spans="1:13" x14ac:dyDescent="0.2">
      <c r="A1917" s="10">
        <v>1907</v>
      </c>
      <c r="B1917" s="11" t="s">
        <v>4176</v>
      </c>
      <c r="C1917" s="11" t="s">
        <v>4661</v>
      </c>
      <c r="D1917" s="11" t="s">
        <v>4666</v>
      </c>
      <c r="E1917" s="11" t="s">
        <v>3931</v>
      </c>
      <c r="F1917" s="11" t="s">
        <v>4667</v>
      </c>
      <c r="G1917" s="6">
        <v>48</v>
      </c>
      <c r="H1917" s="6">
        <v>11</v>
      </c>
      <c r="I1917" s="53">
        <v>0.78</v>
      </c>
      <c r="J1917" s="54">
        <v>0</v>
      </c>
      <c r="M1917" s="18"/>
    </row>
    <row r="1918" spans="1:13" x14ac:dyDescent="0.2">
      <c r="A1918" s="10">
        <v>1908</v>
      </c>
      <c r="B1918" s="11" t="s">
        <v>4176</v>
      </c>
      <c r="C1918" s="11" t="s">
        <v>4661</v>
      </c>
      <c r="D1918" s="11" t="s">
        <v>4668</v>
      </c>
      <c r="E1918" s="11" t="s">
        <v>4324</v>
      </c>
      <c r="F1918" s="11" t="s">
        <v>4669</v>
      </c>
      <c r="G1918" s="6">
        <v>114</v>
      </c>
      <c r="H1918" s="6">
        <v>38</v>
      </c>
      <c r="I1918" s="53">
        <v>0.33</v>
      </c>
      <c r="J1918" s="54">
        <v>0</v>
      </c>
      <c r="M1918" s="18"/>
    </row>
    <row r="1919" spans="1:13" x14ac:dyDescent="0.2">
      <c r="A1919" s="10">
        <v>1909</v>
      </c>
      <c r="B1919" s="11" t="s">
        <v>4176</v>
      </c>
      <c r="C1919" s="11" t="s">
        <v>4661</v>
      </c>
      <c r="D1919" s="11" t="s">
        <v>4670</v>
      </c>
      <c r="E1919" s="11" t="s">
        <v>4448</v>
      </c>
      <c r="F1919" s="11" t="s">
        <v>4671</v>
      </c>
      <c r="G1919" s="6">
        <v>504</v>
      </c>
      <c r="H1919" s="6">
        <v>144</v>
      </c>
      <c r="I1919" s="53">
        <v>0.53</v>
      </c>
      <c r="J1919" s="54">
        <v>0.62</v>
      </c>
      <c r="M1919" s="18"/>
    </row>
    <row r="1920" spans="1:13" x14ac:dyDescent="0.2">
      <c r="A1920" s="10">
        <v>1910</v>
      </c>
      <c r="B1920" s="11" t="s">
        <v>4176</v>
      </c>
      <c r="C1920" s="11" t="s">
        <v>4672</v>
      </c>
      <c r="D1920" s="11" t="s">
        <v>4673</v>
      </c>
      <c r="E1920" s="11" t="s">
        <v>4217</v>
      </c>
      <c r="F1920" s="11" t="s">
        <v>4674</v>
      </c>
      <c r="G1920" s="6">
        <v>6704</v>
      </c>
      <c r="H1920" s="6">
        <v>4894</v>
      </c>
      <c r="I1920" s="53">
        <v>0.35</v>
      </c>
      <c r="J1920" s="54">
        <v>0.41</v>
      </c>
      <c r="M1920" s="18"/>
    </row>
    <row r="1921" spans="1:13" x14ac:dyDescent="0.2">
      <c r="A1921" s="10">
        <v>1911</v>
      </c>
      <c r="B1921" s="11" t="s">
        <v>4176</v>
      </c>
      <c r="C1921" s="11" t="s">
        <v>4672</v>
      </c>
      <c r="D1921" s="11" t="s">
        <v>4675</v>
      </c>
      <c r="E1921" s="11" t="s">
        <v>4567</v>
      </c>
      <c r="F1921" s="11" t="s">
        <v>4676</v>
      </c>
      <c r="G1921" s="6">
        <v>744</v>
      </c>
      <c r="H1921" s="6">
        <v>463</v>
      </c>
      <c r="I1921" s="53">
        <v>0.31</v>
      </c>
      <c r="J1921" s="54">
        <v>0.42</v>
      </c>
      <c r="M1921" s="18"/>
    </row>
    <row r="1922" spans="1:13" x14ac:dyDescent="0.2">
      <c r="A1922" s="10">
        <v>1912</v>
      </c>
      <c r="B1922" s="11" t="s">
        <v>4176</v>
      </c>
      <c r="C1922" s="11" t="s">
        <v>4672</v>
      </c>
      <c r="D1922" s="11" t="s">
        <v>4677</v>
      </c>
      <c r="E1922" s="11" t="s">
        <v>4678</v>
      </c>
      <c r="F1922" s="11" t="s">
        <v>4679</v>
      </c>
      <c r="G1922" s="6">
        <v>120</v>
      </c>
      <c r="H1922" s="6">
        <v>19</v>
      </c>
      <c r="I1922" s="53">
        <v>0.28000000000000003</v>
      </c>
      <c r="J1922" s="54">
        <v>0</v>
      </c>
      <c r="M1922" s="18"/>
    </row>
    <row r="1923" spans="1:13" x14ac:dyDescent="0.2">
      <c r="A1923" s="10">
        <v>1913</v>
      </c>
      <c r="B1923" s="11" t="s">
        <v>4176</v>
      </c>
      <c r="C1923" s="11" t="s">
        <v>4672</v>
      </c>
      <c r="D1923" s="11" t="s">
        <v>4680</v>
      </c>
      <c r="E1923" s="11" t="s">
        <v>4536</v>
      </c>
      <c r="F1923" s="11" t="s">
        <v>4681</v>
      </c>
      <c r="G1923" s="6">
        <v>384</v>
      </c>
      <c r="H1923" s="6">
        <v>195</v>
      </c>
      <c r="I1923" s="53">
        <v>0.36</v>
      </c>
      <c r="J1923" s="54">
        <v>0.28000000000000003</v>
      </c>
      <c r="M1923" s="18"/>
    </row>
    <row r="1924" spans="1:13" x14ac:dyDescent="0.2">
      <c r="A1924" s="10">
        <v>1914</v>
      </c>
      <c r="B1924" s="11" t="s">
        <v>4176</v>
      </c>
      <c r="C1924" s="11" t="s">
        <v>4672</v>
      </c>
      <c r="D1924" s="11" t="s">
        <v>4682</v>
      </c>
      <c r="E1924" s="11" t="s">
        <v>4560</v>
      </c>
      <c r="F1924" s="11" t="s">
        <v>4683</v>
      </c>
      <c r="G1924" s="6">
        <v>480</v>
      </c>
      <c r="H1924" s="6">
        <v>193</v>
      </c>
      <c r="I1924" s="53">
        <v>0.5</v>
      </c>
      <c r="J1924" s="54">
        <v>0.52</v>
      </c>
      <c r="M1924" s="18"/>
    </row>
    <row r="1925" spans="1:13" x14ac:dyDescent="0.2">
      <c r="A1925" s="10">
        <v>1915</v>
      </c>
      <c r="B1925" s="11" t="s">
        <v>4176</v>
      </c>
      <c r="C1925" s="11" t="s">
        <v>4672</v>
      </c>
      <c r="D1925" s="11" t="s">
        <v>4684</v>
      </c>
      <c r="E1925" s="11" t="s">
        <v>4564</v>
      </c>
      <c r="F1925" s="11" t="s">
        <v>477</v>
      </c>
      <c r="G1925" s="6">
        <v>432</v>
      </c>
      <c r="H1925" s="6">
        <v>266</v>
      </c>
      <c r="I1925" s="53">
        <v>0.38</v>
      </c>
      <c r="J1925" s="54">
        <v>0.35</v>
      </c>
      <c r="M1925" s="18"/>
    </row>
    <row r="1926" spans="1:13" x14ac:dyDescent="0.2">
      <c r="A1926" s="10">
        <v>1916</v>
      </c>
      <c r="B1926" s="11" t="s">
        <v>4176</v>
      </c>
      <c r="C1926" s="11" t="s">
        <v>4672</v>
      </c>
      <c r="D1926" s="11" t="s">
        <v>4685</v>
      </c>
      <c r="E1926" s="11" t="s">
        <v>4223</v>
      </c>
      <c r="F1926" s="11" t="s">
        <v>4686</v>
      </c>
      <c r="G1926" s="6">
        <v>48</v>
      </c>
      <c r="H1926" s="6">
        <v>20</v>
      </c>
      <c r="I1926" s="53">
        <v>0.28999999999999998</v>
      </c>
      <c r="J1926" s="54">
        <v>0</v>
      </c>
      <c r="M1926" s="18"/>
    </row>
    <row r="1927" spans="1:13" x14ac:dyDescent="0.2">
      <c r="A1927" s="10">
        <v>1917</v>
      </c>
      <c r="B1927" s="11" t="s">
        <v>4176</v>
      </c>
      <c r="C1927" s="11" t="s">
        <v>4672</v>
      </c>
      <c r="D1927" s="11" t="s">
        <v>4687</v>
      </c>
      <c r="E1927" s="11" t="s">
        <v>4467</v>
      </c>
      <c r="F1927" s="11" t="s">
        <v>4688</v>
      </c>
      <c r="G1927" s="6">
        <v>72</v>
      </c>
      <c r="H1927" s="6">
        <v>22</v>
      </c>
      <c r="I1927" s="53">
        <v>0.37</v>
      </c>
      <c r="J1927" s="54">
        <v>0</v>
      </c>
      <c r="M1927" s="18"/>
    </row>
    <row r="1928" spans="1:13" x14ac:dyDescent="0.2">
      <c r="A1928" s="10">
        <v>1918</v>
      </c>
      <c r="B1928" s="11" t="s">
        <v>4176</v>
      </c>
      <c r="C1928" s="11" t="s">
        <v>4672</v>
      </c>
      <c r="D1928" s="11" t="s">
        <v>4689</v>
      </c>
      <c r="E1928" s="11" t="s">
        <v>4690</v>
      </c>
      <c r="F1928" s="11" t="s">
        <v>4691</v>
      </c>
      <c r="G1928" s="6">
        <v>96</v>
      </c>
      <c r="H1928" s="6">
        <v>43</v>
      </c>
      <c r="I1928" s="53">
        <v>0.28000000000000003</v>
      </c>
      <c r="J1928" s="54">
        <v>0.3</v>
      </c>
      <c r="M1928" s="18"/>
    </row>
    <row r="1929" spans="1:13" x14ac:dyDescent="0.2">
      <c r="A1929" s="10">
        <v>1919</v>
      </c>
      <c r="B1929" s="11" t="s">
        <v>4176</v>
      </c>
      <c r="C1929" s="11" t="s">
        <v>4672</v>
      </c>
      <c r="D1929" s="11" t="s">
        <v>4692</v>
      </c>
      <c r="E1929" s="11" t="s">
        <v>4693</v>
      </c>
      <c r="F1929" s="11" t="s">
        <v>4694</v>
      </c>
      <c r="G1929" s="6">
        <v>240</v>
      </c>
      <c r="H1929" s="6">
        <v>161</v>
      </c>
      <c r="I1929" s="53">
        <v>0.35</v>
      </c>
      <c r="J1929" s="54">
        <v>0.17</v>
      </c>
      <c r="M1929" s="18"/>
    </row>
    <row r="1930" spans="1:13" x14ac:dyDescent="0.2">
      <c r="A1930" s="10">
        <v>1920</v>
      </c>
      <c r="B1930" s="11" t="s">
        <v>4176</v>
      </c>
      <c r="C1930" s="11" t="s">
        <v>4695</v>
      </c>
      <c r="D1930" s="11" t="s">
        <v>4696</v>
      </c>
      <c r="E1930" s="11" t="s">
        <v>4448</v>
      </c>
      <c r="F1930" s="11" t="s">
        <v>4697</v>
      </c>
      <c r="G1930" s="6">
        <v>3456</v>
      </c>
      <c r="H1930" s="6">
        <v>2416</v>
      </c>
      <c r="I1930" s="53">
        <v>0.28000000000000003</v>
      </c>
      <c r="J1930" s="54">
        <v>0.23</v>
      </c>
      <c r="M1930" s="18"/>
    </row>
    <row r="1931" spans="1:13" x14ac:dyDescent="0.2">
      <c r="A1931" s="10">
        <v>1921</v>
      </c>
      <c r="B1931" s="11" t="s">
        <v>4176</v>
      </c>
      <c r="C1931" s="11" t="s">
        <v>4695</v>
      </c>
      <c r="D1931" s="11" t="s">
        <v>4698</v>
      </c>
      <c r="E1931" s="11" t="s">
        <v>4699</v>
      </c>
      <c r="F1931" s="11" t="s">
        <v>4700</v>
      </c>
      <c r="G1931" s="6">
        <v>48</v>
      </c>
      <c r="H1931" s="6">
        <v>21</v>
      </c>
      <c r="I1931" s="53">
        <v>0.22</v>
      </c>
      <c r="J1931" s="54">
        <v>0.16</v>
      </c>
      <c r="M1931" s="18"/>
    </row>
    <row r="1932" spans="1:13" x14ac:dyDescent="0.2">
      <c r="A1932" s="10">
        <v>1922</v>
      </c>
      <c r="B1932" s="11" t="s">
        <v>4176</v>
      </c>
      <c r="C1932" s="11" t="s">
        <v>4695</v>
      </c>
      <c r="D1932" s="11" t="s">
        <v>4701</v>
      </c>
      <c r="E1932" s="11" t="s">
        <v>4702</v>
      </c>
      <c r="F1932" s="11" t="s">
        <v>4703</v>
      </c>
      <c r="G1932" s="6">
        <v>50</v>
      </c>
      <c r="H1932" s="6">
        <v>14</v>
      </c>
      <c r="I1932" s="53">
        <v>0.34</v>
      </c>
      <c r="J1932" s="54">
        <v>0</v>
      </c>
      <c r="M1932" s="18"/>
    </row>
    <row r="1933" spans="1:13" x14ac:dyDescent="0.2">
      <c r="A1933" s="10">
        <v>1923</v>
      </c>
      <c r="B1933" s="11" t="s">
        <v>4176</v>
      </c>
      <c r="C1933" s="11" t="s">
        <v>4695</v>
      </c>
      <c r="D1933" s="11" t="s">
        <v>4704</v>
      </c>
      <c r="E1933" s="11" t="s">
        <v>4705</v>
      </c>
      <c r="F1933" s="11" t="s">
        <v>4706</v>
      </c>
      <c r="G1933" s="6">
        <v>48</v>
      </c>
      <c r="H1933" s="6">
        <v>10</v>
      </c>
      <c r="I1933" s="53">
        <v>0.27</v>
      </c>
      <c r="J1933" s="54">
        <v>0</v>
      </c>
      <c r="M1933" s="18"/>
    </row>
    <row r="1934" spans="1:13" x14ac:dyDescent="0.2">
      <c r="A1934" s="10">
        <v>1924</v>
      </c>
      <c r="B1934" s="11" t="s">
        <v>4176</v>
      </c>
      <c r="C1934" s="11" t="s">
        <v>4695</v>
      </c>
      <c r="D1934" s="11" t="s">
        <v>4707</v>
      </c>
      <c r="E1934" s="11" t="s">
        <v>4708</v>
      </c>
      <c r="F1934" s="11" t="s">
        <v>4709</v>
      </c>
      <c r="G1934" s="6">
        <v>48</v>
      </c>
      <c r="H1934" s="6">
        <v>46</v>
      </c>
      <c r="I1934" s="53">
        <v>0.22</v>
      </c>
      <c r="J1934" s="54">
        <v>0</v>
      </c>
      <c r="M1934" s="18"/>
    </row>
    <row r="1935" spans="1:13" x14ac:dyDescent="0.2">
      <c r="A1935" s="10">
        <v>1925</v>
      </c>
      <c r="B1935" s="11" t="s">
        <v>4176</v>
      </c>
      <c r="C1935" s="11" t="s">
        <v>4695</v>
      </c>
      <c r="D1935" s="11" t="s">
        <v>4710</v>
      </c>
      <c r="E1935" s="11" t="s">
        <v>4711</v>
      </c>
      <c r="F1935" s="11" t="s">
        <v>4712</v>
      </c>
      <c r="G1935" s="6">
        <v>48</v>
      </c>
      <c r="H1935" s="6">
        <v>14</v>
      </c>
      <c r="I1935" s="53">
        <v>0.35</v>
      </c>
      <c r="J1935" s="54">
        <v>0</v>
      </c>
      <c r="M1935" s="18"/>
    </row>
    <row r="1936" spans="1:13" x14ac:dyDescent="0.2">
      <c r="A1936" s="10">
        <v>1926</v>
      </c>
      <c r="B1936" s="11" t="s">
        <v>4176</v>
      </c>
      <c r="C1936" s="11" t="s">
        <v>4695</v>
      </c>
      <c r="D1936" s="11" t="s">
        <v>4713</v>
      </c>
      <c r="E1936" s="11" t="s">
        <v>4714</v>
      </c>
      <c r="F1936" s="11" t="s">
        <v>4715</v>
      </c>
      <c r="G1936" s="6">
        <v>96</v>
      </c>
      <c r="H1936" s="6">
        <v>58</v>
      </c>
      <c r="I1936" s="53">
        <v>0.24</v>
      </c>
      <c r="J1936" s="54">
        <v>0</v>
      </c>
      <c r="M1936" s="18"/>
    </row>
    <row r="1937" spans="1:13" x14ac:dyDescent="0.2">
      <c r="A1937" s="10">
        <v>1927</v>
      </c>
      <c r="B1937" s="11" t="s">
        <v>4176</v>
      </c>
      <c r="C1937" s="11" t="s">
        <v>4695</v>
      </c>
      <c r="D1937" s="11" t="s">
        <v>4716</v>
      </c>
      <c r="E1937" s="11" t="s">
        <v>4717</v>
      </c>
      <c r="F1937" s="11" t="s">
        <v>4718</v>
      </c>
      <c r="G1937" s="6">
        <v>48</v>
      </c>
      <c r="H1937" s="6">
        <v>10</v>
      </c>
      <c r="I1937" s="53">
        <v>0.38</v>
      </c>
      <c r="J1937" s="54">
        <v>0</v>
      </c>
      <c r="M1937" s="18"/>
    </row>
    <row r="1938" spans="1:13" x14ac:dyDescent="0.2">
      <c r="A1938" s="10">
        <v>1928</v>
      </c>
      <c r="B1938" s="11" t="s">
        <v>4176</v>
      </c>
      <c r="C1938" s="11" t="s">
        <v>4695</v>
      </c>
      <c r="D1938" s="11" t="s">
        <v>4719</v>
      </c>
      <c r="E1938" s="11" t="s">
        <v>4720</v>
      </c>
      <c r="F1938" s="11" t="s">
        <v>4721</v>
      </c>
      <c r="G1938" s="6">
        <v>48</v>
      </c>
      <c r="H1938" s="6">
        <v>12</v>
      </c>
      <c r="I1938" s="53">
        <v>0.36</v>
      </c>
      <c r="J1938" s="54">
        <v>0</v>
      </c>
      <c r="M1938" s="18"/>
    </row>
    <row r="1939" spans="1:13" x14ac:dyDescent="0.2">
      <c r="A1939" s="10">
        <v>1929</v>
      </c>
      <c r="B1939" s="11" t="s">
        <v>4176</v>
      </c>
      <c r="C1939" s="11" t="s">
        <v>4695</v>
      </c>
      <c r="D1939" s="11" t="s">
        <v>4722</v>
      </c>
      <c r="E1939" s="11" t="s">
        <v>4723</v>
      </c>
      <c r="F1939" s="11" t="s">
        <v>4724</v>
      </c>
      <c r="G1939" s="6">
        <v>48</v>
      </c>
      <c r="H1939" s="6">
        <v>8</v>
      </c>
      <c r="I1939" s="53">
        <v>0.38</v>
      </c>
      <c r="J1939" s="54">
        <v>0</v>
      </c>
      <c r="M1939" s="18"/>
    </row>
    <row r="1940" spans="1:13" x14ac:dyDescent="0.2">
      <c r="A1940" s="10">
        <v>1930</v>
      </c>
      <c r="B1940" s="11" t="s">
        <v>4176</v>
      </c>
      <c r="C1940" s="11" t="s">
        <v>4695</v>
      </c>
      <c r="D1940" s="11" t="s">
        <v>4725</v>
      </c>
      <c r="E1940" s="11" t="s">
        <v>4726</v>
      </c>
      <c r="F1940" s="11" t="s">
        <v>4727</v>
      </c>
      <c r="G1940" s="6">
        <v>50</v>
      </c>
      <c r="H1940" s="6">
        <v>19</v>
      </c>
      <c r="I1940" s="53">
        <v>0.3</v>
      </c>
      <c r="J1940" s="54">
        <v>0</v>
      </c>
      <c r="M1940" s="18"/>
    </row>
    <row r="1941" spans="1:13" x14ac:dyDescent="0.2">
      <c r="A1941" s="10">
        <v>1931</v>
      </c>
      <c r="B1941" s="11" t="s">
        <v>4176</v>
      </c>
      <c r="C1941" s="11" t="s">
        <v>4695</v>
      </c>
      <c r="D1941" s="11" t="s">
        <v>4728</v>
      </c>
      <c r="E1941" s="11" t="s">
        <v>4729</v>
      </c>
      <c r="F1941" s="11" t="s">
        <v>4730</v>
      </c>
      <c r="G1941" s="6">
        <v>48</v>
      </c>
      <c r="H1941" s="6">
        <v>10</v>
      </c>
      <c r="I1941" s="53">
        <v>0.7</v>
      </c>
      <c r="J1941" s="54">
        <v>0</v>
      </c>
      <c r="M1941" s="18"/>
    </row>
    <row r="1942" spans="1:13" x14ac:dyDescent="0.2">
      <c r="A1942" s="10">
        <v>1932</v>
      </c>
      <c r="B1942" s="11" t="s">
        <v>4176</v>
      </c>
      <c r="C1942" s="11" t="s">
        <v>4731</v>
      </c>
      <c r="D1942" s="11" t="s">
        <v>4732</v>
      </c>
      <c r="E1942" s="11" t="s">
        <v>4733</v>
      </c>
      <c r="F1942" s="11" t="s">
        <v>4734</v>
      </c>
      <c r="G1942" s="6">
        <v>21354</v>
      </c>
      <c r="H1942" s="6">
        <v>11501</v>
      </c>
      <c r="I1942" s="53">
        <v>0.53</v>
      </c>
      <c r="J1942" s="54">
        <v>0.45</v>
      </c>
      <c r="M1942" s="18"/>
    </row>
    <row r="1943" spans="1:13" x14ac:dyDescent="0.2">
      <c r="A1943" s="10">
        <v>1933</v>
      </c>
      <c r="B1943" s="11" t="s">
        <v>4176</v>
      </c>
      <c r="C1943" s="11" t="s">
        <v>4731</v>
      </c>
      <c r="D1943" s="11" t="s">
        <v>4735</v>
      </c>
      <c r="E1943" s="11" t="s">
        <v>4736</v>
      </c>
      <c r="F1943" s="11" t="s">
        <v>4737</v>
      </c>
      <c r="G1943" s="6">
        <v>72</v>
      </c>
      <c r="H1943" s="6">
        <v>15</v>
      </c>
      <c r="I1943" s="53">
        <v>0.64</v>
      </c>
      <c r="J1943" s="54">
        <v>0</v>
      </c>
      <c r="M1943" s="18"/>
    </row>
    <row r="1944" spans="1:13" ht="25.5" x14ac:dyDescent="0.2">
      <c r="A1944" s="10">
        <v>1934</v>
      </c>
      <c r="B1944" s="11" t="s">
        <v>4176</v>
      </c>
      <c r="C1944" s="11" t="s">
        <v>4731</v>
      </c>
      <c r="D1944" s="11" t="s">
        <v>4738</v>
      </c>
      <c r="E1944" s="11" t="s">
        <v>4226</v>
      </c>
      <c r="F1944" s="11" t="s">
        <v>4739</v>
      </c>
      <c r="G1944" s="6">
        <v>216</v>
      </c>
      <c r="H1944" s="6">
        <v>207</v>
      </c>
      <c r="I1944" s="53">
        <v>0.26</v>
      </c>
      <c r="J1944" s="54">
        <v>0</v>
      </c>
      <c r="M1944" s="18"/>
    </row>
    <row r="1945" spans="1:13" x14ac:dyDescent="0.2">
      <c r="A1945" s="10">
        <v>1935</v>
      </c>
      <c r="B1945" s="11" t="s">
        <v>4176</v>
      </c>
      <c r="C1945" s="11" t="s">
        <v>4731</v>
      </c>
      <c r="D1945" s="11" t="s">
        <v>4740</v>
      </c>
      <c r="E1945" s="11" t="s">
        <v>4511</v>
      </c>
      <c r="F1945" s="11" t="s">
        <v>4741</v>
      </c>
      <c r="G1945" s="6">
        <v>264</v>
      </c>
      <c r="H1945" s="6">
        <v>63</v>
      </c>
      <c r="I1945" s="53">
        <v>0.55000000000000004</v>
      </c>
      <c r="J1945" s="54">
        <v>0</v>
      </c>
      <c r="M1945" s="18"/>
    </row>
    <row r="1946" spans="1:13" x14ac:dyDescent="0.2">
      <c r="A1946" s="10">
        <v>1936</v>
      </c>
      <c r="B1946" s="11" t="s">
        <v>4176</v>
      </c>
      <c r="C1946" s="11" t="s">
        <v>4731</v>
      </c>
      <c r="D1946" s="11" t="s">
        <v>4742</v>
      </c>
      <c r="E1946" s="11" t="s">
        <v>4330</v>
      </c>
      <c r="F1946" s="11" t="s">
        <v>4743</v>
      </c>
      <c r="G1946" s="6">
        <v>168</v>
      </c>
      <c r="H1946" s="6">
        <v>91</v>
      </c>
      <c r="I1946" s="53">
        <v>0.64</v>
      </c>
      <c r="J1946" s="54">
        <v>0.72</v>
      </c>
      <c r="M1946" s="18"/>
    </row>
    <row r="1947" spans="1:13" x14ac:dyDescent="0.2">
      <c r="A1947" s="10">
        <v>1937</v>
      </c>
      <c r="B1947" s="11" t="s">
        <v>4176</v>
      </c>
      <c r="C1947" s="11" t="s">
        <v>4731</v>
      </c>
      <c r="D1947" s="11" t="s">
        <v>4744</v>
      </c>
      <c r="E1947" s="11" t="s">
        <v>4235</v>
      </c>
      <c r="F1947" s="11" t="s">
        <v>4745</v>
      </c>
      <c r="G1947" s="6">
        <v>1536</v>
      </c>
      <c r="H1947" s="6">
        <v>801</v>
      </c>
      <c r="I1947" s="53">
        <v>0.55000000000000004</v>
      </c>
      <c r="J1947" s="54">
        <v>0.34</v>
      </c>
      <c r="M1947" s="18"/>
    </row>
    <row r="1948" spans="1:13" x14ac:dyDescent="0.2">
      <c r="A1948" s="10">
        <v>1938</v>
      </c>
      <c r="B1948" s="11" t="s">
        <v>4176</v>
      </c>
      <c r="C1948" s="11" t="s">
        <v>4731</v>
      </c>
      <c r="D1948" s="11" t="s">
        <v>4746</v>
      </c>
      <c r="E1948" s="11" t="s">
        <v>4477</v>
      </c>
      <c r="F1948" s="11" t="s">
        <v>4747</v>
      </c>
      <c r="G1948" s="6">
        <v>528</v>
      </c>
      <c r="H1948" s="6">
        <v>505</v>
      </c>
      <c r="I1948" s="53">
        <v>0.51</v>
      </c>
      <c r="J1948" s="54">
        <v>0.48</v>
      </c>
      <c r="M1948" s="18"/>
    </row>
    <row r="1949" spans="1:13" x14ac:dyDescent="0.2">
      <c r="A1949" s="10">
        <v>1939</v>
      </c>
      <c r="B1949" s="11" t="s">
        <v>4176</v>
      </c>
      <c r="C1949" s="11" t="s">
        <v>4731</v>
      </c>
      <c r="D1949" s="11" t="s">
        <v>4748</v>
      </c>
      <c r="E1949" s="11" t="s">
        <v>4333</v>
      </c>
      <c r="F1949" s="11" t="s">
        <v>4749</v>
      </c>
      <c r="G1949" s="6">
        <v>192</v>
      </c>
      <c r="H1949" s="6">
        <v>130</v>
      </c>
      <c r="I1949" s="53">
        <v>0.26</v>
      </c>
      <c r="J1949" s="54">
        <v>0.55000000000000004</v>
      </c>
      <c r="M1949" s="18"/>
    </row>
    <row r="1950" spans="1:13" x14ac:dyDescent="0.2">
      <c r="A1950" s="10">
        <v>1940</v>
      </c>
      <c r="B1950" s="11" t="s">
        <v>4176</v>
      </c>
      <c r="C1950" s="11" t="s">
        <v>4731</v>
      </c>
      <c r="D1950" s="11" t="s">
        <v>4750</v>
      </c>
      <c r="E1950" s="11" t="s">
        <v>4751</v>
      </c>
      <c r="F1950" s="11" t="s">
        <v>4752</v>
      </c>
      <c r="G1950" s="6">
        <v>192</v>
      </c>
      <c r="H1950" s="6">
        <v>85</v>
      </c>
      <c r="I1950" s="53">
        <v>0.38</v>
      </c>
      <c r="J1950" s="54">
        <v>0</v>
      </c>
      <c r="M1950" s="18"/>
    </row>
    <row r="1951" spans="1:13" x14ac:dyDescent="0.2">
      <c r="A1951" s="10">
        <v>1941</v>
      </c>
      <c r="B1951" s="11" t="s">
        <v>4176</v>
      </c>
      <c r="C1951" s="11" t="s">
        <v>4731</v>
      </c>
      <c r="D1951" s="11" t="s">
        <v>4753</v>
      </c>
      <c r="E1951" s="11" t="s">
        <v>4754</v>
      </c>
      <c r="F1951" s="11" t="s">
        <v>4755</v>
      </c>
      <c r="G1951" s="6">
        <v>168</v>
      </c>
      <c r="H1951" s="6">
        <v>87</v>
      </c>
      <c r="I1951" s="53">
        <v>0.52</v>
      </c>
      <c r="J1951" s="54">
        <v>0.59</v>
      </c>
      <c r="M1951" s="18"/>
    </row>
    <row r="1952" spans="1:13" x14ac:dyDescent="0.2">
      <c r="A1952" s="10">
        <v>1942</v>
      </c>
      <c r="B1952" s="11" t="s">
        <v>4176</v>
      </c>
      <c r="C1952" s="11" t="s">
        <v>4756</v>
      </c>
      <c r="D1952" s="11" t="s">
        <v>4757</v>
      </c>
      <c r="E1952" s="11" t="s">
        <v>4280</v>
      </c>
      <c r="F1952" s="11" t="s">
        <v>4758</v>
      </c>
      <c r="G1952" s="6">
        <v>4100</v>
      </c>
      <c r="H1952" s="6">
        <v>3325</v>
      </c>
      <c r="I1952" s="53">
        <v>0.35</v>
      </c>
      <c r="J1952" s="54">
        <v>0.49</v>
      </c>
      <c r="M1952" s="18"/>
    </row>
    <row r="1953" spans="1:13" x14ac:dyDescent="0.2">
      <c r="A1953" s="10">
        <v>1943</v>
      </c>
      <c r="B1953" s="11" t="s">
        <v>4176</v>
      </c>
      <c r="C1953" s="11" t="s">
        <v>4756</v>
      </c>
      <c r="D1953" s="11" t="s">
        <v>4757</v>
      </c>
      <c r="E1953" s="11" t="s">
        <v>4733</v>
      </c>
      <c r="F1953" s="11" t="s">
        <v>4759</v>
      </c>
      <c r="G1953" s="6">
        <v>8608</v>
      </c>
      <c r="H1953" s="6">
        <v>5538</v>
      </c>
      <c r="I1953" s="53">
        <v>0.24</v>
      </c>
      <c r="J1953" s="54">
        <v>0.45</v>
      </c>
      <c r="M1953" s="18"/>
    </row>
    <row r="1954" spans="1:13" x14ac:dyDescent="0.2">
      <c r="A1954" s="10">
        <v>1944</v>
      </c>
      <c r="B1954" s="11" t="s">
        <v>4176</v>
      </c>
      <c r="C1954" s="11" t="s">
        <v>4756</v>
      </c>
      <c r="D1954" s="11" t="s">
        <v>4757</v>
      </c>
      <c r="E1954" s="11" t="s">
        <v>3931</v>
      </c>
      <c r="F1954" s="11" t="s">
        <v>4759</v>
      </c>
      <c r="G1954" s="6">
        <v>4500</v>
      </c>
      <c r="H1954" s="6">
        <v>3819</v>
      </c>
      <c r="I1954" s="53">
        <v>0.42</v>
      </c>
      <c r="J1954" s="54">
        <v>0.56000000000000005</v>
      </c>
      <c r="M1954" s="18"/>
    </row>
    <row r="1955" spans="1:13" x14ac:dyDescent="0.2">
      <c r="A1955" s="10">
        <v>1945</v>
      </c>
      <c r="B1955" s="11" t="s">
        <v>4176</v>
      </c>
      <c r="C1955" s="11" t="s">
        <v>4756</v>
      </c>
      <c r="D1955" s="11" t="s">
        <v>4757</v>
      </c>
      <c r="E1955" s="11" t="s">
        <v>4567</v>
      </c>
      <c r="F1955" s="11" t="s">
        <v>4760</v>
      </c>
      <c r="G1955" s="6">
        <v>4300</v>
      </c>
      <c r="H1955" s="6">
        <v>3582</v>
      </c>
      <c r="I1955" s="53">
        <v>0.43</v>
      </c>
      <c r="J1955" s="54">
        <v>0.51</v>
      </c>
      <c r="M1955" s="18"/>
    </row>
    <row r="1956" spans="1:13" x14ac:dyDescent="0.2">
      <c r="A1956" s="10">
        <v>1946</v>
      </c>
      <c r="B1956" s="11" t="s">
        <v>4176</v>
      </c>
      <c r="C1956" s="11" t="s">
        <v>4756</v>
      </c>
      <c r="D1956" s="11" t="s">
        <v>4761</v>
      </c>
      <c r="E1956" s="11" t="s">
        <v>4762</v>
      </c>
      <c r="F1956" s="11" t="s">
        <v>1462</v>
      </c>
      <c r="G1956" s="6">
        <v>192</v>
      </c>
      <c r="H1956" s="6">
        <v>142</v>
      </c>
      <c r="I1956" s="53">
        <v>0.49</v>
      </c>
      <c r="J1956" s="54">
        <v>0</v>
      </c>
      <c r="M1956" s="18"/>
    </row>
    <row r="1957" spans="1:13" x14ac:dyDescent="0.2">
      <c r="A1957" s="10">
        <v>1947</v>
      </c>
      <c r="B1957" s="11" t="s">
        <v>4176</v>
      </c>
      <c r="C1957" s="11" t="s">
        <v>4756</v>
      </c>
      <c r="D1957" s="11" t="s">
        <v>4763</v>
      </c>
      <c r="E1957" s="11" t="s">
        <v>3770</v>
      </c>
      <c r="F1957" s="11" t="s">
        <v>4764</v>
      </c>
      <c r="G1957" s="6">
        <v>720</v>
      </c>
      <c r="H1957" s="6">
        <v>469</v>
      </c>
      <c r="I1957" s="53">
        <v>0.25</v>
      </c>
      <c r="J1957" s="54">
        <v>0.41</v>
      </c>
      <c r="M1957" s="18"/>
    </row>
    <row r="1958" spans="1:13" x14ac:dyDescent="0.2">
      <c r="A1958" s="10">
        <v>1948</v>
      </c>
      <c r="B1958" s="11" t="s">
        <v>4176</v>
      </c>
      <c r="C1958" s="11" t="s">
        <v>4756</v>
      </c>
      <c r="D1958" s="11" t="s">
        <v>4765</v>
      </c>
      <c r="E1958" s="11" t="s">
        <v>4766</v>
      </c>
      <c r="F1958" s="11" t="s">
        <v>4767</v>
      </c>
      <c r="G1958" s="6">
        <v>272</v>
      </c>
      <c r="H1958" s="6">
        <v>237</v>
      </c>
      <c r="I1958" s="53">
        <v>0.35</v>
      </c>
      <c r="J1958" s="54">
        <v>0.42</v>
      </c>
      <c r="M1958" s="18"/>
    </row>
    <row r="1959" spans="1:13" x14ac:dyDescent="0.2">
      <c r="A1959" s="10">
        <v>1949</v>
      </c>
      <c r="B1959" s="11" t="s">
        <v>4176</v>
      </c>
      <c r="C1959" s="11" t="s">
        <v>4756</v>
      </c>
      <c r="D1959" s="11" t="s">
        <v>4768</v>
      </c>
      <c r="E1959" s="11" t="s">
        <v>3782</v>
      </c>
      <c r="F1959" s="11" t="s">
        <v>4769</v>
      </c>
      <c r="G1959" s="6">
        <v>272</v>
      </c>
      <c r="H1959" s="6">
        <v>73</v>
      </c>
      <c r="I1959" s="53">
        <v>0.5</v>
      </c>
      <c r="J1959" s="54">
        <v>0.48</v>
      </c>
      <c r="M1959" s="18"/>
    </row>
    <row r="1960" spans="1:13" x14ac:dyDescent="0.2">
      <c r="A1960" s="10">
        <v>1950</v>
      </c>
      <c r="B1960" s="11" t="s">
        <v>4176</v>
      </c>
      <c r="C1960" s="11" t="s">
        <v>4756</v>
      </c>
      <c r="D1960" s="11" t="s">
        <v>4770</v>
      </c>
      <c r="E1960" s="11" t="s">
        <v>4412</v>
      </c>
      <c r="F1960" s="11" t="s">
        <v>4771</v>
      </c>
      <c r="G1960" s="6">
        <v>224</v>
      </c>
      <c r="H1960" s="6">
        <v>82</v>
      </c>
      <c r="I1960" s="53">
        <v>0.42</v>
      </c>
      <c r="J1960" s="54">
        <v>0.57999999999999996</v>
      </c>
      <c r="M1960" s="18"/>
    </row>
    <row r="1961" spans="1:13" x14ac:dyDescent="0.2">
      <c r="A1961" s="10">
        <v>1951</v>
      </c>
      <c r="B1961" s="11" t="s">
        <v>4176</v>
      </c>
      <c r="C1961" s="11" t="s">
        <v>4756</v>
      </c>
      <c r="D1961" s="11" t="s">
        <v>4770</v>
      </c>
      <c r="E1961" s="11" t="s">
        <v>4772</v>
      </c>
      <c r="F1961" s="11" t="s">
        <v>4773</v>
      </c>
      <c r="G1961" s="6">
        <v>208</v>
      </c>
      <c r="H1961" s="6">
        <v>128</v>
      </c>
      <c r="I1961" s="53">
        <v>0.35</v>
      </c>
      <c r="J1961" s="54">
        <v>0.37</v>
      </c>
      <c r="M1961" s="18"/>
    </row>
    <row r="1962" spans="1:13" x14ac:dyDescent="0.2">
      <c r="A1962" s="10">
        <v>1952</v>
      </c>
      <c r="B1962" s="11" t="s">
        <v>4176</v>
      </c>
      <c r="C1962" s="11" t="s">
        <v>4756</v>
      </c>
      <c r="D1962" s="11" t="s">
        <v>4774</v>
      </c>
      <c r="E1962" s="11" t="s">
        <v>4192</v>
      </c>
      <c r="F1962" s="11" t="s">
        <v>4775</v>
      </c>
      <c r="G1962" s="6">
        <v>144</v>
      </c>
      <c r="H1962" s="6">
        <v>57</v>
      </c>
      <c r="I1962" s="53">
        <v>0.45</v>
      </c>
      <c r="J1962" s="54">
        <v>0</v>
      </c>
      <c r="M1962" s="18"/>
    </row>
    <row r="1963" spans="1:13" x14ac:dyDescent="0.2">
      <c r="A1963" s="10">
        <v>1953</v>
      </c>
      <c r="B1963" s="11" t="s">
        <v>4176</v>
      </c>
      <c r="C1963" s="11" t="s">
        <v>4756</v>
      </c>
      <c r="D1963" s="11" t="s">
        <v>4776</v>
      </c>
      <c r="E1963" s="11" t="s">
        <v>4197</v>
      </c>
      <c r="F1963" s="11" t="s">
        <v>4777</v>
      </c>
      <c r="G1963" s="6">
        <v>96</v>
      </c>
      <c r="H1963" s="6">
        <v>17</v>
      </c>
      <c r="I1963" s="53">
        <v>0.35</v>
      </c>
      <c r="J1963" s="54">
        <v>0</v>
      </c>
      <c r="M1963" s="18"/>
    </row>
    <row r="1964" spans="1:13" x14ac:dyDescent="0.2">
      <c r="A1964" s="10">
        <v>1954</v>
      </c>
      <c r="B1964" s="11" t="s">
        <v>4176</v>
      </c>
      <c r="C1964" s="11" t="s">
        <v>4778</v>
      </c>
      <c r="D1964" s="11" t="s">
        <v>4779</v>
      </c>
      <c r="E1964" s="11" t="s">
        <v>3931</v>
      </c>
      <c r="F1964" s="11" t="s">
        <v>4780</v>
      </c>
      <c r="G1964" s="6">
        <v>7168</v>
      </c>
      <c r="H1964" s="6">
        <v>4087</v>
      </c>
      <c r="I1964" s="53">
        <v>0.34</v>
      </c>
      <c r="J1964" s="54">
        <v>0.26</v>
      </c>
      <c r="M1964" s="18"/>
    </row>
    <row r="1965" spans="1:13" ht="25.5" x14ac:dyDescent="0.2">
      <c r="A1965" s="10">
        <v>1955</v>
      </c>
      <c r="B1965" s="11" t="s">
        <v>4176</v>
      </c>
      <c r="C1965" s="11" t="s">
        <v>4778</v>
      </c>
      <c r="D1965" s="11" t="s">
        <v>4781</v>
      </c>
      <c r="E1965" s="11" t="s">
        <v>4564</v>
      </c>
      <c r="F1965" s="11" t="s">
        <v>4782</v>
      </c>
      <c r="G1965" s="6">
        <v>736</v>
      </c>
      <c r="H1965" s="6">
        <v>436</v>
      </c>
      <c r="I1965" s="53">
        <v>0.4</v>
      </c>
      <c r="J1965" s="54">
        <v>0.38</v>
      </c>
      <c r="M1965" s="18"/>
    </row>
    <row r="1966" spans="1:13" x14ac:dyDescent="0.2">
      <c r="A1966" s="10">
        <v>1956</v>
      </c>
      <c r="B1966" s="11" t="s">
        <v>4176</v>
      </c>
      <c r="C1966" s="11" t="s">
        <v>4778</v>
      </c>
      <c r="D1966" s="11" t="s">
        <v>4783</v>
      </c>
      <c r="E1966" s="11" t="s">
        <v>4784</v>
      </c>
      <c r="F1966" s="11" t="s">
        <v>4785</v>
      </c>
      <c r="G1966" s="6">
        <v>208</v>
      </c>
      <c r="H1966" s="6">
        <v>52</v>
      </c>
      <c r="I1966" s="53">
        <v>0.44</v>
      </c>
      <c r="J1966" s="54">
        <v>0</v>
      </c>
      <c r="M1966" s="18"/>
    </row>
    <row r="1967" spans="1:13" x14ac:dyDescent="0.2">
      <c r="A1967" s="10">
        <v>1957</v>
      </c>
      <c r="B1967" s="11" t="s">
        <v>4176</v>
      </c>
      <c r="C1967" s="11" t="s">
        <v>4778</v>
      </c>
      <c r="D1967" s="11" t="s">
        <v>4786</v>
      </c>
      <c r="E1967" s="11" t="s">
        <v>4787</v>
      </c>
      <c r="F1967" s="11" t="s">
        <v>4788</v>
      </c>
      <c r="G1967" s="6">
        <v>72</v>
      </c>
      <c r="H1967" s="6">
        <v>25</v>
      </c>
      <c r="I1967" s="53">
        <v>0.62</v>
      </c>
      <c r="J1967" s="54">
        <v>0</v>
      </c>
      <c r="M1967" s="18"/>
    </row>
    <row r="1968" spans="1:13" x14ac:dyDescent="0.2">
      <c r="A1968" s="10">
        <v>1958</v>
      </c>
      <c r="B1968" s="11" t="s">
        <v>4176</v>
      </c>
      <c r="C1968" s="11" t="s">
        <v>4778</v>
      </c>
      <c r="D1968" s="11" t="s">
        <v>4789</v>
      </c>
      <c r="E1968" s="11" t="s">
        <v>4558</v>
      </c>
      <c r="F1968" s="11" t="s">
        <v>4790</v>
      </c>
      <c r="G1968" s="6">
        <v>512</v>
      </c>
      <c r="H1968" s="6">
        <v>62</v>
      </c>
      <c r="I1968" s="53">
        <v>0.49</v>
      </c>
      <c r="J1968" s="54">
        <v>0</v>
      </c>
      <c r="M1968" s="18"/>
    </row>
    <row r="1969" spans="1:13" x14ac:dyDescent="0.2">
      <c r="A1969" s="10">
        <v>1959</v>
      </c>
      <c r="B1969" s="11" t="s">
        <v>4176</v>
      </c>
      <c r="C1969" s="11" t="s">
        <v>4778</v>
      </c>
      <c r="D1969" s="11" t="s">
        <v>4791</v>
      </c>
      <c r="E1969" s="11" t="s">
        <v>4792</v>
      </c>
      <c r="F1969" s="11" t="s">
        <v>4793</v>
      </c>
      <c r="G1969" s="6">
        <v>192</v>
      </c>
      <c r="H1969" s="6">
        <v>93</v>
      </c>
      <c r="I1969" s="53">
        <v>0.25</v>
      </c>
      <c r="J1969" s="54">
        <v>0</v>
      </c>
      <c r="M1969" s="18"/>
    </row>
    <row r="1970" spans="1:13" x14ac:dyDescent="0.2">
      <c r="A1970" s="10">
        <v>1960</v>
      </c>
      <c r="B1970" s="11" t="s">
        <v>4176</v>
      </c>
      <c r="C1970" s="11" t="s">
        <v>4794</v>
      </c>
      <c r="D1970" s="11" t="s">
        <v>4795</v>
      </c>
      <c r="E1970" s="11" t="s">
        <v>3779</v>
      </c>
      <c r="F1970" s="11" t="s">
        <v>4796</v>
      </c>
      <c r="G1970" s="6">
        <v>70</v>
      </c>
      <c r="H1970" s="6">
        <v>20</v>
      </c>
      <c r="I1970" s="53">
        <v>0.57999999999999996</v>
      </c>
      <c r="J1970" s="54">
        <v>0</v>
      </c>
      <c r="M1970" s="18"/>
    </row>
    <row r="1971" spans="1:13" x14ac:dyDescent="0.2">
      <c r="A1971" s="10">
        <v>1961</v>
      </c>
      <c r="B1971" s="11" t="s">
        <v>4176</v>
      </c>
      <c r="C1971" s="11" t="s">
        <v>4794</v>
      </c>
      <c r="D1971" s="11" t="s">
        <v>4797</v>
      </c>
      <c r="E1971" s="11" t="s">
        <v>4280</v>
      </c>
      <c r="F1971" s="11" t="s">
        <v>4221</v>
      </c>
      <c r="G1971" s="6">
        <v>1424</v>
      </c>
      <c r="H1971" s="6">
        <v>1196</v>
      </c>
      <c r="I1971" s="53">
        <v>0.27</v>
      </c>
      <c r="J1971" s="54">
        <v>0.39</v>
      </c>
      <c r="M1971" s="18"/>
    </row>
    <row r="1972" spans="1:13" x14ac:dyDescent="0.2">
      <c r="A1972" s="10">
        <v>1962</v>
      </c>
      <c r="B1972" s="11" t="s">
        <v>4176</v>
      </c>
      <c r="C1972" s="11" t="s">
        <v>4794</v>
      </c>
      <c r="D1972" s="11" t="s">
        <v>4798</v>
      </c>
      <c r="E1972" s="11" t="s">
        <v>4799</v>
      </c>
      <c r="F1972" s="11" t="s">
        <v>4800</v>
      </c>
      <c r="G1972" s="6">
        <v>120</v>
      </c>
      <c r="H1972" s="6">
        <v>58</v>
      </c>
      <c r="I1972" s="53">
        <v>0.12</v>
      </c>
      <c r="J1972" s="54">
        <v>0</v>
      </c>
      <c r="M1972" s="18"/>
    </row>
    <row r="1973" spans="1:13" x14ac:dyDescent="0.2">
      <c r="A1973" s="10">
        <v>1963</v>
      </c>
      <c r="B1973" s="11" t="s">
        <v>4176</v>
      </c>
      <c r="C1973" s="11" t="s">
        <v>4794</v>
      </c>
      <c r="D1973" s="11" t="s">
        <v>4801</v>
      </c>
      <c r="E1973" s="11" t="s">
        <v>4802</v>
      </c>
      <c r="F1973" s="11" t="s">
        <v>4803</v>
      </c>
      <c r="G1973" s="6">
        <v>48</v>
      </c>
      <c r="H1973" s="6">
        <v>18</v>
      </c>
      <c r="I1973" s="53">
        <v>0.45</v>
      </c>
      <c r="J1973" s="54">
        <v>0.45</v>
      </c>
      <c r="M1973" s="18"/>
    </row>
    <row r="1974" spans="1:13" x14ac:dyDescent="0.2">
      <c r="A1974" s="10">
        <v>1964</v>
      </c>
      <c r="B1974" s="11" t="s">
        <v>4176</v>
      </c>
      <c r="C1974" s="11" t="s">
        <v>4794</v>
      </c>
      <c r="D1974" s="11" t="s">
        <v>4804</v>
      </c>
      <c r="E1974" s="11" t="s">
        <v>3773</v>
      </c>
      <c r="F1974" s="11" t="s">
        <v>4805</v>
      </c>
      <c r="G1974" s="6">
        <v>64</v>
      </c>
      <c r="H1974" s="6">
        <v>62</v>
      </c>
      <c r="I1974" s="53">
        <v>0.79</v>
      </c>
      <c r="J1974" s="54">
        <v>0.74</v>
      </c>
      <c r="M1974" s="18"/>
    </row>
    <row r="1975" spans="1:13" x14ac:dyDescent="0.2">
      <c r="A1975" s="10">
        <v>1965</v>
      </c>
      <c r="B1975" s="11" t="s">
        <v>4176</v>
      </c>
      <c r="C1975" s="11" t="s">
        <v>4794</v>
      </c>
      <c r="D1975" s="11" t="s">
        <v>4806</v>
      </c>
      <c r="E1975" s="11" t="s">
        <v>3770</v>
      </c>
      <c r="F1975" s="11" t="s">
        <v>4807</v>
      </c>
      <c r="G1975" s="6">
        <v>96</v>
      </c>
      <c r="H1975" s="6">
        <v>51</v>
      </c>
      <c r="I1975" s="53">
        <v>0.34</v>
      </c>
      <c r="J1975" s="54">
        <v>0</v>
      </c>
      <c r="M1975" s="18"/>
    </row>
    <row r="1976" spans="1:13" x14ac:dyDescent="0.2">
      <c r="A1976" s="10">
        <v>1966</v>
      </c>
      <c r="B1976" s="11" t="s">
        <v>4176</v>
      </c>
      <c r="C1976" s="11" t="s">
        <v>4794</v>
      </c>
      <c r="D1976" s="11" t="s">
        <v>4808</v>
      </c>
      <c r="E1976" s="11" t="s">
        <v>3782</v>
      </c>
      <c r="F1976" s="11" t="s">
        <v>4809</v>
      </c>
      <c r="G1976" s="6">
        <v>80</v>
      </c>
      <c r="H1976" s="6">
        <v>33</v>
      </c>
      <c r="I1976" s="53">
        <v>0.32</v>
      </c>
      <c r="J1976" s="54">
        <v>0</v>
      </c>
      <c r="M1976" s="18"/>
    </row>
    <row r="1977" spans="1:13" x14ac:dyDescent="0.2">
      <c r="A1977" s="10">
        <v>1967</v>
      </c>
      <c r="B1977" s="11" t="s">
        <v>4176</v>
      </c>
      <c r="C1977" s="11" t="s">
        <v>4794</v>
      </c>
      <c r="D1977" s="11" t="s">
        <v>4810</v>
      </c>
      <c r="E1977" s="11" t="s">
        <v>4811</v>
      </c>
      <c r="F1977" s="11" t="s">
        <v>4812</v>
      </c>
      <c r="G1977" s="6">
        <v>168</v>
      </c>
      <c r="H1977" s="6">
        <v>167</v>
      </c>
      <c r="I1977" s="53">
        <v>0.19</v>
      </c>
      <c r="J1977" s="54">
        <v>0</v>
      </c>
      <c r="M1977" s="18"/>
    </row>
    <row r="1978" spans="1:13" x14ac:dyDescent="0.2">
      <c r="A1978" s="10">
        <v>1968</v>
      </c>
      <c r="B1978" s="11" t="s">
        <v>4176</v>
      </c>
      <c r="C1978" s="11" t="s">
        <v>4813</v>
      </c>
      <c r="D1978" s="11" t="s">
        <v>4814</v>
      </c>
      <c r="E1978" s="11" t="s">
        <v>3931</v>
      </c>
      <c r="F1978" s="11" t="s">
        <v>4815</v>
      </c>
      <c r="G1978" s="6">
        <v>5840</v>
      </c>
      <c r="H1978" s="6">
        <v>3460</v>
      </c>
      <c r="I1978" s="53">
        <v>0.43</v>
      </c>
      <c r="J1978" s="54">
        <v>0.62</v>
      </c>
      <c r="M1978" s="18"/>
    </row>
    <row r="1979" spans="1:13" x14ac:dyDescent="0.2">
      <c r="A1979" s="10">
        <v>1969</v>
      </c>
      <c r="B1979" s="11" t="s">
        <v>4176</v>
      </c>
      <c r="C1979" s="11" t="s">
        <v>4813</v>
      </c>
      <c r="D1979" s="11" t="s">
        <v>4816</v>
      </c>
      <c r="E1979" s="11" t="s">
        <v>4322</v>
      </c>
      <c r="F1979" s="11" t="s">
        <v>4817</v>
      </c>
      <c r="G1979" s="6">
        <v>480</v>
      </c>
      <c r="H1979" s="6">
        <v>364</v>
      </c>
      <c r="I1979" s="53">
        <v>0.59</v>
      </c>
      <c r="J1979" s="54">
        <v>0.71</v>
      </c>
      <c r="M1979" s="18"/>
    </row>
    <row r="1980" spans="1:13" x14ac:dyDescent="0.2">
      <c r="A1980" s="10">
        <v>1970</v>
      </c>
      <c r="B1980" s="11" t="s">
        <v>4176</v>
      </c>
      <c r="C1980" s="11" t="s">
        <v>4813</v>
      </c>
      <c r="D1980" s="11" t="s">
        <v>4818</v>
      </c>
      <c r="E1980" s="11" t="s">
        <v>4448</v>
      </c>
      <c r="F1980" s="11" t="s">
        <v>4819</v>
      </c>
      <c r="G1980" s="6">
        <v>120</v>
      </c>
      <c r="H1980" s="6">
        <v>16</v>
      </c>
      <c r="I1980" s="53">
        <v>0.85</v>
      </c>
      <c r="J1980" s="54">
        <v>0</v>
      </c>
      <c r="M1980" s="18"/>
    </row>
    <row r="1981" spans="1:13" x14ac:dyDescent="0.2">
      <c r="A1981" s="10">
        <v>1971</v>
      </c>
      <c r="B1981" s="11" t="s">
        <v>4176</v>
      </c>
      <c r="C1981" s="11" t="s">
        <v>4820</v>
      </c>
      <c r="D1981" s="11" t="s">
        <v>4821</v>
      </c>
      <c r="E1981" s="11" t="s">
        <v>4787</v>
      </c>
      <c r="F1981" s="11" t="s">
        <v>4822</v>
      </c>
      <c r="G1981" s="6">
        <v>192</v>
      </c>
      <c r="H1981" s="6">
        <v>73</v>
      </c>
      <c r="I1981" s="53">
        <v>0.47</v>
      </c>
      <c r="J1981" s="54">
        <v>0</v>
      </c>
      <c r="M1981" s="18"/>
    </row>
    <row r="1982" spans="1:13" x14ac:dyDescent="0.2">
      <c r="A1982" s="10">
        <v>1972</v>
      </c>
      <c r="B1982" s="11" t="s">
        <v>4176</v>
      </c>
      <c r="C1982" s="11" t="s">
        <v>4820</v>
      </c>
      <c r="D1982" s="11" t="s">
        <v>4823</v>
      </c>
      <c r="E1982" s="11" t="s">
        <v>4824</v>
      </c>
      <c r="F1982" s="11" t="s">
        <v>4812</v>
      </c>
      <c r="G1982" s="6">
        <v>218</v>
      </c>
      <c r="H1982" s="6">
        <v>49</v>
      </c>
      <c r="I1982" s="53">
        <v>0.4</v>
      </c>
      <c r="J1982" s="54">
        <v>0</v>
      </c>
      <c r="M1982" s="18"/>
    </row>
    <row r="1983" spans="1:13" x14ac:dyDescent="0.2">
      <c r="A1983" s="10">
        <v>1973</v>
      </c>
      <c r="B1983" s="11" t="s">
        <v>4176</v>
      </c>
      <c r="C1983" s="11" t="s">
        <v>4820</v>
      </c>
      <c r="D1983" s="11" t="s">
        <v>4825</v>
      </c>
      <c r="E1983" s="11" t="s">
        <v>4217</v>
      </c>
      <c r="F1983" s="11" t="s">
        <v>4826</v>
      </c>
      <c r="G1983" s="6">
        <v>2304</v>
      </c>
      <c r="H1983" s="6">
        <v>1496</v>
      </c>
      <c r="I1983" s="53">
        <v>0.42</v>
      </c>
      <c r="J1983" s="54">
        <v>0.57999999999999996</v>
      </c>
      <c r="M1983" s="18"/>
    </row>
    <row r="1984" spans="1:13" x14ac:dyDescent="0.2">
      <c r="A1984" s="10">
        <v>1974</v>
      </c>
      <c r="B1984" s="11" t="s">
        <v>4176</v>
      </c>
      <c r="C1984" s="11" t="s">
        <v>4820</v>
      </c>
      <c r="D1984" s="11" t="s">
        <v>4827</v>
      </c>
      <c r="E1984" s="11" t="s">
        <v>4828</v>
      </c>
      <c r="F1984" s="11" t="s">
        <v>4829</v>
      </c>
      <c r="G1984" s="6">
        <v>648</v>
      </c>
      <c r="H1984" s="6">
        <v>283</v>
      </c>
      <c r="I1984" s="53">
        <v>0.6</v>
      </c>
      <c r="J1984" s="54">
        <v>0.75</v>
      </c>
      <c r="M1984" s="18"/>
    </row>
    <row r="1985" spans="1:13" x14ac:dyDescent="0.2">
      <c r="A1985" s="10">
        <v>1975</v>
      </c>
      <c r="B1985" s="11" t="s">
        <v>4176</v>
      </c>
      <c r="C1985" s="11" t="s">
        <v>4820</v>
      </c>
      <c r="D1985" s="11" t="s">
        <v>4830</v>
      </c>
      <c r="E1985" s="11" t="s">
        <v>4464</v>
      </c>
      <c r="F1985" s="11" t="s">
        <v>4831</v>
      </c>
      <c r="G1985" s="6">
        <v>312</v>
      </c>
      <c r="H1985" s="6">
        <v>115</v>
      </c>
      <c r="I1985" s="53">
        <v>0.67</v>
      </c>
      <c r="J1985" s="54">
        <v>0.73</v>
      </c>
      <c r="M1985" s="18"/>
    </row>
    <row r="1986" spans="1:13" ht="38.25" x14ac:dyDescent="0.2">
      <c r="A1986" s="10">
        <v>1976</v>
      </c>
      <c r="B1986" s="11" t="s">
        <v>4176</v>
      </c>
      <c r="C1986" s="11" t="s">
        <v>4820</v>
      </c>
      <c r="D1986" s="11" t="s">
        <v>4832</v>
      </c>
      <c r="E1986" s="11" t="s">
        <v>4470</v>
      </c>
      <c r="F1986" s="11" t="s">
        <v>4833</v>
      </c>
      <c r="G1986" s="6">
        <v>120</v>
      </c>
      <c r="H1986" s="6">
        <v>40</v>
      </c>
      <c r="I1986" s="53">
        <v>0.65</v>
      </c>
      <c r="J1986" s="54">
        <v>0</v>
      </c>
      <c r="M1986" s="18"/>
    </row>
    <row r="1987" spans="1:13" x14ac:dyDescent="0.2">
      <c r="A1987" s="10">
        <v>1977</v>
      </c>
      <c r="B1987" s="11" t="s">
        <v>4176</v>
      </c>
      <c r="C1987" s="11" t="s">
        <v>4834</v>
      </c>
      <c r="D1987" s="11" t="s">
        <v>4835</v>
      </c>
      <c r="E1987" s="11" t="s">
        <v>4448</v>
      </c>
      <c r="F1987" s="11" t="s">
        <v>4836</v>
      </c>
      <c r="G1987" s="6">
        <v>11468</v>
      </c>
      <c r="H1987" s="6">
        <v>6171</v>
      </c>
      <c r="I1987" s="53">
        <v>0.42</v>
      </c>
      <c r="J1987" s="54">
        <v>0.53</v>
      </c>
      <c r="M1987" s="18"/>
    </row>
    <row r="1988" spans="1:13" x14ac:dyDescent="0.2">
      <c r="A1988" s="10">
        <v>1978</v>
      </c>
      <c r="B1988" s="11" t="s">
        <v>4176</v>
      </c>
      <c r="C1988" s="11" t="s">
        <v>4834</v>
      </c>
      <c r="D1988" s="11" t="s">
        <v>4837</v>
      </c>
      <c r="E1988" s="11" t="s">
        <v>4828</v>
      </c>
      <c r="F1988" s="11" t="s">
        <v>4838</v>
      </c>
      <c r="G1988" s="6">
        <v>448</v>
      </c>
      <c r="H1988" s="6">
        <v>118</v>
      </c>
      <c r="I1988" s="53">
        <v>0.69</v>
      </c>
      <c r="J1988" s="54">
        <v>0.82</v>
      </c>
      <c r="M1988" s="18"/>
    </row>
    <row r="1989" spans="1:13" x14ac:dyDescent="0.2">
      <c r="A1989" s="10">
        <v>1979</v>
      </c>
      <c r="B1989" s="11" t="s">
        <v>4176</v>
      </c>
      <c r="C1989" s="11" t="s">
        <v>4834</v>
      </c>
      <c r="D1989" s="11" t="s">
        <v>4839</v>
      </c>
      <c r="E1989" s="11" t="s">
        <v>4840</v>
      </c>
      <c r="F1989" s="11" t="s">
        <v>4841</v>
      </c>
      <c r="G1989" s="6">
        <v>160</v>
      </c>
      <c r="H1989" s="6">
        <v>83</v>
      </c>
      <c r="I1989" s="53">
        <v>0.49</v>
      </c>
      <c r="J1989" s="54">
        <v>0</v>
      </c>
      <c r="M1989" s="18"/>
    </row>
    <row r="1990" spans="1:13" x14ac:dyDescent="0.2">
      <c r="A1990" s="10">
        <v>1980</v>
      </c>
      <c r="B1990" s="11" t="s">
        <v>4176</v>
      </c>
      <c r="C1990" s="11" t="s">
        <v>4834</v>
      </c>
      <c r="D1990" s="11" t="s">
        <v>4842</v>
      </c>
      <c r="E1990" s="11" t="s">
        <v>4843</v>
      </c>
      <c r="F1990" s="11" t="s">
        <v>4844</v>
      </c>
      <c r="G1990" s="6">
        <v>192</v>
      </c>
      <c r="H1990" s="6">
        <v>133</v>
      </c>
      <c r="I1990" s="53">
        <v>0.44</v>
      </c>
      <c r="J1990" s="54">
        <v>0</v>
      </c>
      <c r="M1990" s="18"/>
    </row>
    <row r="1991" spans="1:13" x14ac:dyDescent="0.2">
      <c r="A1991" s="10">
        <v>1981</v>
      </c>
      <c r="B1991" s="11" t="s">
        <v>4176</v>
      </c>
      <c r="C1991" s="11" t="s">
        <v>4834</v>
      </c>
      <c r="D1991" s="11" t="s">
        <v>4845</v>
      </c>
      <c r="E1991" s="11" t="s">
        <v>4846</v>
      </c>
      <c r="F1991" s="11" t="s">
        <v>4847</v>
      </c>
      <c r="G1991" s="6">
        <v>112</v>
      </c>
      <c r="H1991" s="6">
        <v>40</v>
      </c>
      <c r="I1991" s="53">
        <v>0.65</v>
      </c>
      <c r="J1991" s="54">
        <v>0</v>
      </c>
      <c r="M1991" s="18"/>
    </row>
    <row r="1992" spans="1:13" x14ac:dyDescent="0.2">
      <c r="A1992" s="10">
        <v>1982</v>
      </c>
      <c r="B1992" s="11" t="s">
        <v>4176</v>
      </c>
      <c r="C1992" s="11" t="s">
        <v>4834</v>
      </c>
      <c r="D1992" s="11" t="s">
        <v>4848</v>
      </c>
      <c r="E1992" s="11" t="s">
        <v>4849</v>
      </c>
      <c r="F1992" s="11" t="s">
        <v>4850</v>
      </c>
      <c r="G1992" s="6">
        <v>96</v>
      </c>
      <c r="H1992" s="6">
        <v>53</v>
      </c>
      <c r="I1992" s="53">
        <v>0.28999999999999998</v>
      </c>
      <c r="J1992" s="54">
        <v>0</v>
      </c>
      <c r="M1992" s="18"/>
    </row>
    <row r="1993" spans="1:13" x14ac:dyDescent="0.2">
      <c r="A1993" s="10">
        <v>1983</v>
      </c>
      <c r="B1993" s="11" t="s">
        <v>4176</v>
      </c>
      <c r="C1993" s="11" t="s">
        <v>4834</v>
      </c>
      <c r="D1993" s="11" t="s">
        <v>4851</v>
      </c>
      <c r="E1993" s="11" t="s">
        <v>4852</v>
      </c>
      <c r="F1993" s="11" t="s">
        <v>4853</v>
      </c>
      <c r="G1993" s="6">
        <v>168</v>
      </c>
      <c r="H1993" s="6">
        <v>137</v>
      </c>
      <c r="I1993" s="53">
        <v>0.28000000000000003</v>
      </c>
      <c r="J1993" s="54">
        <v>0</v>
      </c>
      <c r="M1993" s="18"/>
    </row>
    <row r="1994" spans="1:13" x14ac:dyDescent="0.2">
      <c r="A1994" s="10">
        <v>1984</v>
      </c>
      <c r="B1994" s="11" t="s">
        <v>4176</v>
      </c>
      <c r="C1994" s="11" t="s">
        <v>4834</v>
      </c>
      <c r="D1994" s="11" t="s">
        <v>4854</v>
      </c>
      <c r="E1994" s="11" t="s">
        <v>4855</v>
      </c>
      <c r="F1994" s="11" t="s">
        <v>4856</v>
      </c>
      <c r="G1994" s="6">
        <v>96</v>
      </c>
      <c r="H1994" s="6">
        <v>66</v>
      </c>
      <c r="I1994" s="53">
        <v>0.6</v>
      </c>
      <c r="J1994" s="54">
        <v>0</v>
      </c>
      <c r="M1994" s="18"/>
    </row>
    <row r="1995" spans="1:13" ht="25.5" x14ac:dyDescent="0.2">
      <c r="A1995" s="10">
        <v>1985</v>
      </c>
      <c r="B1995" s="11" t="s">
        <v>4176</v>
      </c>
      <c r="C1995" s="11" t="s">
        <v>4857</v>
      </c>
      <c r="D1995" s="11" t="s">
        <v>4858</v>
      </c>
      <c r="E1995" s="11" t="s">
        <v>4859</v>
      </c>
      <c r="F1995" s="11" t="s">
        <v>4860</v>
      </c>
      <c r="G1995" s="6">
        <v>30</v>
      </c>
      <c r="H1995" s="6">
        <v>9</v>
      </c>
      <c r="I1995" s="53">
        <v>0.7</v>
      </c>
      <c r="J1995" s="54">
        <v>0</v>
      </c>
      <c r="M1995" s="18"/>
    </row>
    <row r="1996" spans="1:13" ht="25.5" x14ac:dyDescent="0.2">
      <c r="A1996" s="10">
        <v>1986</v>
      </c>
      <c r="B1996" s="11" t="s">
        <v>4176</v>
      </c>
      <c r="C1996" s="11" t="s">
        <v>4857</v>
      </c>
      <c r="D1996" s="11" t="s">
        <v>4861</v>
      </c>
      <c r="E1996" s="11" t="s">
        <v>4862</v>
      </c>
      <c r="F1996" s="11" t="s">
        <v>4863</v>
      </c>
      <c r="G1996" s="6">
        <v>40</v>
      </c>
      <c r="H1996" s="6">
        <v>10</v>
      </c>
      <c r="I1996" s="53">
        <v>0.78</v>
      </c>
      <c r="J1996" s="54">
        <v>0</v>
      </c>
      <c r="M1996" s="18"/>
    </row>
    <row r="1997" spans="1:13" ht="25.5" x14ac:dyDescent="0.2">
      <c r="A1997" s="10">
        <v>1987</v>
      </c>
      <c r="B1997" s="11" t="s">
        <v>4176</v>
      </c>
      <c r="C1997" s="11" t="s">
        <v>4857</v>
      </c>
      <c r="D1997" s="11" t="s">
        <v>4864</v>
      </c>
      <c r="E1997" s="11" t="s">
        <v>4280</v>
      </c>
      <c r="F1997" s="11" t="s">
        <v>4865</v>
      </c>
      <c r="G1997" s="6">
        <v>3696</v>
      </c>
      <c r="H1997" s="6">
        <v>3085</v>
      </c>
      <c r="I1997" s="53">
        <v>0.28000000000000003</v>
      </c>
      <c r="J1997" s="54">
        <v>0.35</v>
      </c>
      <c r="M1997" s="18"/>
    </row>
    <row r="1998" spans="1:13" ht="25.5" x14ac:dyDescent="0.2">
      <c r="A1998" s="10">
        <v>1988</v>
      </c>
      <c r="B1998" s="11" t="s">
        <v>4176</v>
      </c>
      <c r="C1998" s="11" t="s">
        <v>4857</v>
      </c>
      <c r="D1998" s="11" t="s">
        <v>4866</v>
      </c>
      <c r="E1998" s="11" t="s">
        <v>4867</v>
      </c>
      <c r="F1998" s="11" t="s">
        <v>4868</v>
      </c>
      <c r="G1998" s="6">
        <v>100</v>
      </c>
      <c r="H1998" s="6">
        <v>9</v>
      </c>
      <c r="I1998" s="53">
        <v>0</v>
      </c>
      <c r="J1998" s="54">
        <v>0</v>
      </c>
      <c r="M1998" s="18"/>
    </row>
    <row r="1999" spans="1:13" ht="25.5" x14ac:dyDescent="0.2">
      <c r="A1999" s="10">
        <v>1989</v>
      </c>
      <c r="B1999" s="11" t="s">
        <v>4176</v>
      </c>
      <c r="C1999" s="11" t="s">
        <v>4857</v>
      </c>
      <c r="D1999" s="11" t="s">
        <v>4869</v>
      </c>
      <c r="E1999" s="11" t="s">
        <v>4870</v>
      </c>
      <c r="F1999" s="11" t="s">
        <v>4871</v>
      </c>
      <c r="G1999" s="6">
        <v>50</v>
      </c>
      <c r="H1999" s="6">
        <v>32</v>
      </c>
      <c r="I1999" s="53">
        <v>0.7</v>
      </c>
      <c r="J1999" s="54">
        <v>0</v>
      </c>
      <c r="M1999" s="18"/>
    </row>
    <row r="2000" spans="1:13" ht="25.5" x14ac:dyDescent="0.2">
      <c r="A2000" s="10">
        <v>1990</v>
      </c>
      <c r="B2000" s="11" t="s">
        <v>4176</v>
      </c>
      <c r="C2000" s="11" t="s">
        <v>4857</v>
      </c>
      <c r="D2000" s="11" t="s">
        <v>4872</v>
      </c>
      <c r="E2000" s="11" t="s">
        <v>4873</v>
      </c>
      <c r="F2000" s="11" t="s">
        <v>4874</v>
      </c>
      <c r="G2000" s="6">
        <v>100</v>
      </c>
      <c r="H2000" s="6">
        <v>47</v>
      </c>
      <c r="I2000" s="53">
        <v>0.56999999999999995</v>
      </c>
      <c r="J2000" s="54">
        <v>0</v>
      </c>
      <c r="M2000" s="18"/>
    </row>
    <row r="2001" spans="1:13" ht="25.5" x14ac:dyDescent="0.2">
      <c r="A2001" s="10">
        <v>1991</v>
      </c>
      <c r="B2001" s="11" t="s">
        <v>4176</v>
      </c>
      <c r="C2001" s="11" t="s">
        <v>4857</v>
      </c>
      <c r="D2001" s="11" t="s">
        <v>4875</v>
      </c>
      <c r="E2001" s="11" t="s">
        <v>4876</v>
      </c>
      <c r="F2001" s="11" t="s">
        <v>4877</v>
      </c>
      <c r="G2001" s="6">
        <v>50</v>
      </c>
      <c r="H2001" s="6">
        <v>10</v>
      </c>
      <c r="I2001" s="53">
        <v>0.79</v>
      </c>
      <c r="J2001" s="54">
        <v>0</v>
      </c>
      <c r="M2001" s="18"/>
    </row>
    <row r="2002" spans="1:13" x14ac:dyDescent="0.2">
      <c r="A2002" s="10">
        <v>1992</v>
      </c>
      <c r="B2002" s="69" t="s">
        <v>4878</v>
      </c>
      <c r="C2002" s="69" t="s">
        <v>4879</v>
      </c>
      <c r="D2002" s="69" t="s">
        <v>4880</v>
      </c>
      <c r="E2002" s="69" t="s">
        <v>4217</v>
      </c>
      <c r="F2002" s="69" t="s">
        <v>4881</v>
      </c>
      <c r="G2002" s="92">
        <v>1888</v>
      </c>
      <c r="H2002" s="92">
        <v>1698</v>
      </c>
      <c r="I2002" s="93">
        <v>0.16</v>
      </c>
      <c r="J2002" s="93">
        <v>0.27</v>
      </c>
      <c r="M2002" s="18"/>
    </row>
    <row r="2003" spans="1:13" x14ac:dyDescent="0.2">
      <c r="A2003" s="10">
        <v>1993</v>
      </c>
      <c r="B2003" s="69" t="s">
        <v>4878</v>
      </c>
      <c r="C2003" s="69" t="s">
        <v>4879</v>
      </c>
      <c r="D2003" s="69" t="s">
        <v>4882</v>
      </c>
      <c r="E2003" s="69" t="s">
        <v>4883</v>
      </c>
      <c r="F2003" s="69" t="s">
        <v>4884</v>
      </c>
      <c r="G2003" s="92">
        <v>50</v>
      </c>
      <c r="H2003" s="92">
        <v>33</v>
      </c>
      <c r="I2003" s="93">
        <v>0.51</v>
      </c>
      <c r="J2003" s="93">
        <v>0</v>
      </c>
      <c r="M2003" s="18"/>
    </row>
    <row r="2004" spans="1:13" x14ac:dyDescent="0.2">
      <c r="A2004" s="10">
        <v>1994</v>
      </c>
      <c r="B2004" s="69" t="s">
        <v>4878</v>
      </c>
      <c r="C2004" s="69" t="s">
        <v>4879</v>
      </c>
      <c r="D2004" s="69" t="s">
        <v>1115</v>
      </c>
      <c r="E2004" s="69" t="s">
        <v>4784</v>
      </c>
      <c r="F2004" s="69" t="s">
        <v>4885</v>
      </c>
      <c r="G2004" s="92">
        <v>140</v>
      </c>
      <c r="H2004" s="92">
        <v>124</v>
      </c>
      <c r="I2004" s="93">
        <v>0.31</v>
      </c>
      <c r="J2004" s="93">
        <v>0</v>
      </c>
      <c r="M2004" s="18"/>
    </row>
    <row r="2005" spans="1:13" x14ac:dyDescent="0.2">
      <c r="A2005" s="10">
        <v>1995</v>
      </c>
      <c r="B2005" s="69" t="s">
        <v>4878</v>
      </c>
      <c r="C2005" s="69" t="s">
        <v>4879</v>
      </c>
      <c r="D2005" s="69" t="s">
        <v>4886</v>
      </c>
      <c r="E2005" s="69" t="s">
        <v>4467</v>
      </c>
      <c r="F2005" s="69" t="s">
        <v>4887</v>
      </c>
      <c r="G2005" s="92">
        <v>40</v>
      </c>
      <c r="H2005" s="92">
        <v>15</v>
      </c>
      <c r="I2005" s="93">
        <v>0.82</v>
      </c>
      <c r="J2005" s="93">
        <v>0</v>
      </c>
      <c r="M2005" s="18"/>
    </row>
    <row r="2006" spans="1:13" x14ac:dyDescent="0.2">
      <c r="A2006" s="10">
        <v>1996</v>
      </c>
      <c r="B2006" s="69" t="s">
        <v>4878</v>
      </c>
      <c r="C2006" s="69" t="s">
        <v>4879</v>
      </c>
      <c r="D2006" s="69" t="s">
        <v>4888</v>
      </c>
      <c r="E2006" s="69" t="s">
        <v>4204</v>
      </c>
      <c r="F2006" s="69" t="s">
        <v>4889</v>
      </c>
      <c r="G2006" s="92">
        <v>400</v>
      </c>
      <c r="H2006" s="92">
        <v>303</v>
      </c>
      <c r="I2006" s="93">
        <v>0.46</v>
      </c>
      <c r="J2006" s="93">
        <v>0.44</v>
      </c>
      <c r="M2006" s="18"/>
    </row>
    <row r="2007" spans="1:13" x14ac:dyDescent="0.2">
      <c r="A2007" s="10">
        <v>1997</v>
      </c>
      <c r="B2007" s="69" t="s">
        <v>4878</v>
      </c>
      <c r="C2007" s="69" t="s">
        <v>4879</v>
      </c>
      <c r="D2007" s="69" t="s">
        <v>4890</v>
      </c>
      <c r="E2007" s="69" t="s">
        <v>4569</v>
      </c>
      <c r="F2007" s="69" t="s">
        <v>4891</v>
      </c>
      <c r="G2007" s="92">
        <v>100</v>
      </c>
      <c r="H2007" s="92">
        <v>53</v>
      </c>
      <c r="I2007" s="93">
        <v>0.61</v>
      </c>
      <c r="J2007" s="93">
        <v>0</v>
      </c>
      <c r="M2007" s="18"/>
    </row>
    <row r="2008" spans="1:13" x14ac:dyDescent="0.2">
      <c r="A2008" s="10">
        <v>1998</v>
      </c>
      <c r="B2008" s="69" t="s">
        <v>4878</v>
      </c>
      <c r="C2008" s="69" t="s">
        <v>4879</v>
      </c>
      <c r="D2008" s="69" t="s">
        <v>1225</v>
      </c>
      <c r="E2008" s="69" t="s">
        <v>4792</v>
      </c>
      <c r="F2008" s="69" t="s">
        <v>4892</v>
      </c>
      <c r="G2008" s="92">
        <v>140</v>
      </c>
      <c r="H2008" s="92">
        <v>86</v>
      </c>
      <c r="I2008" s="93">
        <v>0.43</v>
      </c>
      <c r="J2008" s="93">
        <v>0</v>
      </c>
      <c r="M2008" s="18"/>
    </row>
    <row r="2009" spans="1:13" x14ac:dyDescent="0.2">
      <c r="A2009" s="10">
        <v>1999</v>
      </c>
      <c r="B2009" s="69" t="s">
        <v>4878</v>
      </c>
      <c r="C2009" s="69" t="s">
        <v>4879</v>
      </c>
      <c r="D2009" s="69" t="s">
        <v>4893</v>
      </c>
      <c r="E2009" s="69" t="s">
        <v>4824</v>
      </c>
      <c r="F2009" s="69" t="s">
        <v>4894</v>
      </c>
      <c r="G2009" s="92">
        <v>100</v>
      </c>
      <c r="H2009" s="92">
        <v>68</v>
      </c>
      <c r="I2009" s="93">
        <v>0.43</v>
      </c>
      <c r="J2009" s="93">
        <v>0</v>
      </c>
      <c r="M2009" s="18"/>
    </row>
    <row r="2010" spans="1:13" x14ac:dyDescent="0.2">
      <c r="A2010" s="10">
        <v>2000</v>
      </c>
      <c r="B2010" s="69" t="s">
        <v>4878</v>
      </c>
      <c r="C2010" s="69" t="s">
        <v>4879</v>
      </c>
      <c r="D2010" s="69" t="s">
        <v>4895</v>
      </c>
      <c r="E2010" s="69" t="s">
        <v>4477</v>
      </c>
      <c r="F2010" s="69" t="s">
        <v>4896</v>
      </c>
      <c r="G2010" s="92">
        <v>72</v>
      </c>
      <c r="H2010" s="92">
        <v>50</v>
      </c>
      <c r="I2010" s="93">
        <v>0.56999999999999995</v>
      </c>
      <c r="J2010" s="93">
        <v>0</v>
      </c>
      <c r="M2010" s="18"/>
    </row>
    <row r="2011" spans="1:13" x14ac:dyDescent="0.2">
      <c r="A2011" s="10">
        <v>2001</v>
      </c>
      <c r="B2011" s="69" t="s">
        <v>4878</v>
      </c>
      <c r="C2011" s="69" t="s">
        <v>4879</v>
      </c>
      <c r="D2011" s="69" t="s">
        <v>4897</v>
      </c>
      <c r="E2011" s="69" t="s">
        <v>4898</v>
      </c>
      <c r="F2011" s="69" t="s">
        <v>4899</v>
      </c>
      <c r="G2011" s="92">
        <v>50</v>
      </c>
      <c r="H2011" s="92">
        <v>31</v>
      </c>
      <c r="I2011" s="93">
        <v>0.59</v>
      </c>
      <c r="J2011" s="93">
        <v>0</v>
      </c>
      <c r="M2011" s="18"/>
    </row>
    <row r="2012" spans="1:13" x14ac:dyDescent="0.2">
      <c r="A2012" s="10">
        <v>2002</v>
      </c>
      <c r="B2012" s="69" t="s">
        <v>4878</v>
      </c>
      <c r="C2012" s="69" t="s">
        <v>4879</v>
      </c>
      <c r="D2012" s="69" t="s">
        <v>4900</v>
      </c>
      <c r="E2012" s="69" t="s">
        <v>4828</v>
      </c>
      <c r="F2012" s="69" t="s">
        <v>4901</v>
      </c>
      <c r="G2012" s="92">
        <v>190</v>
      </c>
      <c r="H2012" s="92">
        <v>152</v>
      </c>
      <c r="I2012" s="93">
        <v>0.2</v>
      </c>
      <c r="J2012" s="93">
        <v>0</v>
      </c>
      <c r="M2012" s="18"/>
    </row>
    <row r="2013" spans="1:13" x14ac:dyDescent="0.2">
      <c r="A2013" s="10">
        <v>2003</v>
      </c>
      <c r="B2013" s="69" t="s">
        <v>4878</v>
      </c>
      <c r="C2013" s="69" t="s">
        <v>4879</v>
      </c>
      <c r="D2013" s="69" t="s">
        <v>4902</v>
      </c>
      <c r="E2013" s="69" t="s">
        <v>4787</v>
      </c>
      <c r="F2013" s="69" t="s">
        <v>4903</v>
      </c>
      <c r="G2013" s="92">
        <v>128</v>
      </c>
      <c r="H2013" s="92">
        <v>108</v>
      </c>
      <c r="I2013" s="93">
        <v>0.2</v>
      </c>
      <c r="J2013" s="93">
        <v>0</v>
      </c>
      <c r="M2013" s="18"/>
    </row>
    <row r="2014" spans="1:13" x14ac:dyDescent="0.2">
      <c r="A2014" s="10">
        <v>2004</v>
      </c>
      <c r="B2014" s="69" t="s">
        <v>4878</v>
      </c>
      <c r="C2014" s="69" t="s">
        <v>4904</v>
      </c>
      <c r="D2014" s="69" t="s">
        <v>4905</v>
      </c>
      <c r="E2014" s="69" t="s">
        <v>4448</v>
      </c>
      <c r="F2014" s="69" t="s">
        <v>4906</v>
      </c>
      <c r="G2014" s="92">
        <v>3090</v>
      </c>
      <c r="H2014" s="8">
        <v>1861</v>
      </c>
      <c r="I2014" s="84">
        <v>0.01</v>
      </c>
      <c r="J2014" s="85">
        <v>0.02</v>
      </c>
      <c r="M2014" s="18"/>
    </row>
    <row r="2015" spans="1:13" x14ac:dyDescent="0.2">
      <c r="A2015" s="10">
        <v>2005</v>
      </c>
      <c r="B2015" s="69" t="s">
        <v>4878</v>
      </c>
      <c r="C2015" s="69" t="s">
        <v>4904</v>
      </c>
      <c r="D2015" s="69" t="s">
        <v>4905</v>
      </c>
      <c r="E2015" s="69" t="s">
        <v>4907</v>
      </c>
      <c r="F2015" s="69" t="s">
        <v>4908</v>
      </c>
      <c r="G2015" s="92">
        <v>6020</v>
      </c>
      <c r="H2015" s="8">
        <v>4118</v>
      </c>
      <c r="I2015" s="84">
        <v>0.04</v>
      </c>
      <c r="J2015" s="85">
        <v>0.03</v>
      </c>
      <c r="M2015" s="18"/>
    </row>
    <row r="2016" spans="1:13" x14ac:dyDescent="0.2">
      <c r="A2016" s="10">
        <v>2006</v>
      </c>
      <c r="B2016" s="69" t="s">
        <v>4878</v>
      </c>
      <c r="C2016" s="69" t="s">
        <v>4904</v>
      </c>
      <c r="D2016" s="69" t="s">
        <v>4905</v>
      </c>
      <c r="E2016" s="69" t="s">
        <v>4909</v>
      </c>
      <c r="F2016" s="69" t="s">
        <v>4910</v>
      </c>
      <c r="G2016" s="92">
        <v>7930</v>
      </c>
      <c r="H2016" s="8">
        <v>5321</v>
      </c>
      <c r="I2016" s="84">
        <v>0.05</v>
      </c>
      <c r="J2016" s="85">
        <v>0.06</v>
      </c>
      <c r="M2016" s="18"/>
    </row>
    <row r="2017" spans="1:13" x14ac:dyDescent="0.2">
      <c r="A2017" s="10">
        <v>2007</v>
      </c>
      <c r="B2017" s="69" t="s">
        <v>4878</v>
      </c>
      <c r="C2017" s="69" t="s">
        <v>4904</v>
      </c>
      <c r="D2017" s="69" t="s">
        <v>4905</v>
      </c>
      <c r="E2017" s="69" t="s">
        <v>4911</v>
      </c>
      <c r="F2017" s="69" t="s">
        <v>4912</v>
      </c>
      <c r="G2017" s="92">
        <v>3870</v>
      </c>
      <c r="H2017" s="8">
        <v>2541</v>
      </c>
      <c r="I2017" s="84">
        <v>0.05</v>
      </c>
      <c r="J2017" s="85">
        <v>7.0000000000000007E-2</v>
      </c>
      <c r="M2017" s="18"/>
    </row>
    <row r="2018" spans="1:13" x14ac:dyDescent="0.2">
      <c r="A2018" s="10">
        <v>2008</v>
      </c>
      <c r="B2018" s="69" t="s">
        <v>4878</v>
      </c>
      <c r="C2018" s="69" t="s">
        <v>4904</v>
      </c>
      <c r="D2018" s="69" t="s">
        <v>4905</v>
      </c>
      <c r="E2018" s="69" t="s">
        <v>4913</v>
      </c>
      <c r="F2018" s="69" t="s">
        <v>4914</v>
      </c>
      <c r="G2018" s="92">
        <v>2010</v>
      </c>
      <c r="H2018" s="8">
        <v>590</v>
      </c>
      <c r="I2018" s="84">
        <v>0.65</v>
      </c>
      <c r="J2018" s="85">
        <v>0.66</v>
      </c>
      <c r="M2018" s="18"/>
    </row>
    <row r="2019" spans="1:13" x14ac:dyDescent="0.2">
      <c r="A2019" s="10">
        <v>2009</v>
      </c>
      <c r="B2019" s="69" t="s">
        <v>4878</v>
      </c>
      <c r="C2019" s="69" t="s">
        <v>4904</v>
      </c>
      <c r="D2019" s="69" t="s">
        <v>4915</v>
      </c>
      <c r="E2019" s="69" t="s">
        <v>4464</v>
      </c>
      <c r="F2019" s="69" t="s">
        <v>4916</v>
      </c>
      <c r="G2019" s="92">
        <v>240</v>
      </c>
      <c r="H2019" s="8">
        <v>222</v>
      </c>
      <c r="I2019" s="93">
        <v>0</v>
      </c>
      <c r="J2019" s="93">
        <v>0</v>
      </c>
      <c r="M2019" s="18"/>
    </row>
    <row r="2020" spans="1:13" x14ac:dyDescent="0.2">
      <c r="A2020" s="10">
        <v>2010</v>
      </c>
      <c r="B2020" s="69" t="s">
        <v>4878</v>
      </c>
      <c r="C2020" s="69" t="s">
        <v>4904</v>
      </c>
      <c r="D2020" s="69" t="s">
        <v>4917</v>
      </c>
      <c r="E2020" s="69" t="s">
        <v>4477</v>
      </c>
      <c r="F2020" s="69" t="s">
        <v>4918</v>
      </c>
      <c r="G2020" s="92">
        <v>168</v>
      </c>
      <c r="H2020" s="8">
        <v>98</v>
      </c>
      <c r="I2020" s="93">
        <v>0.09</v>
      </c>
      <c r="J2020" s="93">
        <v>0.28000000000000003</v>
      </c>
      <c r="M2020" s="18"/>
    </row>
    <row r="2021" spans="1:13" x14ac:dyDescent="0.2">
      <c r="A2021" s="10">
        <v>2011</v>
      </c>
      <c r="B2021" s="69" t="s">
        <v>4878</v>
      </c>
      <c r="C2021" s="69" t="s">
        <v>4904</v>
      </c>
      <c r="D2021" s="69" t="s">
        <v>1301</v>
      </c>
      <c r="E2021" s="69" t="s">
        <v>4315</v>
      </c>
      <c r="F2021" s="69" t="s">
        <v>4919</v>
      </c>
      <c r="G2021" s="92">
        <v>120</v>
      </c>
      <c r="H2021" s="8">
        <v>74</v>
      </c>
      <c r="I2021" s="93">
        <v>0.16</v>
      </c>
      <c r="J2021" s="93">
        <v>0.34</v>
      </c>
      <c r="M2021" s="18"/>
    </row>
    <row r="2022" spans="1:13" x14ac:dyDescent="0.2">
      <c r="A2022" s="10">
        <v>2012</v>
      </c>
      <c r="B2022" s="69" t="s">
        <v>4878</v>
      </c>
      <c r="C2022" s="69" t="s">
        <v>4904</v>
      </c>
      <c r="D2022" s="69" t="s">
        <v>4920</v>
      </c>
      <c r="E2022" s="69" t="s">
        <v>4467</v>
      </c>
      <c r="F2022" s="69" t="s">
        <v>4921</v>
      </c>
      <c r="G2022" s="92">
        <v>96</v>
      </c>
      <c r="H2022" s="8">
        <v>43</v>
      </c>
      <c r="I2022" s="93">
        <v>0</v>
      </c>
      <c r="J2022" s="93">
        <v>0.28000000000000003</v>
      </c>
      <c r="M2022" s="18"/>
    </row>
    <row r="2023" spans="1:13" x14ac:dyDescent="0.2">
      <c r="A2023" s="10">
        <v>2013</v>
      </c>
      <c r="B2023" s="69" t="s">
        <v>4878</v>
      </c>
      <c r="C2023" s="69" t="s">
        <v>4904</v>
      </c>
      <c r="D2023" s="69" t="s">
        <v>4922</v>
      </c>
      <c r="E2023" s="69" t="s">
        <v>4223</v>
      </c>
      <c r="F2023" s="69" t="s">
        <v>4923</v>
      </c>
      <c r="G2023" s="92">
        <v>408</v>
      </c>
      <c r="H2023" s="8">
        <v>175</v>
      </c>
      <c r="I2023" s="93">
        <v>0</v>
      </c>
      <c r="J2023" s="93">
        <v>0.28999999999999998</v>
      </c>
      <c r="M2023" s="18"/>
    </row>
    <row r="2024" spans="1:13" x14ac:dyDescent="0.2">
      <c r="A2024" s="10">
        <v>2014</v>
      </c>
      <c r="B2024" s="69" t="s">
        <v>4878</v>
      </c>
      <c r="C2024" s="69" t="s">
        <v>4904</v>
      </c>
      <c r="D2024" s="69" t="s">
        <v>4924</v>
      </c>
      <c r="E2024" s="69" t="s">
        <v>4204</v>
      </c>
      <c r="F2024" s="69" t="s">
        <v>4925</v>
      </c>
      <c r="G2024" s="92">
        <v>120</v>
      </c>
      <c r="H2024" s="8">
        <v>74</v>
      </c>
      <c r="I2024" s="93">
        <v>0.21</v>
      </c>
      <c r="J2024" s="93">
        <v>0.34</v>
      </c>
      <c r="M2024" s="18"/>
    </row>
    <row r="2025" spans="1:13" x14ac:dyDescent="0.2">
      <c r="A2025" s="10">
        <v>2015</v>
      </c>
      <c r="B2025" s="69" t="s">
        <v>4878</v>
      </c>
      <c r="C2025" s="69" t="s">
        <v>4904</v>
      </c>
      <c r="D2025" s="69" t="s">
        <v>4926</v>
      </c>
      <c r="E2025" s="69" t="s">
        <v>4927</v>
      </c>
      <c r="F2025" s="69" t="s">
        <v>4928</v>
      </c>
      <c r="G2025" s="92">
        <v>168</v>
      </c>
      <c r="H2025" s="8">
        <v>136</v>
      </c>
      <c r="I2025" s="93">
        <v>0</v>
      </c>
      <c r="J2025" s="93">
        <v>0.04</v>
      </c>
      <c r="M2025" s="18"/>
    </row>
    <row r="2026" spans="1:13" x14ac:dyDescent="0.2">
      <c r="A2026" s="10">
        <v>2016</v>
      </c>
      <c r="B2026" s="69" t="s">
        <v>4878</v>
      </c>
      <c r="C2026" s="69" t="s">
        <v>4904</v>
      </c>
      <c r="D2026" s="69" t="s">
        <v>4929</v>
      </c>
      <c r="E2026" s="69" t="s">
        <v>4647</v>
      </c>
      <c r="F2026" s="69" t="s">
        <v>4930</v>
      </c>
      <c r="G2026" s="92">
        <v>168</v>
      </c>
      <c r="H2026" s="8">
        <v>165</v>
      </c>
      <c r="I2026" s="93">
        <v>0</v>
      </c>
      <c r="J2026" s="93">
        <v>7.0000000000000007E-2</v>
      </c>
      <c r="M2026" s="18"/>
    </row>
    <row r="2027" spans="1:13" x14ac:dyDescent="0.2">
      <c r="A2027" s="10">
        <v>2017</v>
      </c>
      <c r="B2027" s="69" t="s">
        <v>4878</v>
      </c>
      <c r="C2027" s="69" t="s">
        <v>4904</v>
      </c>
      <c r="D2027" s="69" t="s">
        <v>4905</v>
      </c>
      <c r="E2027" s="69" t="s">
        <v>4050</v>
      </c>
      <c r="F2027" s="69" t="s">
        <v>4906</v>
      </c>
      <c r="G2027" s="92">
        <v>1000</v>
      </c>
      <c r="H2027" s="92">
        <v>645</v>
      </c>
      <c r="I2027" s="93">
        <v>0.23</v>
      </c>
      <c r="J2027" s="93">
        <v>0.26</v>
      </c>
      <c r="M2027" s="18"/>
    </row>
    <row r="2028" spans="1:13" x14ac:dyDescent="0.2">
      <c r="A2028" s="10">
        <v>2018</v>
      </c>
      <c r="B2028" s="69" t="s">
        <v>4878</v>
      </c>
      <c r="C2028" s="69" t="s">
        <v>4904</v>
      </c>
      <c r="D2028" s="69" t="s">
        <v>4905</v>
      </c>
      <c r="E2028" s="69" t="s">
        <v>4050</v>
      </c>
      <c r="F2028" s="69" t="s">
        <v>4906</v>
      </c>
      <c r="G2028" s="92">
        <v>1000</v>
      </c>
      <c r="H2028" s="92">
        <v>280</v>
      </c>
      <c r="I2028" s="93">
        <v>0.23</v>
      </c>
      <c r="J2028" s="93">
        <v>0.25</v>
      </c>
      <c r="M2028" s="18"/>
    </row>
    <row r="2029" spans="1:13" x14ac:dyDescent="0.2">
      <c r="A2029" s="10">
        <v>2019</v>
      </c>
      <c r="B2029" s="69" t="s">
        <v>4878</v>
      </c>
      <c r="C2029" s="69" t="s">
        <v>4931</v>
      </c>
      <c r="D2029" s="69" t="s">
        <v>4932</v>
      </c>
      <c r="E2029" s="69" t="s">
        <v>4217</v>
      </c>
      <c r="F2029" s="69" t="s">
        <v>4933</v>
      </c>
      <c r="G2029" s="92">
        <v>744</v>
      </c>
      <c r="H2029" s="92">
        <v>336</v>
      </c>
      <c r="I2029" s="93">
        <v>0.8</v>
      </c>
      <c r="J2029" s="93">
        <v>0.77</v>
      </c>
      <c r="M2029" s="18"/>
    </row>
    <row r="2030" spans="1:13" ht="25.5" x14ac:dyDescent="0.2">
      <c r="A2030" s="10">
        <v>2020</v>
      </c>
      <c r="B2030" s="69" t="s">
        <v>4878</v>
      </c>
      <c r="C2030" s="69" t="s">
        <v>4934</v>
      </c>
      <c r="D2030" s="69" t="s">
        <v>4935</v>
      </c>
      <c r="E2030" s="69" t="s">
        <v>4235</v>
      </c>
      <c r="F2030" s="69" t="s">
        <v>4936</v>
      </c>
      <c r="G2030" s="92">
        <v>2532</v>
      </c>
      <c r="H2030" s="8">
        <v>2258</v>
      </c>
      <c r="I2030" s="93">
        <v>0.24</v>
      </c>
      <c r="J2030" s="93">
        <v>0.23</v>
      </c>
      <c r="M2030" s="18"/>
    </row>
    <row r="2031" spans="1:13" ht="25.5" x14ac:dyDescent="0.2">
      <c r="A2031" s="10">
        <v>2021</v>
      </c>
      <c r="B2031" s="69" t="s">
        <v>4878</v>
      </c>
      <c r="C2031" s="69" t="s">
        <v>4934</v>
      </c>
      <c r="D2031" s="69" t="s">
        <v>4937</v>
      </c>
      <c r="E2031" s="69" t="s">
        <v>4028</v>
      </c>
      <c r="F2031" s="69" t="s">
        <v>4938</v>
      </c>
      <c r="G2031" s="92">
        <v>216</v>
      </c>
      <c r="H2031" s="8">
        <v>138</v>
      </c>
      <c r="I2031" s="93">
        <v>0.41</v>
      </c>
      <c r="J2031" s="93">
        <v>0</v>
      </c>
      <c r="M2031" s="18"/>
    </row>
    <row r="2032" spans="1:13" ht="25.5" x14ac:dyDescent="0.2">
      <c r="A2032" s="10">
        <v>2022</v>
      </c>
      <c r="B2032" s="69" t="s">
        <v>4878</v>
      </c>
      <c r="C2032" s="69" t="s">
        <v>4934</v>
      </c>
      <c r="D2032" s="69" t="s">
        <v>4939</v>
      </c>
      <c r="E2032" s="69" t="s">
        <v>4940</v>
      </c>
      <c r="F2032" s="69" t="s">
        <v>4941</v>
      </c>
      <c r="G2032" s="92">
        <v>120</v>
      </c>
      <c r="H2032" s="8">
        <v>105</v>
      </c>
      <c r="I2032" s="93">
        <v>0.19</v>
      </c>
      <c r="J2032" s="93">
        <v>0.34</v>
      </c>
      <c r="M2032" s="18"/>
    </row>
    <row r="2033" spans="1:13" ht="25.5" x14ac:dyDescent="0.2">
      <c r="A2033" s="10">
        <v>2023</v>
      </c>
      <c r="B2033" s="69" t="s">
        <v>4878</v>
      </c>
      <c r="C2033" s="69" t="s">
        <v>4934</v>
      </c>
      <c r="D2033" s="69" t="s">
        <v>4942</v>
      </c>
      <c r="E2033" s="69" t="s">
        <v>4598</v>
      </c>
      <c r="F2033" s="69" t="s">
        <v>4943</v>
      </c>
      <c r="G2033" s="92">
        <v>282</v>
      </c>
      <c r="H2033" s="8">
        <v>187</v>
      </c>
      <c r="I2033" s="93">
        <v>0.38</v>
      </c>
      <c r="J2033" s="93">
        <v>0.43</v>
      </c>
      <c r="M2033" s="18"/>
    </row>
    <row r="2034" spans="1:13" ht="25.5" x14ac:dyDescent="0.2">
      <c r="A2034" s="10">
        <v>2024</v>
      </c>
      <c r="B2034" s="69" t="s">
        <v>4878</v>
      </c>
      <c r="C2034" s="69" t="s">
        <v>4934</v>
      </c>
      <c r="D2034" s="69" t="s">
        <v>4944</v>
      </c>
      <c r="E2034" s="69" t="s">
        <v>4179</v>
      </c>
      <c r="F2034" s="69" t="s">
        <v>4945</v>
      </c>
      <c r="G2034" s="92">
        <v>624</v>
      </c>
      <c r="H2034" s="8">
        <v>446</v>
      </c>
      <c r="I2034" s="93">
        <v>0.45</v>
      </c>
      <c r="J2034" s="93">
        <v>0.42</v>
      </c>
      <c r="M2034" s="18"/>
    </row>
    <row r="2035" spans="1:13" ht="25.5" x14ac:dyDescent="0.2">
      <c r="A2035" s="10">
        <v>2025</v>
      </c>
      <c r="B2035" s="69" t="s">
        <v>4878</v>
      </c>
      <c r="C2035" s="69" t="s">
        <v>4934</v>
      </c>
      <c r="D2035" s="69" t="s">
        <v>4946</v>
      </c>
      <c r="E2035" s="69" t="s">
        <v>4341</v>
      </c>
      <c r="F2035" s="69" t="s">
        <v>4947</v>
      </c>
      <c r="G2035" s="92">
        <v>192</v>
      </c>
      <c r="H2035" s="8">
        <v>161</v>
      </c>
      <c r="I2035" s="93">
        <v>0.14000000000000001</v>
      </c>
      <c r="J2035" s="93">
        <v>0.1</v>
      </c>
      <c r="M2035" s="18"/>
    </row>
    <row r="2036" spans="1:13" ht="25.5" x14ac:dyDescent="0.2">
      <c r="A2036" s="10">
        <v>2026</v>
      </c>
      <c r="B2036" s="69" t="s">
        <v>4878</v>
      </c>
      <c r="C2036" s="69" t="s">
        <v>4934</v>
      </c>
      <c r="D2036" s="69" t="s">
        <v>4948</v>
      </c>
      <c r="E2036" s="69" t="s">
        <v>4040</v>
      </c>
      <c r="F2036" s="69" t="s">
        <v>4949</v>
      </c>
      <c r="G2036" s="92">
        <v>192</v>
      </c>
      <c r="H2036" s="8">
        <v>124</v>
      </c>
      <c r="I2036" s="93">
        <v>0.55000000000000004</v>
      </c>
      <c r="J2036" s="93">
        <v>0.28000000000000003</v>
      </c>
      <c r="M2036" s="18"/>
    </row>
    <row r="2037" spans="1:13" ht="25.5" x14ac:dyDescent="0.2">
      <c r="A2037" s="10">
        <v>2027</v>
      </c>
      <c r="B2037" s="69" t="s">
        <v>4878</v>
      </c>
      <c r="C2037" s="69" t="s">
        <v>4934</v>
      </c>
      <c r="D2037" s="69" t="s">
        <v>4950</v>
      </c>
      <c r="E2037" s="69" t="s">
        <v>4325</v>
      </c>
      <c r="F2037" s="69" t="s">
        <v>4951</v>
      </c>
      <c r="G2037" s="92">
        <v>144</v>
      </c>
      <c r="H2037" s="8">
        <v>128</v>
      </c>
      <c r="I2037" s="93">
        <v>0.3</v>
      </c>
      <c r="J2037" s="93">
        <v>0</v>
      </c>
      <c r="M2037" s="18"/>
    </row>
    <row r="2038" spans="1:13" ht="25.5" x14ac:dyDescent="0.2">
      <c r="A2038" s="10">
        <v>2028</v>
      </c>
      <c r="B2038" s="69" t="s">
        <v>4878</v>
      </c>
      <c r="C2038" s="69" t="s">
        <v>4934</v>
      </c>
      <c r="D2038" s="69" t="s">
        <v>4952</v>
      </c>
      <c r="E2038" s="69" t="s">
        <v>4032</v>
      </c>
      <c r="F2038" s="69" t="s">
        <v>4953</v>
      </c>
      <c r="G2038" s="92">
        <v>432</v>
      </c>
      <c r="H2038" s="8">
        <v>323</v>
      </c>
      <c r="I2038" s="93">
        <v>0.36</v>
      </c>
      <c r="J2038" s="93">
        <v>0.28000000000000003</v>
      </c>
      <c r="M2038" s="18"/>
    </row>
    <row r="2039" spans="1:13" ht="25.5" x14ac:dyDescent="0.2">
      <c r="A2039" s="10">
        <v>2029</v>
      </c>
      <c r="B2039" s="69" t="s">
        <v>4878</v>
      </c>
      <c r="C2039" s="69" t="s">
        <v>4934</v>
      </c>
      <c r="D2039" s="69" t="s">
        <v>4954</v>
      </c>
      <c r="E2039" s="69" t="s">
        <v>4333</v>
      </c>
      <c r="F2039" s="69" t="s">
        <v>4955</v>
      </c>
      <c r="G2039" s="92">
        <v>216</v>
      </c>
      <c r="H2039" s="8">
        <v>152</v>
      </c>
      <c r="I2039" s="93">
        <v>0.4</v>
      </c>
      <c r="J2039" s="93">
        <v>0.34</v>
      </c>
      <c r="M2039" s="18"/>
    </row>
    <row r="2040" spans="1:13" ht="25.5" x14ac:dyDescent="0.2">
      <c r="A2040" s="10">
        <v>2030</v>
      </c>
      <c r="B2040" s="69" t="s">
        <v>4878</v>
      </c>
      <c r="C2040" s="69" t="s">
        <v>4934</v>
      </c>
      <c r="D2040" s="69" t="s">
        <v>4956</v>
      </c>
      <c r="E2040" s="69" t="s">
        <v>4356</v>
      </c>
      <c r="F2040" s="69" t="s">
        <v>4957</v>
      </c>
      <c r="G2040" s="92">
        <v>324</v>
      </c>
      <c r="H2040" s="8">
        <v>259</v>
      </c>
      <c r="I2040" s="93">
        <v>0.19</v>
      </c>
      <c r="J2040" s="93">
        <v>0.34</v>
      </c>
      <c r="M2040" s="18"/>
    </row>
    <row r="2041" spans="1:13" ht="25.5" x14ac:dyDescent="0.2">
      <c r="A2041" s="10">
        <v>2031</v>
      </c>
      <c r="B2041" s="69" t="s">
        <v>4878</v>
      </c>
      <c r="C2041" s="69" t="s">
        <v>4934</v>
      </c>
      <c r="D2041" s="69" t="s">
        <v>4958</v>
      </c>
      <c r="E2041" s="69" t="s">
        <v>4030</v>
      </c>
      <c r="F2041" s="69" t="s">
        <v>4959</v>
      </c>
      <c r="G2041" s="92">
        <v>144</v>
      </c>
      <c r="H2041" s="8">
        <v>56</v>
      </c>
      <c r="I2041" s="93">
        <v>0.55000000000000004</v>
      </c>
      <c r="J2041" s="93">
        <v>0.62</v>
      </c>
      <c r="M2041" s="18"/>
    </row>
    <row r="2042" spans="1:13" ht="25.5" x14ac:dyDescent="0.2">
      <c r="A2042" s="10">
        <v>2032</v>
      </c>
      <c r="B2042" s="69" t="s">
        <v>4878</v>
      </c>
      <c r="C2042" s="69" t="s">
        <v>4934</v>
      </c>
      <c r="D2042" s="69" t="s">
        <v>4960</v>
      </c>
      <c r="E2042" s="69" t="s">
        <v>4354</v>
      </c>
      <c r="F2042" s="69" t="s">
        <v>4961</v>
      </c>
      <c r="G2042" s="92">
        <v>240</v>
      </c>
      <c r="H2042" s="8">
        <v>172</v>
      </c>
      <c r="I2042" s="93">
        <v>0.21</v>
      </c>
      <c r="J2042" s="93">
        <v>0.12</v>
      </c>
      <c r="M2042" s="18"/>
    </row>
    <row r="2043" spans="1:13" ht="25.5" x14ac:dyDescent="0.2">
      <c r="A2043" s="10">
        <v>2033</v>
      </c>
      <c r="B2043" s="69" t="s">
        <v>4878</v>
      </c>
      <c r="C2043" s="69" t="s">
        <v>4934</v>
      </c>
      <c r="D2043" s="69" t="s">
        <v>4935</v>
      </c>
      <c r="E2043" s="69" t="s">
        <v>4962</v>
      </c>
      <c r="F2043" s="69" t="s">
        <v>4936</v>
      </c>
      <c r="G2043" s="92">
        <v>100</v>
      </c>
      <c r="H2043" s="92">
        <v>2</v>
      </c>
      <c r="I2043" s="93">
        <v>0</v>
      </c>
      <c r="J2043" s="93">
        <v>0</v>
      </c>
      <c r="M2043" s="18"/>
    </row>
    <row r="2044" spans="1:13" x14ac:dyDescent="0.2">
      <c r="A2044" s="10">
        <v>2034</v>
      </c>
      <c r="B2044" s="69" t="s">
        <v>4878</v>
      </c>
      <c r="C2044" s="69" t="s">
        <v>4963</v>
      </c>
      <c r="D2044" s="69" t="s">
        <v>4964</v>
      </c>
      <c r="E2044" s="69" t="s">
        <v>4477</v>
      </c>
      <c r="F2044" s="69" t="s">
        <v>4965</v>
      </c>
      <c r="G2044" s="92">
        <v>168</v>
      </c>
      <c r="H2044" s="8">
        <v>82</v>
      </c>
      <c r="I2044" s="94">
        <f t="shared" ref="I2044:I2049" si="0">H2044/G2044</f>
        <v>0.48809523809523808</v>
      </c>
      <c r="J2044" s="94">
        <v>0.19</v>
      </c>
      <c r="M2044" s="18"/>
    </row>
    <row r="2045" spans="1:13" x14ac:dyDescent="0.2">
      <c r="A2045" s="10">
        <v>2035</v>
      </c>
      <c r="B2045" s="69" t="s">
        <v>4878</v>
      </c>
      <c r="C2045" s="69" t="s">
        <v>4963</v>
      </c>
      <c r="D2045" s="69" t="s">
        <v>1115</v>
      </c>
      <c r="E2045" s="69" t="s">
        <v>4217</v>
      </c>
      <c r="F2045" s="69" t="s">
        <v>4966</v>
      </c>
      <c r="G2045" s="92">
        <v>4816</v>
      </c>
      <c r="H2045" s="8">
        <v>2889</v>
      </c>
      <c r="I2045" s="94">
        <f t="shared" si="0"/>
        <v>0.59987541528239208</v>
      </c>
      <c r="J2045" s="94">
        <v>0.46</v>
      </c>
      <c r="M2045" s="18"/>
    </row>
    <row r="2046" spans="1:13" x14ac:dyDescent="0.2">
      <c r="A2046" s="10">
        <v>2036</v>
      </c>
      <c r="B2046" s="69" t="s">
        <v>4878</v>
      </c>
      <c r="C2046" s="69" t="s">
        <v>4963</v>
      </c>
      <c r="D2046" s="69" t="s">
        <v>4886</v>
      </c>
      <c r="E2046" s="69" t="s">
        <v>4315</v>
      </c>
      <c r="F2046" s="69" t="s">
        <v>4967</v>
      </c>
      <c r="G2046" s="92">
        <v>72</v>
      </c>
      <c r="H2046" s="8">
        <v>46</v>
      </c>
      <c r="I2046" s="94">
        <f t="shared" si="0"/>
        <v>0.63888888888888884</v>
      </c>
      <c r="J2046" s="94">
        <v>0.2</v>
      </c>
      <c r="M2046" s="18"/>
    </row>
    <row r="2047" spans="1:13" x14ac:dyDescent="0.2">
      <c r="A2047" s="10">
        <v>2037</v>
      </c>
      <c r="B2047" s="69" t="s">
        <v>4878</v>
      </c>
      <c r="C2047" s="69" t="s">
        <v>4963</v>
      </c>
      <c r="D2047" s="69" t="s">
        <v>4968</v>
      </c>
      <c r="E2047" s="69" t="s">
        <v>4467</v>
      </c>
      <c r="F2047" s="69" t="s">
        <v>4969</v>
      </c>
      <c r="G2047" s="92">
        <v>216</v>
      </c>
      <c r="H2047" s="8">
        <v>119</v>
      </c>
      <c r="I2047" s="94">
        <f t="shared" si="0"/>
        <v>0.55092592592592593</v>
      </c>
      <c r="J2047" s="94">
        <v>0.28000000000000003</v>
      </c>
      <c r="M2047" s="18"/>
    </row>
    <row r="2048" spans="1:13" x14ac:dyDescent="0.2">
      <c r="A2048" s="10">
        <v>2038</v>
      </c>
      <c r="B2048" s="69" t="s">
        <v>4878</v>
      </c>
      <c r="C2048" s="69" t="s">
        <v>4963</v>
      </c>
      <c r="D2048" s="69" t="s">
        <v>1729</v>
      </c>
      <c r="E2048" s="69" t="s">
        <v>4223</v>
      </c>
      <c r="F2048" s="69" t="s">
        <v>4970</v>
      </c>
      <c r="G2048" s="92">
        <v>696</v>
      </c>
      <c r="H2048" s="8">
        <v>385</v>
      </c>
      <c r="I2048" s="94">
        <f t="shared" si="0"/>
        <v>0.55316091954022983</v>
      </c>
      <c r="J2048" s="94">
        <v>0.37</v>
      </c>
      <c r="M2048" s="18"/>
    </row>
    <row r="2049" spans="1:13" x14ac:dyDescent="0.2">
      <c r="A2049" s="10">
        <v>2039</v>
      </c>
      <c r="B2049" s="69" t="s">
        <v>4878</v>
      </c>
      <c r="C2049" s="69" t="s">
        <v>4963</v>
      </c>
      <c r="D2049" s="69" t="s">
        <v>4971</v>
      </c>
      <c r="E2049" s="69" t="s">
        <v>4472</v>
      </c>
      <c r="F2049" s="69" t="s">
        <v>4972</v>
      </c>
      <c r="G2049" s="92">
        <v>72</v>
      </c>
      <c r="H2049" s="8">
        <v>39</v>
      </c>
      <c r="I2049" s="94">
        <f t="shared" si="0"/>
        <v>0.54166666666666663</v>
      </c>
      <c r="J2049" s="94">
        <v>0.48</v>
      </c>
      <c r="M2049" s="18"/>
    </row>
    <row r="2050" spans="1:13" ht="25.5" x14ac:dyDescent="0.2">
      <c r="A2050" s="10">
        <v>2040</v>
      </c>
      <c r="B2050" s="69" t="s">
        <v>4878</v>
      </c>
      <c r="C2050" s="69" t="s">
        <v>4973</v>
      </c>
      <c r="D2050" s="69" t="s">
        <v>4974</v>
      </c>
      <c r="E2050" s="69" t="s">
        <v>4179</v>
      </c>
      <c r="F2050" s="69" t="s">
        <v>4975</v>
      </c>
      <c r="G2050" s="92">
        <v>40</v>
      </c>
      <c r="H2050" s="92">
        <v>24</v>
      </c>
      <c r="I2050" s="93">
        <v>0.24</v>
      </c>
      <c r="J2050" s="93">
        <v>0.36</v>
      </c>
      <c r="M2050" s="18"/>
    </row>
    <row r="2051" spans="1:13" ht="25.5" x14ac:dyDescent="0.2">
      <c r="A2051" s="10">
        <v>2041</v>
      </c>
      <c r="B2051" s="69" t="s">
        <v>4878</v>
      </c>
      <c r="C2051" s="69" t="s">
        <v>4973</v>
      </c>
      <c r="D2051" s="69" t="s">
        <v>4976</v>
      </c>
      <c r="E2051" s="69" t="s">
        <v>4356</v>
      </c>
      <c r="F2051" s="69" t="s">
        <v>4977</v>
      </c>
      <c r="G2051" s="92">
        <v>40</v>
      </c>
      <c r="H2051" s="92">
        <v>25</v>
      </c>
      <c r="I2051" s="93">
        <v>0.42</v>
      </c>
      <c r="J2051" s="93">
        <v>0.42</v>
      </c>
      <c r="M2051" s="18"/>
    </row>
    <row r="2052" spans="1:13" ht="25.5" x14ac:dyDescent="0.2">
      <c r="A2052" s="10">
        <v>2042</v>
      </c>
      <c r="B2052" s="69" t="s">
        <v>4878</v>
      </c>
      <c r="C2052" s="69" t="s">
        <v>4973</v>
      </c>
      <c r="D2052" s="69" t="s">
        <v>4978</v>
      </c>
      <c r="E2052" s="69" t="s">
        <v>4979</v>
      </c>
      <c r="F2052" s="69" t="s">
        <v>4980</v>
      </c>
      <c r="G2052" s="92">
        <v>1224</v>
      </c>
      <c r="H2052" s="92">
        <v>1053</v>
      </c>
      <c r="I2052" s="93">
        <v>0.13</v>
      </c>
      <c r="J2052" s="93">
        <v>0.16</v>
      </c>
      <c r="M2052" s="18"/>
    </row>
    <row r="2053" spans="1:13" ht="25.5" x14ac:dyDescent="0.2">
      <c r="A2053" s="10">
        <v>2043</v>
      </c>
      <c r="B2053" s="69" t="s">
        <v>4878</v>
      </c>
      <c r="C2053" s="69" t="s">
        <v>4973</v>
      </c>
      <c r="D2053" s="69" t="s">
        <v>4981</v>
      </c>
      <c r="E2053" s="69" t="s">
        <v>4322</v>
      </c>
      <c r="F2053" s="69" t="s">
        <v>4982</v>
      </c>
      <c r="G2053" s="92">
        <v>40</v>
      </c>
      <c r="H2053" s="92">
        <v>8</v>
      </c>
      <c r="I2053" s="93">
        <v>0.82</v>
      </c>
      <c r="J2053" s="93">
        <v>0.82</v>
      </c>
      <c r="M2053" s="18"/>
    </row>
    <row r="2054" spans="1:13" ht="25.5" x14ac:dyDescent="0.2">
      <c r="A2054" s="10">
        <v>2044</v>
      </c>
      <c r="B2054" s="69" t="s">
        <v>4878</v>
      </c>
      <c r="C2054" s="69" t="s">
        <v>4973</v>
      </c>
      <c r="D2054" s="69" t="s">
        <v>4983</v>
      </c>
      <c r="E2054" s="69" t="s">
        <v>4040</v>
      </c>
      <c r="F2054" s="69" t="s">
        <v>1983</v>
      </c>
      <c r="G2054" s="92">
        <v>40</v>
      </c>
      <c r="H2054" s="92">
        <v>39</v>
      </c>
      <c r="I2054" s="93">
        <v>0.22</v>
      </c>
      <c r="J2054" s="93">
        <v>0.22</v>
      </c>
      <c r="M2054" s="18"/>
    </row>
    <row r="2055" spans="1:13" ht="25.5" x14ac:dyDescent="0.2">
      <c r="A2055" s="10">
        <v>2045</v>
      </c>
      <c r="B2055" s="69" t="s">
        <v>4878</v>
      </c>
      <c r="C2055" s="69" t="s">
        <v>4984</v>
      </c>
      <c r="D2055" s="69" t="s">
        <v>1159</v>
      </c>
      <c r="E2055" s="69" t="s">
        <v>4344</v>
      </c>
      <c r="F2055" s="69" t="s">
        <v>4985</v>
      </c>
      <c r="G2055" s="92">
        <v>50</v>
      </c>
      <c r="H2055" s="8">
        <v>47</v>
      </c>
      <c r="I2055" s="93">
        <v>0.6</v>
      </c>
      <c r="J2055" s="93">
        <v>0</v>
      </c>
      <c r="M2055" s="18"/>
    </row>
    <row r="2056" spans="1:13" ht="25.5" x14ac:dyDescent="0.2">
      <c r="A2056" s="10">
        <v>2046</v>
      </c>
      <c r="B2056" s="69" t="s">
        <v>4878</v>
      </c>
      <c r="C2056" s="69" t="s">
        <v>4984</v>
      </c>
      <c r="D2056" s="69" t="s">
        <v>4986</v>
      </c>
      <c r="E2056" s="69" t="s">
        <v>4330</v>
      </c>
      <c r="F2056" s="69" t="s">
        <v>4987</v>
      </c>
      <c r="G2056" s="92">
        <v>150</v>
      </c>
      <c r="H2056" s="8">
        <v>139</v>
      </c>
      <c r="I2056" s="93">
        <v>0.13</v>
      </c>
      <c r="J2056" s="93">
        <v>0</v>
      </c>
      <c r="M2056" s="18"/>
    </row>
    <row r="2057" spans="1:13" ht="25.5" x14ac:dyDescent="0.2">
      <c r="A2057" s="10">
        <v>2047</v>
      </c>
      <c r="B2057" s="69" t="s">
        <v>4878</v>
      </c>
      <c r="C2057" s="69" t="s">
        <v>4984</v>
      </c>
      <c r="D2057" s="69" t="s">
        <v>4988</v>
      </c>
      <c r="E2057" s="69" t="s">
        <v>4030</v>
      </c>
      <c r="F2057" s="69" t="s">
        <v>4989</v>
      </c>
      <c r="G2057" s="92">
        <v>224</v>
      </c>
      <c r="H2057" s="8">
        <v>170</v>
      </c>
      <c r="I2057" s="84">
        <v>0.08</v>
      </c>
      <c r="J2057" s="85">
        <v>0.04</v>
      </c>
      <c r="M2057" s="18"/>
    </row>
    <row r="2058" spans="1:13" ht="25.5" x14ac:dyDescent="0.2">
      <c r="A2058" s="10">
        <v>2048</v>
      </c>
      <c r="B2058" s="69" t="s">
        <v>4878</v>
      </c>
      <c r="C2058" s="69" t="s">
        <v>4984</v>
      </c>
      <c r="D2058" s="69" t="s">
        <v>4988</v>
      </c>
      <c r="E2058" s="69" t="s">
        <v>4217</v>
      </c>
      <c r="F2058" s="69" t="s">
        <v>4989</v>
      </c>
      <c r="G2058" s="92">
        <v>2048</v>
      </c>
      <c r="H2058" s="8">
        <v>1010</v>
      </c>
      <c r="I2058" s="84">
        <v>0.17</v>
      </c>
      <c r="J2058" s="85">
        <v>0.26</v>
      </c>
      <c r="M2058" s="18"/>
    </row>
    <row r="2059" spans="1:13" ht="25.5" x14ac:dyDescent="0.2">
      <c r="A2059" s="10">
        <v>2049</v>
      </c>
      <c r="B2059" s="69" t="s">
        <v>4878</v>
      </c>
      <c r="C2059" s="69" t="s">
        <v>4984</v>
      </c>
      <c r="D2059" s="69" t="s">
        <v>4988</v>
      </c>
      <c r="E2059" s="69" t="s">
        <v>4217</v>
      </c>
      <c r="F2059" s="69" t="s">
        <v>4989</v>
      </c>
      <c r="G2059" s="92">
        <v>2048</v>
      </c>
      <c r="H2059" s="8">
        <v>1050</v>
      </c>
      <c r="I2059" s="84">
        <v>0.19</v>
      </c>
      <c r="J2059" s="85">
        <v>0.19</v>
      </c>
      <c r="M2059" s="18"/>
    </row>
    <row r="2060" spans="1:13" ht="25.5" x14ac:dyDescent="0.2">
      <c r="A2060" s="10">
        <v>2050</v>
      </c>
      <c r="B2060" s="69" t="s">
        <v>4878</v>
      </c>
      <c r="C2060" s="69" t="s">
        <v>4984</v>
      </c>
      <c r="D2060" s="69" t="s">
        <v>4988</v>
      </c>
      <c r="E2060" s="69" t="s">
        <v>4322</v>
      </c>
      <c r="F2060" s="69" t="s">
        <v>4990</v>
      </c>
      <c r="G2060" s="92">
        <v>50</v>
      </c>
      <c r="H2060" s="8">
        <v>48</v>
      </c>
      <c r="I2060" s="93">
        <v>0.51</v>
      </c>
      <c r="J2060" s="93">
        <v>0.51</v>
      </c>
      <c r="M2060" s="18"/>
    </row>
    <row r="2061" spans="1:13" ht="25.5" x14ac:dyDescent="0.2">
      <c r="A2061" s="10">
        <v>2051</v>
      </c>
      <c r="B2061" s="69" t="s">
        <v>4878</v>
      </c>
      <c r="C2061" s="69" t="s">
        <v>4984</v>
      </c>
      <c r="D2061" s="69" t="s">
        <v>4991</v>
      </c>
      <c r="E2061" s="69" t="s">
        <v>4179</v>
      </c>
      <c r="F2061" s="69" t="s">
        <v>4992</v>
      </c>
      <c r="G2061" s="92">
        <v>80</v>
      </c>
      <c r="H2061" s="8">
        <v>47</v>
      </c>
      <c r="I2061" s="93">
        <v>0.45</v>
      </c>
      <c r="J2061" s="93">
        <v>0</v>
      </c>
      <c r="M2061" s="18"/>
    </row>
    <row r="2062" spans="1:13" ht="25.5" x14ac:dyDescent="0.2">
      <c r="A2062" s="10">
        <v>2052</v>
      </c>
      <c r="B2062" s="69" t="s">
        <v>4878</v>
      </c>
      <c r="C2062" s="69" t="s">
        <v>4984</v>
      </c>
      <c r="D2062" s="69" t="s">
        <v>4993</v>
      </c>
      <c r="E2062" s="69" t="s">
        <v>4051</v>
      </c>
      <c r="F2062" s="69" t="s">
        <v>559</v>
      </c>
      <c r="G2062" s="92">
        <v>40</v>
      </c>
      <c r="H2062" s="8">
        <v>11</v>
      </c>
      <c r="I2062" s="93">
        <v>0.78</v>
      </c>
      <c r="J2062" s="93">
        <v>0</v>
      </c>
      <c r="M2062" s="18"/>
    </row>
    <row r="2063" spans="1:13" ht="25.5" x14ac:dyDescent="0.2">
      <c r="A2063" s="10">
        <v>2053</v>
      </c>
      <c r="B2063" s="69" t="s">
        <v>4878</v>
      </c>
      <c r="C2063" s="69" t="s">
        <v>4984</v>
      </c>
      <c r="D2063" s="69" t="s">
        <v>4994</v>
      </c>
      <c r="E2063" s="69" t="s">
        <v>4995</v>
      </c>
      <c r="F2063" s="69" t="s">
        <v>4996</v>
      </c>
      <c r="G2063" s="92">
        <v>40</v>
      </c>
      <c r="H2063" s="8">
        <v>9</v>
      </c>
      <c r="I2063" s="93">
        <v>0.56000000000000005</v>
      </c>
      <c r="J2063" s="93">
        <v>0</v>
      </c>
      <c r="M2063" s="18"/>
    </row>
    <row r="2064" spans="1:13" ht="25.5" x14ac:dyDescent="0.2">
      <c r="A2064" s="10">
        <v>2054</v>
      </c>
      <c r="B2064" s="69" t="s">
        <v>4878</v>
      </c>
      <c r="C2064" s="69" t="s">
        <v>4984</v>
      </c>
      <c r="D2064" s="69" t="s">
        <v>4997</v>
      </c>
      <c r="E2064" s="69" t="s">
        <v>4356</v>
      </c>
      <c r="F2064" s="69" t="s">
        <v>4998</v>
      </c>
      <c r="G2064" s="92">
        <v>100</v>
      </c>
      <c r="H2064" s="8">
        <v>30</v>
      </c>
      <c r="I2064" s="93">
        <v>0.51</v>
      </c>
      <c r="J2064" s="93">
        <v>0</v>
      </c>
      <c r="M2064" s="18"/>
    </row>
    <row r="2065" spans="1:13" ht="25.5" x14ac:dyDescent="0.2">
      <c r="A2065" s="10">
        <v>2055</v>
      </c>
      <c r="B2065" s="69" t="s">
        <v>4878</v>
      </c>
      <c r="C2065" s="69" t="s">
        <v>4984</v>
      </c>
      <c r="D2065" s="69" t="s">
        <v>4988</v>
      </c>
      <c r="E2065" s="69" t="s">
        <v>4050</v>
      </c>
      <c r="F2065" s="69" t="s">
        <v>4990</v>
      </c>
      <c r="G2065" s="92">
        <v>512</v>
      </c>
      <c r="H2065" s="92">
        <v>102</v>
      </c>
      <c r="I2065" s="93">
        <v>0.46</v>
      </c>
      <c r="J2065" s="93">
        <v>0.32</v>
      </c>
      <c r="M2065" s="18"/>
    </row>
    <row r="2066" spans="1:13" x14ac:dyDescent="0.2">
      <c r="A2066" s="10">
        <v>2056</v>
      </c>
      <c r="B2066" s="69" t="s">
        <v>4878</v>
      </c>
      <c r="C2066" s="69" t="s">
        <v>4999</v>
      </c>
      <c r="D2066" s="69" t="s">
        <v>4181</v>
      </c>
      <c r="E2066" s="69" t="s">
        <v>4179</v>
      </c>
      <c r="F2066" s="69" t="s">
        <v>1690</v>
      </c>
      <c r="G2066" s="92">
        <v>216</v>
      </c>
      <c r="H2066" s="8">
        <v>11</v>
      </c>
      <c r="I2066" s="93">
        <v>0.74199999999999999</v>
      </c>
      <c r="J2066" s="93">
        <v>0.80400000000000005</v>
      </c>
      <c r="M2066" s="18"/>
    </row>
    <row r="2067" spans="1:13" x14ac:dyDescent="0.2">
      <c r="A2067" s="10">
        <v>2057</v>
      </c>
      <c r="B2067" s="69" t="s">
        <v>4878</v>
      </c>
      <c r="C2067" s="69" t="s">
        <v>4999</v>
      </c>
      <c r="D2067" s="69" t="s">
        <v>5000</v>
      </c>
      <c r="E2067" s="69" t="s">
        <v>4325</v>
      </c>
      <c r="F2067" s="69" t="s">
        <v>5001</v>
      </c>
      <c r="G2067" s="92">
        <v>216</v>
      </c>
      <c r="H2067" s="8">
        <v>89</v>
      </c>
      <c r="I2067" s="93">
        <v>0.28399999999999997</v>
      </c>
      <c r="J2067" s="93">
        <v>8.5999999999999993E-2</v>
      </c>
      <c r="M2067" s="18"/>
    </row>
    <row r="2068" spans="1:13" x14ac:dyDescent="0.2">
      <c r="A2068" s="10">
        <v>2058</v>
      </c>
      <c r="B2068" s="69" t="s">
        <v>4878</v>
      </c>
      <c r="C2068" s="69" t="s">
        <v>4999</v>
      </c>
      <c r="D2068" s="69" t="s">
        <v>5002</v>
      </c>
      <c r="E2068" s="69" t="s">
        <v>4217</v>
      </c>
      <c r="F2068" s="69" t="s">
        <v>310</v>
      </c>
      <c r="G2068" s="92">
        <v>2048</v>
      </c>
      <c r="H2068" s="8">
        <v>1196</v>
      </c>
      <c r="I2068" s="93">
        <v>0.28599999999999998</v>
      </c>
      <c r="J2068" s="93">
        <v>0.39800000000000002</v>
      </c>
      <c r="M2068" s="18"/>
    </row>
    <row r="2069" spans="1:13" x14ac:dyDescent="0.2">
      <c r="A2069" s="10">
        <v>2059</v>
      </c>
      <c r="B2069" s="69" t="s">
        <v>4878</v>
      </c>
      <c r="C2069" s="69" t="s">
        <v>4999</v>
      </c>
      <c r="D2069" s="69" t="s">
        <v>5002</v>
      </c>
      <c r="E2069" s="69" t="s">
        <v>4341</v>
      </c>
      <c r="F2069" s="69" t="s">
        <v>5003</v>
      </c>
      <c r="G2069" s="92">
        <v>512</v>
      </c>
      <c r="H2069" s="8">
        <v>169</v>
      </c>
      <c r="I2069" s="93">
        <v>0.29699999999999999</v>
      </c>
      <c r="J2069" s="93">
        <v>0.375</v>
      </c>
      <c r="M2069" s="18"/>
    </row>
    <row r="2070" spans="1:13" x14ac:dyDescent="0.2">
      <c r="A2070" s="10">
        <v>2060</v>
      </c>
      <c r="B2070" s="69" t="s">
        <v>4878</v>
      </c>
      <c r="C2070" s="69" t="s">
        <v>4999</v>
      </c>
      <c r="D2070" s="69" t="s">
        <v>5002</v>
      </c>
      <c r="E2070" s="69" t="s">
        <v>5004</v>
      </c>
      <c r="F2070" s="69" t="s">
        <v>310</v>
      </c>
      <c r="G2070" s="92">
        <v>832</v>
      </c>
      <c r="H2070" s="8">
        <v>581</v>
      </c>
      <c r="I2070" s="93">
        <v>2.3E-2</v>
      </c>
      <c r="J2070" s="93">
        <v>8.2000000000000003E-2</v>
      </c>
      <c r="M2070" s="18"/>
    </row>
    <row r="2071" spans="1:13" x14ac:dyDescent="0.2">
      <c r="A2071" s="10">
        <v>2061</v>
      </c>
      <c r="B2071" s="69" t="s">
        <v>4878</v>
      </c>
      <c r="C2071" s="69" t="s">
        <v>4999</v>
      </c>
      <c r="D2071" s="69" t="s">
        <v>5002</v>
      </c>
      <c r="E2071" s="69" t="s">
        <v>5005</v>
      </c>
      <c r="F2071" s="69" t="s">
        <v>5006</v>
      </c>
      <c r="G2071" s="92">
        <v>704</v>
      </c>
      <c r="H2071" s="8">
        <v>459</v>
      </c>
      <c r="I2071" s="93">
        <v>0.48399999999999999</v>
      </c>
      <c r="J2071" s="93">
        <v>0.377</v>
      </c>
      <c r="M2071" s="18"/>
    </row>
    <row r="2072" spans="1:13" x14ac:dyDescent="0.2">
      <c r="A2072" s="10">
        <v>2062</v>
      </c>
      <c r="B2072" s="69" t="s">
        <v>4878</v>
      </c>
      <c r="C2072" s="69" t="s">
        <v>4999</v>
      </c>
      <c r="D2072" s="69" t="s">
        <v>5007</v>
      </c>
      <c r="E2072" s="69" t="s">
        <v>4032</v>
      </c>
      <c r="F2072" s="69" t="s">
        <v>5008</v>
      </c>
      <c r="G2072" s="92">
        <v>408</v>
      </c>
      <c r="H2072" s="8">
        <v>171</v>
      </c>
      <c r="I2072" s="93">
        <v>0.375</v>
      </c>
      <c r="J2072" s="93">
        <v>0.36599999999999999</v>
      </c>
      <c r="M2072" s="18"/>
    </row>
    <row r="2073" spans="1:13" x14ac:dyDescent="0.2">
      <c r="A2073" s="10">
        <v>2063</v>
      </c>
      <c r="B2073" s="69" t="s">
        <v>4878</v>
      </c>
      <c r="C2073" s="69" t="s">
        <v>4999</v>
      </c>
      <c r="D2073" s="69" t="s">
        <v>5009</v>
      </c>
      <c r="E2073" s="69" t="s">
        <v>4322</v>
      </c>
      <c r="F2073" s="69" t="s">
        <v>5010</v>
      </c>
      <c r="G2073" s="92">
        <v>240</v>
      </c>
      <c r="H2073" s="8">
        <v>109</v>
      </c>
      <c r="I2073" s="93">
        <v>0.45200000000000001</v>
      </c>
      <c r="J2073" s="93">
        <v>0.47299999999999998</v>
      </c>
      <c r="M2073" s="18"/>
    </row>
    <row r="2074" spans="1:13" x14ac:dyDescent="0.2">
      <c r="A2074" s="10">
        <v>2064</v>
      </c>
      <c r="B2074" s="69" t="s">
        <v>4878</v>
      </c>
      <c r="C2074" s="69" t="s">
        <v>4999</v>
      </c>
      <c r="D2074" s="69" t="s">
        <v>5011</v>
      </c>
      <c r="E2074" s="69" t="s">
        <v>4598</v>
      </c>
      <c r="F2074" s="69" t="s">
        <v>5012</v>
      </c>
      <c r="G2074" s="92">
        <v>336</v>
      </c>
      <c r="H2074" s="8">
        <v>104</v>
      </c>
      <c r="I2074" s="93">
        <v>0.59699999999999998</v>
      </c>
      <c r="J2074" s="93">
        <v>0.24299999999999999</v>
      </c>
      <c r="M2074" s="18"/>
    </row>
    <row r="2075" spans="1:13" x14ac:dyDescent="0.2">
      <c r="A2075" s="10">
        <v>2065</v>
      </c>
      <c r="B2075" s="69" t="s">
        <v>4878</v>
      </c>
      <c r="C2075" s="69" t="s">
        <v>4999</v>
      </c>
      <c r="D2075" s="69" t="s">
        <v>5013</v>
      </c>
      <c r="E2075" s="69" t="s">
        <v>4028</v>
      </c>
      <c r="F2075" s="69" t="s">
        <v>5014</v>
      </c>
      <c r="G2075" s="92">
        <v>408</v>
      </c>
      <c r="H2075" s="8">
        <v>125</v>
      </c>
      <c r="I2075" s="93">
        <v>0.317</v>
      </c>
      <c r="J2075" s="93">
        <v>0.13500000000000001</v>
      </c>
      <c r="M2075" s="18"/>
    </row>
    <row r="2076" spans="1:13" x14ac:dyDescent="0.2">
      <c r="A2076" s="10">
        <v>2066</v>
      </c>
      <c r="B2076" s="69" t="s">
        <v>4878</v>
      </c>
      <c r="C2076" s="69" t="s">
        <v>4999</v>
      </c>
      <c r="D2076" s="69" t="s">
        <v>5015</v>
      </c>
      <c r="E2076" s="69" t="s">
        <v>4030</v>
      </c>
      <c r="F2076" s="69" t="s">
        <v>5016</v>
      </c>
      <c r="G2076" s="92">
        <v>1032</v>
      </c>
      <c r="H2076" s="8">
        <v>288</v>
      </c>
      <c r="I2076" s="93">
        <v>0.55700000000000005</v>
      </c>
      <c r="J2076" s="93">
        <v>0.503</v>
      </c>
      <c r="M2076" s="18"/>
    </row>
    <row r="2077" spans="1:13" x14ac:dyDescent="0.2">
      <c r="A2077" s="10">
        <v>2067</v>
      </c>
      <c r="B2077" s="69" t="s">
        <v>4878</v>
      </c>
      <c r="C2077" s="69" t="s">
        <v>4999</v>
      </c>
      <c r="D2077" s="69" t="s">
        <v>5017</v>
      </c>
      <c r="E2077" s="69" t="s">
        <v>4356</v>
      </c>
      <c r="F2077" s="69" t="s">
        <v>5018</v>
      </c>
      <c r="G2077" s="92">
        <v>448</v>
      </c>
      <c r="H2077" s="8">
        <v>256</v>
      </c>
      <c r="I2077" s="93">
        <v>0.441</v>
      </c>
      <c r="J2077" s="93">
        <v>0.05</v>
      </c>
      <c r="M2077" s="18"/>
    </row>
    <row r="2078" spans="1:13" x14ac:dyDescent="0.2">
      <c r="A2078" s="10">
        <v>2068</v>
      </c>
      <c r="B2078" s="69" t="s">
        <v>4878</v>
      </c>
      <c r="C2078" s="69" t="s">
        <v>4999</v>
      </c>
      <c r="D2078" s="69" t="s">
        <v>5019</v>
      </c>
      <c r="E2078" s="69" t="s">
        <v>4040</v>
      </c>
      <c r="F2078" s="69" t="s">
        <v>5020</v>
      </c>
      <c r="G2078" s="92">
        <v>408</v>
      </c>
      <c r="H2078" s="8">
        <v>120</v>
      </c>
      <c r="I2078" s="93">
        <v>0.43</v>
      </c>
      <c r="J2078" s="93">
        <v>0.12</v>
      </c>
      <c r="M2078" s="18"/>
    </row>
    <row r="2079" spans="1:13" ht="25.5" x14ac:dyDescent="0.2">
      <c r="A2079" s="10">
        <v>2069</v>
      </c>
      <c r="B2079" s="69" t="s">
        <v>4878</v>
      </c>
      <c r="C2079" s="69" t="s">
        <v>5021</v>
      </c>
      <c r="D2079" s="69" t="s">
        <v>5022</v>
      </c>
      <c r="E2079" s="69" t="s">
        <v>5023</v>
      </c>
      <c r="F2079" s="69" t="s">
        <v>5024</v>
      </c>
      <c r="G2079" s="92">
        <v>288</v>
      </c>
      <c r="H2079" s="8">
        <v>212</v>
      </c>
      <c r="I2079" s="93">
        <v>0.42</v>
      </c>
      <c r="J2079" s="93">
        <v>0.45</v>
      </c>
      <c r="M2079" s="18"/>
    </row>
    <row r="2080" spans="1:13" ht="25.5" x14ac:dyDescent="0.2">
      <c r="A2080" s="10">
        <v>2070</v>
      </c>
      <c r="B2080" s="69" t="s">
        <v>4878</v>
      </c>
      <c r="C2080" s="69" t="s">
        <v>5021</v>
      </c>
      <c r="D2080" s="69" t="s">
        <v>5025</v>
      </c>
      <c r="E2080" s="69" t="s">
        <v>5026</v>
      </c>
      <c r="F2080" s="69" t="s">
        <v>5027</v>
      </c>
      <c r="G2080" s="92">
        <v>2328</v>
      </c>
      <c r="H2080" s="8">
        <v>2017</v>
      </c>
      <c r="I2080" s="93">
        <v>0.33</v>
      </c>
      <c r="J2080" s="93">
        <v>0.38</v>
      </c>
      <c r="M2080" s="18"/>
    </row>
    <row r="2081" spans="1:13" ht="25.5" x14ac:dyDescent="0.2">
      <c r="A2081" s="10">
        <v>2071</v>
      </c>
      <c r="B2081" s="69" t="s">
        <v>4878</v>
      </c>
      <c r="C2081" s="69" t="s">
        <v>5021</v>
      </c>
      <c r="D2081" s="69" t="s">
        <v>5025</v>
      </c>
      <c r="E2081" s="69" t="s">
        <v>5028</v>
      </c>
      <c r="F2081" s="95" t="s">
        <v>5029</v>
      </c>
      <c r="G2081" s="92">
        <v>384</v>
      </c>
      <c r="H2081" s="8">
        <v>321</v>
      </c>
      <c r="I2081" s="93">
        <v>0.36</v>
      </c>
      <c r="J2081" s="93">
        <v>0.33</v>
      </c>
      <c r="M2081" s="18"/>
    </row>
    <row r="2082" spans="1:13" ht="25.5" x14ac:dyDescent="0.2">
      <c r="A2082" s="10">
        <v>2072</v>
      </c>
      <c r="B2082" s="69" t="s">
        <v>4878</v>
      </c>
      <c r="C2082" s="69" t="s">
        <v>5021</v>
      </c>
      <c r="D2082" s="69" t="s">
        <v>5030</v>
      </c>
      <c r="E2082" s="69" t="s">
        <v>5031</v>
      </c>
      <c r="F2082" s="69" t="s">
        <v>5032</v>
      </c>
      <c r="G2082" s="92">
        <v>192</v>
      </c>
      <c r="H2082" s="8">
        <v>151</v>
      </c>
      <c r="I2082" s="93">
        <v>0.1</v>
      </c>
      <c r="J2082" s="93">
        <v>0.23</v>
      </c>
      <c r="M2082" s="18"/>
    </row>
    <row r="2083" spans="1:13" ht="25.5" x14ac:dyDescent="0.2">
      <c r="A2083" s="10">
        <v>2073</v>
      </c>
      <c r="B2083" s="69" t="s">
        <v>4878</v>
      </c>
      <c r="C2083" s="69" t="s">
        <v>5021</v>
      </c>
      <c r="D2083" s="69" t="s">
        <v>4942</v>
      </c>
      <c r="E2083" s="69" t="s">
        <v>5033</v>
      </c>
      <c r="F2083" s="69" t="s">
        <v>5034</v>
      </c>
      <c r="G2083" s="92">
        <v>120</v>
      </c>
      <c r="H2083" s="8">
        <v>92</v>
      </c>
      <c r="I2083" s="93">
        <v>0.38</v>
      </c>
      <c r="J2083" s="93">
        <v>0</v>
      </c>
      <c r="M2083" s="18"/>
    </row>
    <row r="2084" spans="1:13" ht="25.5" x14ac:dyDescent="0.2">
      <c r="A2084" s="10">
        <v>2074</v>
      </c>
      <c r="B2084" s="69" t="s">
        <v>4878</v>
      </c>
      <c r="C2084" s="69" t="s">
        <v>5021</v>
      </c>
      <c r="D2084" s="69" t="s">
        <v>5035</v>
      </c>
      <c r="E2084" s="69" t="s">
        <v>5036</v>
      </c>
      <c r="F2084" s="69" t="s">
        <v>5037</v>
      </c>
      <c r="G2084" s="92">
        <v>120</v>
      </c>
      <c r="H2084" s="8">
        <v>94</v>
      </c>
      <c r="I2084" s="93">
        <v>0.04</v>
      </c>
      <c r="J2084" s="93">
        <v>0</v>
      </c>
      <c r="M2084" s="18"/>
    </row>
    <row r="2085" spans="1:13" ht="25.5" x14ac:dyDescent="0.2">
      <c r="A2085" s="10">
        <v>2075</v>
      </c>
      <c r="B2085" s="69" t="s">
        <v>4878</v>
      </c>
      <c r="C2085" s="69" t="s">
        <v>5021</v>
      </c>
      <c r="D2085" s="69" t="s">
        <v>5038</v>
      </c>
      <c r="E2085" s="69" t="s">
        <v>5039</v>
      </c>
      <c r="F2085" s="69" t="s">
        <v>5040</v>
      </c>
      <c r="G2085" s="92">
        <v>216</v>
      </c>
      <c r="H2085" s="8">
        <v>174</v>
      </c>
      <c r="I2085" s="93">
        <v>0.14000000000000001</v>
      </c>
      <c r="J2085" s="93">
        <v>0.35</v>
      </c>
      <c r="M2085" s="18"/>
    </row>
    <row r="2086" spans="1:13" ht="25.5" x14ac:dyDescent="0.2">
      <c r="A2086" s="10">
        <v>2076</v>
      </c>
      <c r="B2086" s="69" t="s">
        <v>4878</v>
      </c>
      <c r="C2086" s="69" t="s">
        <v>5021</v>
      </c>
      <c r="D2086" s="69" t="s">
        <v>5041</v>
      </c>
      <c r="E2086" s="69" t="s">
        <v>5042</v>
      </c>
      <c r="F2086" s="69" t="s">
        <v>5043</v>
      </c>
      <c r="G2086" s="92">
        <v>120</v>
      </c>
      <c r="H2086" s="8">
        <v>104</v>
      </c>
      <c r="I2086" s="93">
        <v>0.22</v>
      </c>
      <c r="J2086" s="93">
        <v>0</v>
      </c>
      <c r="M2086" s="18"/>
    </row>
    <row r="2087" spans="1:13" ht="25.5" x14ac:dyDescent="0.2">
      <c r="A2087" s="10">
        <v>2077</v>
      </c>
      <c r="B2087" s="69" t="s">
        <v>4878</v>
      </c>
      <c r="C2087" s="69" t="s">
        <v>5021</v>
      </c>
      <c r="D2087" s="69" t="s">
        <v>5044</v>
      </c>
      <c r="E2087" s="69" t="s">
        <v>5045</v>
      </c>
      <c r="F2087" s="69" t="s">
        <v>5046</v>
      </c>
      <c r="G2087" s="92">
        <v>144</v>
      </c>
      <c r="H2087" s="8">
        <v>129</v>
      </c>
      <c r="I2087" s="93">
        <v>0.1</v>
      </c>
      <c r="J2087" s="93">
        <v>0</v>
      </c>
      <c r="M2087" s="18"/>
    </row>
    <row r="2088" spans="1:13" ht="25.5" x14ac:dyDescent="0.2">
      <c r="A2088" s="10">
        <v>2078</v>
      </c>
      <c r="B2088" s="69" t="s">
        <v>4878</v>
      </c>
      <c r="C2088" s="69" t="s">
        <v>5021</v>
      </c>
      <c r="D2088" s="69" t="s">
        <v>5047</v>
      </c>
      <c r="E2088" s="69" t="s">
        <v>5048</v>
      </c>
      <c r="F2088" s="69" t="s">
        <v>5049</v>
      </c>
      <c r="G2088" s="92">
        <v>120</v>
      </c>
      <c r="H2088" s="8">
        <v>112</v>
      </c>
      <c r="I2088" s="93">
        <v>0.14000000000000001</v>
      </c>
      <c r="J2088" s="93">
        <v>0</v>
      </c>
      <c r="M2088" s="18"/>
    </row>
    <row r="2089" spans="1:13" ht="25.5" x14ac:dyDescent="0.2">
      <c r="A2089" s="10">
        <v>2079</v>
      </c>
      <c r="B2089" s="69" t="s">
        <v>4878</v>
      </c>
      <c r="C2089" s="69" t="s">
        <v>5021</v>
      </c>
      <c r="D2089" s="69" t="s">
        <v>5050</v>
      </c>
      <c r="E2089" s="69" t="s">
        <v>5051</v>
      </c>
      <c r="F2089" s="69" t="s">
        <v>5052</v>
      </c>
      <c r="G2089" s="92">
        <v>96</v>
      </c>
      <c r="H2089" s="8">
        <v>59</v>
      </c>
      <c r="I2089" s="93">
        <v>0.36</v>
      </c>
      <c r="J2089" s="93">
        <v>0</v>
      </c>
      <c r="M2089" s="18"/>
    </row>
    <row r="2090" spans="1:13" ht="25.5" x14ac:dyDescent="0.2">
      <c r="A2090" s="10">
        <v>2080</v>
      </c>
      <c r="B2090" s="69" t="s">
        <v>4878</v>
      </c>
      <c r="C2090" s="69" t="s">
        <v>5021</v>
      </c>
      <c r="D2090" s="69" t="s">
        <v>5053</v>
      </c>
      <c r="E2090" s="69" t="s">
        <v>4051</v>
      </c>
      <c r="F2090" s="69" t="s">
        <v>5054</v>
      </c>
      <c r="G2090" s="92">
        <v>408</v>
      </c>
      <c r="H2090" s="8">
        <v>233</v>
      </c>
      <c r="I2090" s="93">
        <v>0.33</v>
      </c>
      <c r="J2090" s="93">
        <v>0.44</v>
      </c>
      <c r="M2090" s="18"/>
    </row>
    <row r="2091" spans="1:13" ht="25.5" x14ac:dyDescent="0.2">
      <c r="A2091" s="10">
        <v>2081</v>
      </c>
      <c r="B2091" s="69" t="s">
        <v>4878</v>
      </c>
      <c r="C2091" s="69" t="s">
        <v>5021</v>
      </c>
      <c r="D2091" s="69" t="s">
        <v>1878</v>
      </c>
      <c r="E2091" s="69" t="s">
        <v>5055</v>
      </c>
      <c r="F2091" s="69" t="s">
        <v>4966</v>
      </c>
      <c r="G2091" s="92">
        <v>216</v>
      </c>
      <c r="H2091" s="8">
        <v>184</v>
      </c>
      <c r="I2091" s="93">
        <v>0.22</v>
      </c>
      <c r="J2091" s="93">
        <v>0</v>
      </c>
      <c r="M2091" s="18"/>
    </row>
    <row r="2092" spans="1:13" ht="25.5" x14ac:dyDescent="0.2">
      <c r="A2092" s="10">
        <v>2082</v>
      </c>
      <c r="B2092" s="69" t="s">
        <v>4878</v>
      </c>
      <c r="C2092" s="69" t="s">
        <v>5021</v>
      </c>
      <c r="D2092" s="69" t="s">
        <v>5056</v>
      </c>
      <c r="E2092" s="69" t="s">
        <v>5057</v>
      </c>
      <c r="F2092" s="69" t="s">
        <v>5058</v>
      </c>
      <c r="G2092" s="92">
        <v>168</v>
      </c>
      <c r="H2092" s="8">
        <v>123</v>
      </c>
      <c r="I2092" s="93">
        <v>0.42</v>
      </c>
      <c r="J2092" s="93">
        <v>0</v>
      </c>
      <c r="M2092" s="18"/>
    </row>
    <row r="2093" spans="1:13" ht="25.5" x14ac:dyDescent="0.2">
      <c r="A2093" s="10">
        <v>2083</v>
      </c>
      <c r="B2093" s="69" t="s">
        <v>4878</v>
      </c>
      <c r="C2093" s="69" t="s">
        <v>5021</v>
      </c>
      <c r="D2093" s="69" t="s">
        <v>1217</v>
      </c>
      <c r="E2093" s="69" t="s">
        <v>5059</v>
      </c>
      <c r="F2093" s="69" t="s">
        <v>5060</v>
      </c>
      <c r="G2093" s="92">
        <v>216</v>
      </c>
      <c r="H2093" s="8">
        <v>167</v>
      </c>
      <c r="I2093" s="93">
        <v>0.48</v>
      </c>
      <c r="J2093" s="93">
        <v>0.38</v>
      </c>
      <c r="M2093" s="18"/>
    </row>
    <row r="2094" spans="1:13" ht="25.5" x14ac:dyDescent="0.2">
      <c r="A2094" s="10">
        <v>2084</v>
      </c>
      <c r="B2094" s="69" t="s">
        <v>4878</v>
      </c>
      <c r="C2094" s="69" t="s">
        <v>5021</v>
      </c>
      <c r="D2094" s="69" t="s">
        <v>5061</v>
      </c>
      <c r="E2094" s="69" t="s">
        <v>5062</v>
      </c>
      <c r="F2094" s="69" t="s">
        <v>5063</v>
      </c>
      <c r="G2094" s="92">
        <v>192</v>
      </c>
      <c r="H2094" s="8">
        <v>81</v>
      </c>
      <c r="I2094" s="93">
        <v>0.43</v>
      </c>
      <c r="J2094" s="93">
        <v>0.57999999999999996</v>
      </c>
      <c r="M2094" s="18"/>
    </row>
    <row r="2095" spans="1:13" ht="25.5" x14ac:dyDescent="0.2">
      <c r="A2095" s="10">
        <v>2085</v>
      </c>
      <c r="B2095" s="69" t="s">
        <v>4878</v>
      </c>
      <c r="C2095" s="69" t="s">
        <v>5021</v>
      </c>
      <c r="D2095" s="69" t="s">
        <v>5025</v>
      </c>
      <c r="E2095" s="69" t="s">
        <v>5064</v>
      </c>
      <c r="F2095" s="95" t="s">
        <v>5065</v>
      </c>
      <c r="G2095" s="92">
        <v>504</v>
      </c>
      <c r="H2095" s="92">
        <v>416</v>
      </c>
      <c r="I2095" s="93">
        <v>0.37</v>
      </c>
      <c r="J2095" s="93">
        <v>0.49</v>
      </c>
      <c r="M2095" s="18"/>
    </row>
    <row r="2096" spans="1:13" ht="25.5" x14ac:dyDescent="0.2">
      <c r="A2096" s="10">
        <v>2086</v>
      </c>
      <c r="B2096" s="69" t="s">
        <v>4878</v>
      </c>
      <c r="C2096" s="69" t="s">
        <v>5021</v>
      </c>
      <c r="D2096" s="69" t="s">
        <v>5022</v>
      </c>
      <c r="E2096" s="69" t="s">
        <v>5066</v>
      </c>
      <c r="F2096" s="69" t="s">
        <v>5024</v>
      </c>
      <c r="G2096" s="92">
        <v>128</v>
      </c>
      <c r="H2096" s="92">
        <v>14</v>
      </c>
      <c r="I2096" s="93">
        <v>0</v>
      </c>
      <c r="J2096" s="93">
        <v>0</v>
      </c>
      <c r="M2096" s="18"/>
    </row>
    <row r="2097" spans="1:13" x14ac:dyDescent="0.2">
      <c r="A2097" s="10">
        <v>2087</v>
      </c>
      <c r="B2097" s="69" t="s">
        <v>4878</v>
      </c>
      <c r="C2097" s="69" t="s">
        <v>5067</v>
      </c>
      <c r="D2097" s="69" t="s">
        <v>5068</v>
      </c>
      <c r="E2097" s="69" t="s">
        <v>4448</v>
      </c>
      <c r="F2097" s="69" t="s">
        <v>5069</v>
      </c>
      <c r="G2097" s="92">
        <v>2112</v>
      </c>
      <c r="H2097" s="92">
        <v>1204</v>
      </c>
      <c r="I2097" s="93">
        <v>0.54</v>
      </c>
      <c r="J2097" s="93">
        <v>0.53</v>
      </c>
      <c r="M2097" s="18"/>
    </row>
    <row r="2098" spans="1:13" x14ac:dyDescent="0.2">
      <c r="A2098" s="10">
        <v>2088</v>
      </c>
      <c r="B2098" s="69" t="s">
        <v>4878</v>
      </c>
      <c r="C2098" s="69" t="s">
        <v>5067</v>
      </c>
      <c r="D2098" s="69" t="s">
        <v>5068</v>
      </c>
      <c r="E2098" s="69" t="s">
        <v>4192</v>
      </c>
      <c r="F2098" s="69" t="s">
        <v>5069</v>
      </c>
      <c r="G2098" s="92">
        <v>512</v>
      </c>
      <c r="H2098" s="92">
        <v>10</v>
      </c>
      <c r="I2098" s="93">
        <v>0</v>
      </c>
      <c r="J2098" s="93">
        <v>0</v>
      </c>
      <c r="M2098" s="18"/>
    </row>
    <row r="2099" spans="1:13" x14ac:dyDescent="0.2">
      <c r="A2099" s="10">
        <v>2089</v>
      </c>
      <c r="B2099" s="69" t="s">
        <v>4878</v>
      </c>
      <c r="C2099" s="69" t="s">
        <v>5070</v>
      </c>
      <c r="D2099" s="69" t="s">
        <v>5071</v>
      </c>
      <c r="E2099" s="69" t="s">
        <v>4979</v>
      </c>
      <c r="F2099" s="69" t="s">
        <v>5072</v>
      </c>
      <c r="G2099" s="92">
        <v>1110</v>
      </c>
      <c r="H2099" s="92">
        <v>1061</v>
      </c>
      <c r="I2099" s="93">
        <v>0.31</v>
      </c>
      <c r="J2099" s="93">
        <v>0.41</v>
      </c>
      <c r="M2099" s="18"/>
    </row>
    <row r="2100" spans="1:13" x14ac:dyDescent="0.2">
      <c r="A2100" s="10">
        <v>2090</v>
      </c>
      <c r="B2100" s="69" t="s">
        <v>4878</v>
      </c>
      <c r="C2100" s="69" t="s">
        <v>5070</v>
      </c>
      <c r="D2100" s="69" t="s">
        <v>5073</v>
      </c>
      <c r="E2100" s="69" t="s">
        <v>4341</v>
      </c>
      <c r="F2100" s="69" t="s">
        <v>5074</v>
      </c>
      <c r="G2100" s="92">
        <v>40</v>
      </c>
      <c r="H2100" s="92">
        <v>34</v>
      </c>
      <c r="I2100" s="93">
        <v>0</v>
      </c>
      <c r="J2100" s="93">
        <v>0.26</v>
      </c>
      <c r="M2100" s="18"/>
    </row>
    <row r="2101" spans="1:13" x14ac:dyDescent="0.2">
      <c r="A2101" s="10">
        <v>2091</v>
      </c>
      <c r="B2101" s="69" t="s">
        <v>4878</v>
      </c>
      <c r="C2101" s="69" t="s">
        <v>5070</v>
      </c>
      <c r="D2101" s="69" t="s">
        <v>5075</v>
      </c>
      <c r="E2101" s="69" t="s">
        <v>4030</v>
      </c>
      <c r="F2101" s="69" t="s">
        <v>5076</v>
      </c>
      <c r="G2101" s="92">
        <v>40</v>
      </c>
      <c r="H2101" s="92">
        <v>23</v>
      </c>
      <c r="I2101" s="93">
        <v>0</v>
      </c>
      <c r="J2101" s="93">
        <v>0.76</v>
      </c>
      <c r="M2101" s="18"/>
    </row>
    <row r="2102" spans="1:13" x14ac:dyDescent="0.2">
      <c r="A2102" s="10">
        <v>2092</v>
      </c>
      <c r="B2102" s="69" t="s">
        <v>4878</v>
      </c>
      <c r="C2102" s="69" t="s">
        <v>5077</v>
      </c>
      <c r="D2102" s="69" t="s">
        <v>5078</v>
      </c>
      <c r="E2102" s="69" t="s">
        <v>4333</v>
      </c>
      <c r="F2102" s="69" t="s">
        <v>5079</v>
      </c>
      <c r="G2102" s="92">
        <v>40</v>
      </c>
      <c r="H2102" s="8">
        <v>28</v>
      </c>
      <c r="I2102" s="93">
        <v>0.53</v>
      </c>
      <c r="J2102" s="93">
        <v>0</v>
      </c>
      <c r="M2102" s="18"/>
    </row>
    <row r="2103" spans="1:13" x14ac:dyDescent="0.2">
      <c r="A2103" s="10">
        <v>2093</v>
      </c>
      <c r="B2103" s="69" t="s">
        <v>4878</v>
      </c>
      <c r="C2103" s="69" t="s">
        <v>5077</v>
      </c>
      <c r="D2103" s="69" t="s">
        <v>5080</v>
      </c>
      <c r="E2103" s="69" t="s">
        <v>4477</v>
      </c>
      <c r="F2103" s="69" t="s">
        <v>5081</v>
      </c>
      <c r="G2103" s="92">
        <v>150</v>
      </c>
      <c r="H2103" s="8">
        <v>47</v>
      </c>
      <c r="I2103" s="93">
        <v>0.64</v>
      </c>
      <c r="J2103" s="93">
        <v>0</v>
      </c>
      <c r="M2103" s="18"/>
    </row>
    <row r="2104" spans="1:13" x14ac:dyDescent="0.2">
      <c r="A2104" s="10">
        <v>2094</v>
      </c>
      <c r="B2104" s="69" t="s">
        <v>4878</v>
      </c>
      <c r="C2104" s="69" t="s">
        <v>5077</v>
      </c>
      <c r="D2104" s="69" t="s">
        <v>5082</v>
      </c>
      <c r="E2104" s="69" t="s">
        <v>4927</v>
      </c>
      <c r="F2104" s="69" t="s">
        <v>5083</v>
      </c>
      <c r="G2104" s="92">
        <v>416</v>
      </c>
      <c r="H2104" s="8">
        <v>394</v>
      </c>
      <c r="I2104" s="93">
        <v>0</v>
      </c>
      <c r="J2104" s="93">
        <v>0</v>
      </c>
      <c r="M2104" s="18"/>
    </row>
    <row r="2105" spans="1:13" x14ac:dyDescent="0.2">
      <c r="A2105" s="10">
        <v>2095</v>
      </c>
      <c r="B2105" s="69" t="s">
        <v>4878</v>
      </c>
      <c r="C2105" s="69" t="s">
        <v>5077</v>
      </c>
      <c r="D2105" s="69" t="s">
        <v>5082</v>
      </c>
      <c r="E2105" s="69" t="s">
        <v>4204</v>
      </c>
      <c r="F2105" s="69" t="s">
        <v>5084</v>
      </c>
      <c r="G2105" s="92">
        <v>700</v>
      </c>
      <c r="H2105" s="8">
        <v>458</v>
      </c>
      <c r="I2105" s="93">
        <v>0.37</v>
      </c>
      <c r="J2105" s="93">
        <v>0.18</v>
      </c>
      <c r="M2105" s="18"/>
    </row>
    <row r="2106" spans="1:13" x14ac:dyDescent="0.2">
      <c r="A2106" s="10">
        <v>2096</v>
      </c>
      <c r="B2106" s="69" t="s">
        <v>4878</v>
      </c>
      <c r="C2106" s="69" t="s">
        <v>5077</v>
      </c>
      <c r="D2106" s="69" t="s">
        <v>5082</v>
      </c>
      <c r="E2106" s="69" t="s">
        <v>4030</v>
      </c>
      <c r="F2106" s="69" t="s">
        <v>5085</v>
      </c>
      <c r="G2106" s="92">
        <v>50</v>
      </c>
      <c r="H2106" s="8">
        <v>0</v>
      </c>
      <c r="I2106" s="93">
        <v>0.78</v>
      </c>
      <c r="J2106" s="93">
        <v>0</v>
      </c>
      <c r="M2106" s="18"/>
    </row>
    <row r="2107" spans="1:13" x14ac:dyDescent="0.2">
      <c r="A2107" s="10">
        <v>2097</v>
      </c>
      <c r="B2107" s="69" t="s">
        <v>4878</v>
      </c>
      <c r="C2107" s="69" t="s">
        <v>5077</v>
      </c>
      <c r="D2107" s="69" t="s">
        <v>5086</v>
      </c>
      <c r="E2107" s="69" t="s">
        <v>4028</v>
      </c>
      <c r="F2107" s="69" t="s">
        <v>5087</v>
      </c>
      <c r="G2107" s="92">
        <v>140</v>
      </c>
      <c r="H2107" s="8">
        <v>91</v>
      </c>
      <c r="I2107" s="93">
        <v>0.49</v>
      </c>
      <c r="J2107" s="93">
        <v>0</v>
      </c>
      <c r="M2107" s="18"/>
    </row>
    <row r="2108" spans="1:13" x14ac:dyDescent="0.2">
      <c r="A2108" s="10">
        <v>2098</v>
      </c>
      <c r="B2108" s="69" t="s">
        <v>4878</v>
      </c>
      <c r="C2108" s="69" t="s">
        <v>5077</v>
      </c>
      <c r="D2108" s="69" t="s">
        <v>1206</v>
      </c>
      <c r="E2108" s="69" t="s">
        <v>4235</v>
      </c>
      <c r="F2108" s="69" t="s">
        <v>5088</v>
      </c>
      <c r="G2108" s="92">
        <v>40</v>
      </c>
      <c r="H2108" s="8">
        <v>1</v>
      </c>
      <c r="I2108" s="93">
        <v>0.95</v>
      </c>
      <c r="J2108" s="93">
        <v>0</v>
      </c>
      <c r="M2108" s="18"/>
    </row>
    <row r="2109" spans="1:13" x14ac:dyDescent="0.2">
      <c r="A2109" s="10">
        <v>2099</v>
      </c>
      <c r="B2109" s="69" t="s">
        <v>4878</v>
      </c>
      <c r="C2109" s="69" t="s">
        <v>5077</v>
      </c>
      <c r="D2109" s="69" t="s">
        <v>5089</v>
      </c>
      <c r="E2109" s="69" t="s">
        <v>4338</v>
      </c>
      <c r="F2109" s="69" t="s">
        <v>5090</v>
      </c>
      <c r="G2109" s="92">
        <v>40</v>
      </c>
      <c r="H2109" s="8">
        <v>23</v>
      </c>
      <c r="I2109" s="93">
        <v>0.43</v>
      </c>
      <c r="J2109" s="93">
        <v>0</v>
      </c>
      <c r="M2109" s="18"/>
    </row>
    <row r="2110" spans="1:13" x14ac:dyDescent="0.2">
      <c r="A2110" s="10">
        <v>2100</v>
      </c>
      <c r="B2110" s="69" t="s">
        <v>4878</v>
      </c>
      <c r="C2110" s="69" t="s">
        <v>5077</v>
      </c>
      <c r="D2110" s="69" t="s">
        <v>4981</v>
      </c>
      <c r="E2110" s="69" t="s">
        <v>4330</v>
      </c>
      <c r="F2110" s="69" t="s">
        <v>5091</v>
      </c>
      <c r="G2110" s="92">
        <v>90</v>
      </c>
      <c r="H2110" s="8">
        <v>30</v>
      </c>
      <c r="I2110" s="93">
        <v>0.56999999999999995</v>
      </c>
      <c r="J2110" s="93">
        <v>0</v>
      </c>
      <c r="M2110" s="18"/>
    </row>
    <row r="2111" spans="1:13" x14ac:dyDescent="0.2">
      <c r="A2111" s="10">
        <v>2101</v>
      </c>
      <c r="B2111" s="69" t="s">
        <v>4878</v>
      </c>
      <c r="C2111" s="69" t="s">
        <v>5077</v>
      </c>
      <c r="D2111" s="69" t="s">
        <v>5092</v>
      </c>
      <c r="E2111" s="69" t="s">
        <v>4341</v>
      </c>
      <c r="F2111" s="69" t="s">
        <v>5093</v>
      </c>
      <c r="G2111" s="92">
        <v>40</v>
      </c>
      <c r="H2111" s="8">
        <v>10</v>
      </c>
      <c r="I2111" s="93">
        <v>0.67</v>
      </c>
      <c r="J2111" s="93">
        <v>0</v>
      </c>
      <c r="M2111" s="18"/>
    </row>
    <row r="2112" spans="1:13" x14ac:dyDescent="0.2">
      <c r="A2112" s="10">
        <v>2102</v>
      </c>
      <c r="B2112" s="69" t="s">
        <v>4878</v>
      </c>
      <c r="C2112" s="69" t="s">
        <v>5077</v>
      </c>
      <c r="D2112" s="69" t="s">
        <v>5094</v>
      </c>
      <c r="E2112" s="69" t="s">
        <v>4470</v>
      </c>
      <c r="F2112" s="69" t="s">
        <v>5095</v>
      </c>
      <c r="G2112" s="92">
        <v>100</v>
      </c>
      <c r="H2112" s="8">
        <v>26</v>
      </c>
      <c r="I2112" s="93">
        <v>0.81</v>
      </c>
      <c r="J2112" s="93">
        <v>0.74</v>
      </c>
      <c r="M2112" s="18"/>
    </row>
    <row r="2113" spans="1:13" x14ac:dyDescent="0.2">
      <c r="A2113" s="10">
        <v>2103</v>
      </c>
      <c r="B2113" s="69" t="s">
        <v>4878</v>
      </c>
      <c r="C2113" s="69" t="s">
        <v>5096</v>
      </c>
      <c r="D2113" s="69" t="s">
        <v>5096</v>
      </c>
      <c r="E2113" s="69" t="s">
        <v>4280</v>
      </c>
      <c r="F2113" s="69" t="s">
        <v>5097</v>
      </c>
      <c r="G2113" s="92">
        <v>8632</v>
      </c>
      <c r="H2113" s="8">
        <v>6423</v>
      </c>
      <c r="I2113" s="93">
        <v>0.1489</v>
      </c>
      <c r="J2113" s="93">
        <v>0.19</v>
      </c>
      <c r="M2113" s="18"/>
    </row>
    <row r="2114" spans="1:13" x14ac:dyDescent="0.2">
      <c r="A2114" s="10">
        <v>2104</v>
      </c>
      <c r="B2114" s="69" t="s">
        <v>4878</v>
      </c>
      <c r="C2114" s="69" t="s">
        <v>5096</v>
      </c>
      <c r="D2114" s="69" t="s">
        <v>5096</v>
      </c>
      <c r="E2114" s="69" t="s">
        <v>5098</v>
      </c>
      <c r="F2114" s="69" t="s">
        <v>5099</v>
      </c>
      <c r="G2114" s="92">
        <v>1122</v>
      </c>
      <c r="H2114" s="8">
        <v>848</v>
      </c>
      <c r="I2114" s="93">
        <v>0.34379999999999999</v>
      </c>
      <c r="J2114" s="93">
        <v>0</v>
      </c>
      <c r="M2114" s="18"/>
    </row>
    <row r="2115" spans="1:13" x14ac:dyDescent="0.2">
      <c r="A2115" s="10">
        <v>2105</v>
      </c>
      <c r="B2115" s="69" t="s">
        <v>4878</v>
      </c>
      <c r="C2115" s="69" t="s">
        <v>5096</v>
      </c>
      <c r="D2115" s="69" t="s">
        <v>5100</v>
      </c>
      <c r="E2115" s="69" t="s">
        <v>4330</v>
      </c>
      <c r="F2115" s="69" t="s">
        <v>5101</v>
      </c>
      <c r="G2115" s="92">
        <v>648</v>
      </c>
      <c r="H2115" s="8">
        <v>353</v>
      </c>
      <c r="I2115" s="93">
        <v>0.39679999999999999</v>
      </c>
      <c r="J2115" s="93">
        <v>0.32</v>
      </c>
      <c r="M2115" s="18"/>
    </row>
    <row r="2116" spans="1:13" x14ac:dyDescent="0.2">
      <c r="A2116" s="10">
        <v>2106</v>
      </c>
      <c r="B2116" s="69" t="s">
        <v>4878</v>
      </c>
      <c r="C2116" s="69" t="s">
        <v>5096</v>
      </c>
      <c r="D2116" s="69" t="s">
        <v>5096</v>
      </c>
      <c r="E2116" s="69" t="s">
        <v>5102</v>
      </c>
      <c r="F2116" s="69" t="s">
        <v>5097</v>
      </c>
      <c r="G2116" s="92">
        <v>128</v>
      </c>
      <c r="H2116" s="8">
        <v>16</v>
      </c>
      <c r="I2116" s="93">
        <v>0</v>
      </c>
      <c r="J2116" s="93">
        <v>0</v>
      </c>
      <c r="M2116" s="18"/>
    </row>
    <row r="2117" spans="1:13" x14ac:dyDescent="0.2">
      <c r="A2117" s="10">
        <v>2107</v>
      </c>
      <c r="B2117" s="69" t="s">
        <v>4878</v>
      </c>
      <c r="C2117" s="69" t="s">
        <v>5103</v>
      </c>
      <c r="D2117" s="69" t="s">
        <v>5104</v>
      </c>
      <c r="E2117" s="69" t="s">
        <v>4217</v>
      </c>
      <c r="F2117" s="69" t="s">
        <v>5105</v>
      </c>
      <c r="G2117" s="92">
        <v>312</v>
      </c>
      <c r="H2117" s="96">
        <v>171</v>
      </c>
      <c r="I2117" s="93">
        <v>0.85</v>
      </c>
      <c r="J2117" s="93">
        <v>0.74</v>
      </c>
      <c r="M2117" s="18"/>
    </row>
    <row r="2118" spans="1:13" x14ac:dyDescent="0.2">
      <c r="A2118" s="10">
        <v>2108</v>
      </c>
      <c r="B2118" s="69" t="s">
        <v>4878</v>
      </c>
      <c r="C2118" s="69" t="s">
        <v>5106</v>
      </c>
      <c r="D2118" s="69" t="s">
        <v>5107</v>
      </c>
      <c r="E2118" s="69" t="s">
        <v>5045</v>
      </c>
      <c r="F2118" s="69" t="s">
        <v>5108</v>
      </c>
      <c r="G2118" s="92">
        <v>192</v>
      </c>
      <c r="H2118" s="8">
        <v>166</v>
      </c>
      <c r="I2118" s="93">
        <v>0.08</v>
      </c>
      <c r="J2118" s="93">
        <v>0</v>
      </c>
      <c r="M2118" s="18"/>
    </row>
    <row r="2119" spans="1:13" x14ac:dyDescent="0.2">
      <c r="A2119" s="10">
        <v>2109</v>
      </c>
      <c r="B2119" s="69" t="s">
        <v>4878</v>
      </c>
      <c r="C2119" s="69" t="s">
        <v>5106</v>
      </c>
      <c r="D2119" s="69" t="s">
        <v>5109</v>
      </c>
      <c r="E2119" s="69" t="s">
        <v>3931</v>
      </c>
      <c r="F2119" s="69" t="s">
        <v>5110</v>
      </c>
      <c r="G2119" s="92">
        <v>3200</v>
      </c>
      <c r="H2119" s="8">
        <v>1389</v>
      </c>
      <c r="I2119" s="93">
        <v>0</v>
      </c>
      <c r="J2119" s="93">
        <v>0</v>
      </c>
      <c r="M2119" s="18"/>
    </row>
    <row r="2120" spans="1:13" x14ac:dyDescent="0.2">
      <c r="A2120" s="10">
        <v>2110</v>
      </c>
      <c r="B2120" s="69" t="s">
        <v>4878</v>
      </c>
      <c r="C2120" s="69" t="s">
        <v>5106</v>
      </c>
      <c r="D2120" s="69" t="s">
        <v>5109</v>
      </c>
      <c r="E2120" s="69" t="s">
        <v>5111</v>
      </c>
      <c r="F2120" s="69" t="s">
        <v>5112</v>
      </c>
      <c r="G2120" s="92">
        <v>1824</v>
      </c>
      <c r="H2120" s="8">
        <v>633</v>
      </c>
      <c r="I2120" s="93">
        <v>0</v>
      </c>
      <c r="J2120" s="93">
        <v>0</v>
      </c>
      <c r="M2120" s="18"/>
    </row>
    <row r="2121" spans="1:13" x14ac:dyDescent="0.2">
      <c r="A2121" s="10">
        <v>2111</v>
      </c>
      <c r="B2121" s="69" t="s">
        <v>4878</v>
      </c>
      <c r="C2121" s="69" t="s">
        <v>5106</v>
      </c>
      <c r="D2121" s="69" t="s">
        <v>5109</v>
      </c>
      <c r="E2121" s="69" t="s">
        <v>4280</v>
      </c>
      <c r="F2121" s="69" t="s">
        <v>5110</v>
      </c>
      <c r="G2121" s="92">
        <v>3000</v>
      </c>
      <c r="H2121" s="8">
        <v>1034</v>
      </c>
      <c r="I2121" s="93">
        <v>0.63</v>
      </c>
      <c r="J2121" s="93">
        <v>0.78</v>
      </c>
      <c r="M2121" s="18"/>
    </row>
    <row r="2122" spans="1:13" x14ac:dyDescent="0.2">
      <c r="A2122" s="10">
        <v>2112</v>
      </c>
      <c r="B2122" s="69" t="s">
        <v>4878</v>
      </c>
      <c r="C2122" s="69" t="s">
        <v>5106</v>
      </c>
      <c r="D2122" s="69" t="s">
        <v>5113</v>
      </c>
      <c r="E2122" s="69" t="s">
        <v>5051</v>
      </c>
      <c r="F2122" s="69" t="s">
        <v>5114</v>
      </c>
      <c r="G2122" s="92">
        <v>96</v>
      </c>
      <c r="H2122" s="8">
        <v>83</v>
      </c>
      <c r="I2122" s="93">
        <v>0.17</v>
      </c>
      <c r="J2122" s="93">
        <v>0</v>
      </c>
      <c r="M2122" s="18"/>
    </row>
    <row r="2123" spans="1:13" x14ac:dyDescent="0.2">
      <c r="A2123" s="10">
        <v>2113</v>
      </c>
      <c r="B2123" s="69" t="s">
        <v>4878</v>
      </c>
      <c r="C2123" s="69" t="s">
        <v>5106</v>
      </c>
      <c r="D2123" s="69" t="s">
        <v>5115</v>
      </c>
      <c r="E2123" s="69" t="s">
        <v>5039</v>
      </c>
      <c r="F2123" s="69" t="s">
        <v>5116</v>
      </c>
      <c r="G2123" s="92">
        <v>120</v>
      </c>
      <c r="H2123" s="8">
        <v>84</v>
      </c>
      <c r="I2123" s="93">
        <v>0.44</v>
      </c>
      <c r="J2123" s="93">
        <v>0</v>
      </c>
      <c r="M2123" s="18"/>
    </row>
    <row r="2124" spans="1:13" ht="25.5" x14ac:dyDescent="0.2">
      <c r="A2124" s="10">
        <v>2114</v>
      </c>
      <c r="B2124" s="69" t="s">
        <v>4878</v>
      </c>
      <c r="C2124" s="69" t="s">
        <v>5117</v>
      </c>
      <c r="D2124" s="69" t="s">
        <v>5118</v>
      </c>
      <c r="E2124" s="69" t="s">
        <v>3770</v>
      </c>
      <c r="F2124" s="69" t="s">
        <v>5119</v>
      </c>
      <c r="G2124" s="92">
        <v>100</v>
      </c>
      <c r="H2124" s="8">
        <v>14</v>
      </c>
      <c r="I2124" s="97">
        <v>0.90666666666666662</v>
      </c>
      <c r="J2124" s="93">
        <v>0</v>
      </c>
      <c r="M2124" s="18"/>
    </row>
    <row r="2125" spans="1:13" ht="25.5" x14ac:dyDescent="0.2">
      <c r="A2125" s="10">
        <v>2115</v>
      </c>
      <c r="B2125" s="69" t="s">
        <v>4878</v>
      </c>
      <c r="C2125" s="69" t="s">
        <v>5117</v>
      </c>
      <c r="D2125" s="69" t="s">
        <v>5120</v>
      </c>
      <c r="E2125" s="69" t="s">
        <v>4040</v>
      </c>
      <c r="F2125" s="69" t="s">
        <v>5121</v>
      </c>
      <c r="G2125" s="92">
        <v>224</v>
      </c>
      <c r="H2125" s="8">
        <v>38</v>
      </c>
      <c r="I2125" s="97">
        <v>0.75</v>
      </c>
      <c r="J2125" s="93">
        <v>0</v>
      </c>
      <c r="M2125" s="18"/>
    </row>
    <row r="2126" spans="1:13" ht="25.5" x14ac:dyDescent="0.2">
      <c r="A2126" s="10">
        <v>2116</v>
      </c>
      <c r="B2126" s="69" t="s">
        <v>4878</v>
      </c>
      <c r="C2126" s="69" t="s">
        <v>5117</v>
      </c>
      <c r="D2126" s="69" t="s">
        <v>5122</v>
      </c>
      <c r="E2126" s="69" t="s">
        <v>4217</v>
      </c>
      <c r="F2126" s="69" t="s">
        <v>5123</v>
      </c>
      <c r="G2126" s="92">
        <v>1500</v>
      </c>
      <c r="H2126" s="8">
        <v>294</v>
      </c>
      <c r="I2126" s="93">
        <v>0.84</v>
      </c>
      <c r="J2126" s="93">
        <v>0.27</v>
      </c>
      <c r="M2126" s="18"/>
    </row>
    <row r="2127" spans="1:13" ht="25.5" x14ac:dyDescent="0.2">
      <c r="A2127" s="10">
        <v>2117</v>
      </c>
      <c r="B2127" s="69" t="s">
        <v>4878</v>
      </c>
      <c r="C2127" s="69" t="s">
        <v>5117</v>
      </c>
      <c r="D2127" s="69" t="s">
        <v>5122</v>
      </c>
      <c r="E2127" s="69" t="s">
        <v>4341</v>
      </c>
      <c r="F2127" s="69" t="s">
        <v>5123</v>
      </c>
      <c r="G2127" s="92">
        <v>704</v>
      </c>
      <c r="H2127" s="8">
        <v>561</v>
      </c>
      <c r="I2127" s="93">
        <v>0.06</v>
      </c>
      <c r="J2127" s="93">
        <v>0.25</v>
      </c>
      <c r="M2127" s="18"/>
    </row>
    <row r="2128" spans="1:13" ht="25.5" x14ac:dyDescent="0.2">
      <c r="A2128" s="10">
        <v>2118</v>
      </c>
      <c r="B2128" s="69" t="s">
        <v>4878</v>
      </c>
      <c r="C2128" s="69" t="s">
        <v>5117</v>
      </c>
      <c r="D2128" s="69" t="s">
        <v>5122</v>
      </c>
      <c r="E2128" s="69" t="s">
        <v>5064</v>
      </c>
      <c r="F2128" s="69" t="s">
        <v>5124</v>
      </c>
      <c r="G2128" s="92">
        <v>416</v>
      </c>
      <c r="H2128" s="8">
        <v>34</v>
      </c>
      <c r="I2128" s="84">
        <v>0.93</v>
      </c>
      <c r="J2128" s="85">
        <v>0.94</v>
      </c>
      <c r="M2128" s="18"/>
    </row>
    <row r="2129" spans="1:13" ht="25.5" x14ac:dyDescent="0.2">
      <c r="A2129" s="10">
        <v>2119</v>
      </c>
      <c r="B2129" s="69" t="s">
        <v>4878</v>
      </c>
      <c r="C2129" s="69" t="s">
        <v>5117</v>
      </c>
      <c r="D2129" s="69" t="s">
        <v>5125</v>
      </c>
      <c r="E2129" s="69" t="s">
        <v>4051</v>
      </c>
      <c r="F2129" s="69" t="s">
        <v>5126</v>
      </c>
      <c r="G2129" s="92">
        <v>1024</v>
      </c>
      <c r="H2129" s="8">
        <v>307</v>
      </c>
      <c r="I2129" s="93">
        <v>0.88</v>
      </c>
      <c r="J2129" s="93">
        <v>0.9</v>
      </c>
      <c r="M2129" s="18"/>
    </row>
    <row r="2130" spans="1:13" ht="25.5" x14ac:dyDescent="0.2">
      <c r="A2130" s="10">
        <v>2120</v>
      </c>
      <c r="B2130" s="69" t="s">
        <v>4878</v>
      </c>
      <c r="C2130" s="69" t="s">
        <v>5117</v>
      </c>
      <c r="D2130" s="69" t="s">
        <v>5127</v>
      </c>
      <c r="E2130" s="69" t="s">
        <v>4940</v>
      </c>
      <c r="F2130" s="69" t="s">
        <v>5128</v>
      </c>
      <c r="G2130" s="92">
        <v>100</v>
      </c>
      <c r="H2130" s="8">
        <v>4</v>
      </c>
      <c r="I2130" s="97">
        <v>0.35</v>
      </c>
      <c r="J2130" s="93">
        <v>0</v>
      </c>
      <c r="M2130" s="18"/>
    </row>
    <row r="2131" spans="1:13" ht="25.5" x14ac:dyDescent="0.2">
      <c r="A2131" s="10">
        <v>2121</v>
      </c>
      <c r="B2131" s="69" t="s">
        <v>4878</v>
      </c>
      <c r="C2131" s="69" t="s">
        <v>5117</v>
      </c>
      <c r="D2131" s="69" t="s">
        <v>437</v>
      </c>
      <c r="E2131" s="69" t="s">
        <v>4995</v>
      </c>
      <c r="F2131" s="69" t="s">
        <v>5123</v>
      </c>
      <c r="G2131" s="92">
        <v>256</v>
      </c>
      <c r="H2131" s="8">
        <v>108</v>
      </c>
      <c r="I2131" s="97">
        <v>0.5304347826086957</v>
      </c>
      <c r="J2131" s="93">
        <v>0</v>
      </c>
      <c r="M2131" s="18"/>
    </row>
    <row r="2132" spans="1:13" ht="25.5" x14ac:dyDescent="0.2">
      <c r="A2132" s="10">
        <v>2122</v>
      </c>
      <c r="B2132" s="69" t="s">
        <v>4878</v>
      </c>
      <c r="C2132" s="69" t="s">
        <v>5117</v>
      </c>
      <c r="D2132" s="69" t="s">
        <v>5129</v>
      </c>
      <c r="E2132" s="69" t="s">
        <v>4811</v>
      </c>
      <c r="F2132" s="69" t="s">
        <v>5130</v>
      </c>
      <c r="G2132" s="92">
        <v>224</v>
      </c>
      <c r="H2132" s="8">
        <v>111</v>
      </c>
      <c r="I2132" s="97">
        <v>0.6333333333333333</v>
      </c>
      <c r="J2132" s="93">
        <v>0.66</v>
      </c>
      <c r="M2132" s="18"/>
    </row>
    <row r="2133" spans="1:13" ht="25.5" x14ac:dyDescent="0.2">
      <c r="A2133" s="10">
        <v>2123</v>
      </c>
      <c r="B2133" s="69" t="s">
        <v>4878</v>
      </c>
      <c r="C2133" s="69" t="s">
        <v>5117</v>
      </c>
      <c r="D2133" s="69" t="s">
        <v>5131</v>
      </c>
      <c r="E2133" s="69" t="s">
        <v>4598</v>
      </c>
      <c r="F2133" s="69" t="s">
        <v>5132</v>
      </c>
      <c r="G2133" s="92">
        <v>256</v>
      </c>
      <c r="H2133" s="8">
        <v>53</v>
      </c>
      <c r="I2133" s="97">
        <v>0.82666666666666666</v>
      </c>
      <c r="J2133" s="93">
        <v>0.87</v>
      </c>
      <c r="M2133" s="18"/>
    </row>
    <row r="2134" spans="1:13" ht="25.5" x14ac:dyDescent="0.2">
      <c r="A2134" s="10">
        <v>2124</v>
      </c>
      <c r="B2134" s="69" t="s">
        <v>4878</v>
      </c>
      <c r="C2134" s="69" t="s">
        <v>5117</v>
      </c>
      <c r="D2134" s="69" t="s">
        <v>5133</v>
      </c>
      <c r="E2134" s="69" t="s">
        <v>4356</v>
      </c>
      <c r="F2134" s="69" t="s">
        <v>5134</v>
      </c>
      <c r="G2134" s="92">
        <v>224</v>
      </c>
      <c r="H2134" s="8">
        <v>94</v>
      </c>
      <c r="I2134" s="97">
        <v>0.61250000000000004</v>
      </c>
      <c r="J2134" s="93">
        <v>0</v>
      </c>
      <c r="M2134" s="18"/>
    </row>
    <row r="2135" spans="1:13" ht="25.5" x14ac:dyDescent="0.2">
      <c r="A2135" s="10">
        <v>2125</v>
      </c>
      <c r="B2135" s="69" t="s">
        <v>4878</v>
      </c>
      <c r="C2135" s="69" t="s">
        <v>5117</v>
      </c>
      <c r="D2135" s="69" t="s">
        <v>5135</v>
      </c>
      <c r="E2135" s="69" t="s">
        <v>4322</v>
      </c>
      <c r="F2135" s="69" t="s">
        <v>5136</v>
      </c>
      <c r="G2135" s="92">
        <v>320</v>
      </c>
      <c r="H2135" s="8">
        <v>190</v>
      </c>
      <c r="I2135" s="97">
        <v>0.76181474480151223</v>
      </c>
      <c r="J2135" s="93">
        <v>0.8</v>
      </c>
      <c r="M2135" s="18"/>
    </row>
    <row r="2136" spans="1:13" ht="25.5" x14ac:dyDescent="0.2">
      <c r="A2136" s="10">
        <v>2126</v>
      </c>
      <c r="B2136" s="69" t="s">
        <v>4878</v>
      </c>
      <c r="C2136" s="69" t="s">
        <v>5117</v>
      </c>
      <c r="D2136" s="69" t="s">
        <v>5137</v>
      </c>
      <c r="E2136" s="69" t="s">
        <v>4325</v>
      </c>
      <c r="F2136" s="69" t="s">
        <v>5138</v>
      </c>
      <c r="G2136" s="92">
        <v>192</v>
      </c>
      <c r="H2136" s="8">
        <v>86</v>
      </c>
      <c r="I2136" s="97">
        <v>0.67142857142857137</v>
      </c>
      <c r="J2136" s="93">
        <v>0</v>
      </c>
      <c r="M2136" s="18"/>
    </row>
    <row r="2137" spans="1:13" ht="25.5" x14ac:dyDescent="0.2">
      <c r="A2137" s="10">
        <v>2127</v>
      </c>
      <c r="B2137" s="69" t="s">
        <v>4878</v>
      </c>
      <c r="C2137" s="69" t="s">
        <v>5117</v>
      </c>
      <c r="D2137" s="69" t="s">
        <v>5139</v>
      </c>
      <c r="E2137" s="69" t="s">
        <v>4032</v>
      </c>
      <c r="F2137" s="69" t="s">
        <v>5140</v>
      </c>
      <c r="G2137" s="92">
        <v>288</v>
      </c>
      <c r="H2137" s="8">
        <v>172</v>
      </c>
      <c r="I2137" s="97">
        <v>0.45714285714285713</v>
      </c>
      <c r="J2137" s="93">
        <v>0</v>
      </c>
      <c r="M2137" s="18"/>
    </row>
    <row r="2138" spans="1:13" ht="25.5" x14ac:dyDescent="0.2">
      <c r="A2138" s="10">
        <v>2128</v>
      </c>
      <c r="B2138" s="69" t="s">
        <v>4878</v>
      </c>
      <c r="C2138" s="69" t="s">
        <v>5117</v>
      </c>
      <c r="D2138" s="69" t="s">
        <v>5141</v>
      </c>
      <c r="E2138" s="69" t="s">
        <v>4354</v>
      </c>
      <c r="F2138" s="69" t="s">
        <v>5142</v>
      </c>
      <c r="G2138" s="92">
        <v>72</v>
      </c>
      <c r="H2138" s="96">
        <v>30</v>
      </c>
      <c r="I2138" s="97">
        <v>0.16363636363636364</v>
      </c>
      <c r="J2138" s="93">
        <v>0</v>
      </c>
      <c r="M2138" s="18"/>
    </row>
    <row r="2139" spans="1:13" ht="25.5" x14ac:dyDescent="0.2">
      <c r="A2139" s="10">
        <v>2129</v>
      </c>
      <c r="B2139" s="69" t="s">
        <v>4878</v>
      </c>
      <c r="C2139" s="69" t="s">
        <v>5117</v>
      </c>
      <c r="D2139" s="69" t="s">
        <v>5122</v>
      </c>
      <c r="E2139" s="69" t="s">
        <v>5102</v>
      </c>
      <c r="F2139" s="69" t="s">
        <v>5123</v>
      </c>
      <c r="G2139" s="92">
        <v>440</v>
      </c>
      <c r="H2139" s="96">
        <v>26</v>
      </c>
      <c r="I2139" s="93">
        <v>0</v>
      </c>
      <c r="J2139" s="93">
        <v>0</v>
      </c>
      <c r="M2139" s="18"/>
    </row>
    <row r="2140" spans="1:13" x14ac:dyDescent="0.2">
      <c r="A2140" s="10">
        <v>2130</v>
      </c>
      <c r="B2140" s="69" t="s">
        <v>4878</v>
      </c>
      <c r="C2140" s="69" t="s">
        <v>5143</v>
      </c>
      <c r="D2140" s="69" t="s">
        <v>5144</v>
      </c>
      <c r="E2140" s="69" t="s">
        <v>5145</v>
      </c>
      <c r="F2140" s="69" t="s">
        <v>5146</v>
      </c>
      <c r="G2140" s="92">
        <v>240</v>
      </c>
      <c r="H2140" s="92">
        <v>197</v>
      </c>
      <c r="I2140" s="93">
        <v>0.26</v>
      </c>
      <c r="J2140" s="93">
        <v>0</v>
      </c>
      <c r="M2140" s="18"/>
    </row>
    <row r="2141" spans="1:13" x14ac:dyDescent="0.2">
      <c r="A2141" s="10">
        <v>2131</v>
      </c>
      <c r="B2141" s="69" t="s">
        <v>4878</v>
      </c>
      <c r="C2141" s="69" t="s">
        <v>5143</v>
      </c>
      <c r="D2141" s="69" t="s">
        <v>5147</v>
      </c>
      <c r="E2141" s="69" t="s">
        <v>4824</v>
      </c>
      <c r="F2141" s="69" t="s">
        <v>5148</v>
      </c>
      <c r="G2141" s="92">
        <v>50</v>
      </c>
      <c r="H2141" s="92">
        <v>8</v>
      </c>
      <c r="I2141" s="93">
        <v>0.65</v>
      </c>
      <c r="J2141" s="93">
        <v>0</v>
      </c>
      <c r="M2141" s="18"/>
    </row>
    <row r="2142" spans="1:13" x14ac:dyDescent="0.2">
      <c r="A2142" s="10">
        <v>2132</v>
      </c>
      <c r="B2142" s="69" t="s">
        <v>4878</v>
      </c>
      <c r="C2142" s="69" t="s">
        <v>5143</v>
      </c>
      <c r="D2142" s="69" t="s">
        <v>5149</v>
      </c>
      <c r="E2142" s="69" t="s">
        <v>4217</v>
      </c>
      <c r="F2142" s="69" t="s">
        <v>5150</v>
      </c>
      <c r="G2142" s="92">
        <v>5056</v>
      </c>
      <c r="H2142" s="92">
        <v>3641</v>
      </c>
      <c r="I2142" s="93">
        <v>0.23</v>
      </c>
      <c r="J2142" s="93">
        <v>0.35</v>
      </c>
      <c r="M2142" s="18"/>
    </row>
    <row r="2143" spans="1:13" x14ac:dyDescent="0.2">
      <c r="A2143" s="10">
        <v>2133</v>
      </c>
      <c r="B2143" s="69" t="s">
        <v>4878</v>
      </c>
      <c r="C2143" s="69" t="s">
        <v>5143</v>
      </c>
      <c r="D2143" s="69" t="s">
        <v>5149</v>
      </c>
      <c r="E2143" s="69" t="s">
        <v>5151</v>
      </c>
      <c r="F2143" s="69" t="s">
        <v>5152</v>
      </c>
      <c r="G2143" s="92">
        <v>384</v>
      </c>
      <c r="H2143" s="92">
        <v>284</v>
      </c>
      <c r="I2143" s="93">
        <v>0.14000000000000001</v>
      </c>
      <c r="J2143" s="93">
        <v>0.14000000000000001</v>
      </c>
      <c r="M2143" s="18"/>
    </row>
    <row r="2144" spans="1:13" x14ac:dyDescent="0.2">
      <c r="A2144" s="10">
        <v>2134</v>
      </c>
      <c r="B2144" s="69" t="s">
        <v>4878</v>
      </c>
      <c r="C2144" s="69" t="s">
        <v>5143</v>
      </c>
      <c r="D2144" s="69" t="s">
        <v>5153</v>
      </c>
      <c r="E2144" s="69" t="s">
        <v>4558</v>
      </c>
      <c r="F2144" s="69" t="s">
        <v>5154</v>
      </c>
      <c r="G2144" s="92">
        <v>96</v>
      </c>
      <c r="H2144" s="92">
        <v>23</v>
      </c>
      <c r="I2144" s="93">
        <v>0.7</v>
      </c>
      <c r="J2144" s="93">
        <v>0</v>
      </c>
      <c r="M2144" s="18"/>
    </row>
    <row r="2145" spans="1:13" x14ac:dyDescent="0.2">
      <c r="A2145" s="10">
        <v>2135</v>
      </c>
      <c r="B2145" s="69" t="s">
        <v>4878</v>
      </c>
      <c r="C2145" s="69" t="s">
        <v>5143</v>
      </c>
      <c r="D2145" s="69" t="s">
        <v>5155</v>
      </c>
      <c r="E2145" s="69" t="s">
        <v>4898</v>
      </c>
      <c r="F2145" s="69" t="s">
        <v>5156</v>
      </c>
      <c r="G2145" s="92">
        <v>120</v>
      </c>
      <c r="H2145" s="92">
        <v>51</v>
      </c>
      <c r="I2145" s="93">
        <v>0.56000000000000005</v>
      </c>
      <c r="J2145" s="93">
        <v>0</v>
      </c>
      <c r="M2145" s="18"/>
    </row>
    <row r="2146" spans="1:13" x14ac:dyDescent="0.2">
      <c r="A2146" s="10">
        <v>2136</v>
      </c>
      <c r="B2146" s="69" t="s">
        <v>4878</v>
      </c>
      <c r="C2146" s="69" t="s">
        <v>5143</v>
      </c>
      <c r="D2146" s="69" t="s">
        <v>5157</v>
      </c>
      <c r="E2146" s="69" t="s">
        <v>4828</v>
      </c>
      <c r="F2146" s="69" t="s">
        <v>5158</v>
      </c>
      <c r="G2146" s="92">
        <v>100</v>
      </c>
      <c r="H2146" s="92">
        <v>39</v>
      </c>
      <c r="I2146" s="93">
        <v>0.45</v>
      </c>
      <c r="J2146" s="93">
        <v>0</v>
      </c>
      <c r="M2146" s="18"/>
    </row>
    <row r="2147" spans="1:13" x14ac:dyDescent="0.2">
      <c r="A2147" s="10">
        <v>2137</v>
      </c>
      <c r="B2147" s="69" t="s">
        <v>4878</v>
      </c>
      <c r="C2147" s="69" t="s">
        <v>5143</v>
      </c>
      <c r="D2147" s="69" t="s">
        <v>5159</v>
      </c>
      <c r="E2147" s="69" t="s">
        <v>4792</v>
      </c>
      <c r="F2147" s="69" t="s">
        <v>5160</v>
      </c>
      <c r="G2147" s="92">
        <v>50</v>
      </c>
      <c r="H2147" s="92">
        <v>39</v>
      </c>
      <c r="I2147" s="93">
        <v>0.21</v>
      </c>
      <c r="J2147" s="93">
        <v>0</v>
      </c>
      <c r="M2147" s="18"/>
    </row>
    <row r="2148" spans="1:13" x14ac:dyDescent="0.2">
      <c r="A2148" s="10">
        <v>2138</v>
      </c>
      <c r="B2148" s="69" t="s">
        <v>4878</v>
      </c>
      <c r="C2148" s="69" t="s">
        <v>5143</v>
      </c>
      <c r="D2148" s="69" t="s">
        <v>5113</v>
      </c>
      <c r="E2148" s="69" t="s">
        <v>4569</v>
      </c>
      <c r="F2148" s="69" t="s">
        <v>5161</v>
      </c>
      <c r="G2148" s="92">
        <v>100</v>
      </c>
      <c r="H2148" s="92">
        <v>27</v>
      </c>
      <c r="I2148" s="93">
        <v>0.49</v>
      </c>
      <c r="J2148" s="93">
        <v>0</v>
      </c>
      <c r="M2148" s="18"/>
    </row>
    <row r="2149" spans="1:13" x14ac:dyDescent="0.2">
      <c r="A2149" s="10">
        <v>2139</v>
      </c>
      <c r="B2149" s="69" t="s">
        <v>4878</v>
      </c>
      <c r="C2149" s="69" t="s">
        <v>5143</v>
      </c>
      <c r="D2149" s="69" t="s">
        <v>5162</v>
      </c>
      <c r="E2149" s="69" t="s">
        <v>4883</v>
      </c>
      <c r="F2149" s="69" t="s">
        <v>5163</v>
      </c>
      <c r="G2149" s="92">
        <v>144</v>
      </c>
      <c r="H2149" s="92">
        <v>65</v>
      </c>
      <c r="I2149" s="93">
        <v>0.26</v>
      </c>
      <c r="J2149" s="93">
        <v>0.33</v>
      </c>
      <c r="M2149" s="18"/>
    </row>
    <row r="2150" spans="1:13" x14ac:dyDescent="0.2">
      <c r="A2150" s="10">
        <v>2140</v>
      </c>
      <c r="B2150" s="69" t="s">
        <v>4878</v>
      </c>
      <c r="C2150" s="69" t="s">
        <v>5143</v>
      </c>
      <c r="D2150" s="69" t="s">
        <v>5164</v>
      </c>
      <c r="E2150" s="69" t="s">
        <v>4578</v>
      </c>
      <c r="F2150" s="69" t="s">
        <v>5165</v>
      </c>
      <c r="G2150" s="92">
        <v>96</v>
      </c>
      <c r="H2150" s="92">
        <v>16</v>
      </c>
      <c r="I2150" s="93">
        <v>0.78</v>
      </c>
      <c r="J2150" s="93">
        <v>0</v>
      </c>
      <c r="M2150" s="18"/>
    </row>
    <row r="2151" spans="1:13" x14ac:dyDescent="0.2">
      <c r="A2151" s="10">
        <v>2141</v>
      </c>
      <c r="B2151" s="69" t="s">
        <v>4878</v>
      </c>
      <c r="C2151" s="69" t="s">
        <v>5143</v>
      </c>
      <c r="D2151" s="69" t="s">
        <v>5166</v>
      </c>
      <c r="E2151" s="69" t="s">
        <v>5167</v>
      </c>
      <c r="F2151" s="69" t="s">
        <v>5168</v>
      </c>
      <c r="G2151" s="92">
        <v>288</v>
      </c>
      <c r="H2151" s="92">
        <v>177</v>
      </c>
      <c r="I2151" s="93">
        <v>0.32</v>
      </c>
      <c r="J2151" s="93">
        <v>0</v>
      </c>
      <c r="M2151" s="18"/>
    </row>
    <row r="2152" spans="1:13" x14ac:dyDescent="0.2">
      <c r="A2152" s="10">
        <v>2142</v>
      </c>
      <c r="B2152" s="69" t="s">
        <v>4878</v>
      </c>
      <c r="C2152" s="69" t="s">
        <v>5143</v>
      </c>
      <c r="D2152" s="69" t="s">
        <v>5149</v>
      </c>
      <c r="E2152" s="95" t="s">
        <v>5169</v>
      </c>
      <c r="F2152" s="69" t="s">
        <v>5150</v>
      </c>
      <c r="G2152" s="92">
        <v>368</v>
      </c>
      <c r="H2152" s="92">
        <v>151</v>
      </c>
      <c r="I2152" s="93">
        <v>0</v>
      </c>
      <c r="J2152" s="93">
        <v>0</v>
      </c>
      <c r="M2152" s="18"/>
    </row>
    <row r="2153" spans="1:13" x14ac:dyDescent="0.2">
      <c r="A2153" s="10">
        <v>2143</v>
      </c>
      <c r="B2153" s="69" t="s">
        <v>4878</v>
      </c>
      <c r="C2153" s="69" t="s">
        <v>5170</v>
      </c>
      <c r="D2153" s="69" t="s">
        <v>5171</v>
      </c>
      <c r="E2153" s="69" t="s">
        <v>4040</v>
      </c>
      <c r="F2153" s="69" t="s">
        <v>5172</v>
      </c>
      <c r="G2153" s="92">
        <v>96</v>
      </c>
      <c r="H2153" s="92">
        <v>70</v>
      </c>
      <c r="I2153" s="93">
        <v>0</v>
      </c>
      <c r="J2153" s="93">
        <v>0.27777777777777779</v>
      </c>
      <c r="M2153" s="18"/>
    </row>
    <row r="2154" spans="1:13" x14ac:dyDescent="0.2">
      <c r="A2154" s="10">
        <v>2144</v>
      </c>
      <c r="B2154" s="69" t="s">
        <v>4878</v>
      </c>
      <c r="C2154" s="69" t="s">
        <v>5170</v>
      </c>
      <c r="D2154" s="69" t="s">
        <v>5173</v>
      </c>
      <c r="E2154" s="69" t="s">
        <v>4333</v>
      </c>
      <c r="F2154" s="69" t="s">
        <v>5174</v>
      </c>
      <c r="G2154" s="92">
        <v>50</v>
      </c>
      <c r="H2154" s="92">
        <v>50</v>
      </c>
      <c r="I2154" s="93">
        <v>0</v>
      </c>
      <c r="J2154" s="93">
        <v>0.33333333333333331</v>
      </c>
      <c r="M2154" s="18"/>
    </row>
    <row r="2155" spans="1:13" x14ac:dyDescent="0.2">
      <c r="A2155" s="10">
        <v>2145</v>
      </c>
      <c r="B2155" s="69" t="s">
        <v>4878</v>
      </c>
      <c r="C2155" s="69" t="s">
        <v>5170</v>
      </c>
      <c r="D2155" s="69" t="s">
        <v>5175</v>
      </c>
      <c r="E2155" s="69" t="s">
        <v>4325</v>
      </c>
      <c r="F2155" s="69" t="s">
        <v>5176</v>
      </c>
      <c r="G2155" s="92">
        <v>192</v>
      </c>
      <c r="H2155" s="92">
        <v>148</v>
      </c>
      <c r="I2155" s="93">
        <v>0.4</v>
      </c>
      <c r="J2155" s="93">
        <v>0.42</v>
      </c>
      <c r="M2155" s="18"/>
    </row>
    <row r="2156" spans="1:13" x14ac:dyDescent="0.2">
      <c r="A2156" s="10">
        <v>2146</v>
      </c>
      <c r="B2156" s="69" t="s">
        <v>4878</v>
      </c>
      <c r="C2156" s="69" t="s">
        <v>5170</v>
      </c>
      <c r="D2156" s="69" t="s">
        <v>5177</v>
      </c>
      <c r="E2156" s="69" t="s">
        <v>4028</v>
      </c>
      <c r="F2156" s="69" t="s">
        <v>5178</v>
      </c>
      <c r="G2156" s="92">
        <v>168</v>
      </c>
      <c r="H2156" s="92">
        <v>84</v>
      </c>
      <c r="I2156" s="93">
        <v>0.48</v>
      </c>
      <c r="J2156" s="93">
        <v>0.45</v>
      </c>
      <c r="M2156" s="18"/>
    </row>
    <row r="2157" spans="1:13" x14ac:dyDescent="0.2">
      <c r="A2157" s="10">
        <v>2147</v>
      </c>
      <c r="B2157" s="69" t="s">
        <v>4878</v>
      </c>
      <c r="C2157" s="69" t="s">
        <v>5170</v>
      </c>
      <c r="D2157" s="69" t="s">
        <v>5179</v>
      </c>
      <c r="E2157" s="69" t="s">
        <v>5180</v>
      </c>
      <c r="F2157" s="69" t="s">
        <v>5181</v>
      </c>
      <c r="G2157" s="92">
        <v>2328</v>
      </c>
      <c r="H2157" s="92">
        <v>2136</v>
      </c>
      <c r="I2157" s="93">
        <v>0.18</v>
      </c>
      <c r="J2157" s="93">
        <v>0.3</v>
      </c>
      <c r="M2157" s="18"/>
    </row>
    <row r="2158" spans="1:13" x14ac:dyDescent="0.2">
      <c r="A2158" s="10">
        <v>2148</v>
      </c>
      <c r="B2158" s="69" t="s">
        <v>4878</v>
      </c>
      <c r="C2158" s="69" t="s">
        <v>5170</v>
      </c>
      <c r="D2158" s="69" t="s">
        <v>5182</v>
      </c>
      <c r="E2158" s="69" t="s">
        <v>4051</v>
      </c>
      <c r="F2158" s="69" t="s">
        <v>5183</v>
      </c>
      <c r="G2158" s="92">
        <v>50</v>
      </c>
      <c r="H2158" s="92">
        <v>33</v>
      </c>
      <c r="I2158" s="93">
        <v>0</v>
      </c>
      <c r="J2158" s="93">
        <v>0.51428571428571423</v>
      </c>
      <c r="M2158" s="18"/>
    </row>
    <row r="2159" spans="1:13" x14ac:dyDescent="0.2">
      <c r="A2159" s="10">
        <v>2149</v>
      </c>
      <c r="B2159" s="69" t="s">
        <v>4878</v>
      </c>
      <c r="C2159" s="69" t="s">
        <v>5170</v>
      </c>
      <c r="D2159" s="69" t="s">
        <v>1706</v>
      </c>
      <c r="E2159" s="69" t="s">
        <v>4030</v>
      </c>
      <c r="F2159" s="69" t="s">
        <v>5184</v>
      </c>
      <c r="G2159" s="92">
        <v>72</v>
      </c>
      <c r="H2159" s="92">
        <v>62</v>
      </c>
      <c r="I2159" s="93">
        <v>0</v>
      </c>
      <c r="J2159" s="93">
        <v>0.3</v>
      </c>
      <c r="M2159" s="18"/>
    </row>
    <row r="2160" spans="1:13" x14ac:dyDescent="0.2">
      <c r="A2160" s="10">
        <v>2150</v>
      </c>
      <c r="B2160" s="69" t="s">
        <v>4878</v>
      </c>
      <c r="C2160" s="69" t="s">
        <v>5170</v>
      </c>
      <c r="D2160" s="69" t="s">
        <v>5185</v>
      </c>
      <c r="E2160" s="69" t="s">
        <v>3770</v>
      </c>
      <c r="F2160" s="69" t="s">
        <v>5186</v>
      </c>
      <c r="G2160" s="92">
        <v>100</v>
      </c>
      <c r="H2160" s="92">
        <v>77</v>
      </c>
      <c r="I2160" s="93">
        <v>0</v>
      </c>
      <c r="J2160" s="93">
        <v>0.25</v>
      </c>
      <c r="M2160" s="18"/>
    </row>
    <row r="2161" spans="1:13" x14ac:dyDescent="0.2">
      <c r="A2161" s="10">
        <v>2151</v>
      </c>
      <c r="B2161" s="69" t="s">
        <v>4878</v>
      </c>
      <c r="C2161" s="69" t="s">
        <v>5170</v>
      </c>
      <c r="D2161" s="69" t="s">
        <v>5187</v>
      </c>
      <c r="E2161" s="69" t="s">
        <v>4354</v>
      </c>
      <c r="F2161" s="69" t="s">
        <v>5188</v>
      </c>
      <c r="G2161" s="92">
        <v>72</v>
      </c>
      <c r="H2161" s="92">
        <v>71</v>
      </c>
      <c r="I2161" s="93">
        <v>0</v>
      </c>
      <c r="J2161" s="93">
        <v>0.31</v>
      </c>
      <c r="M2161" s="18"/>
    </row>
    <row r="2162" spans="1:13" x14ac:dyDescent="0.2">
      <c r="A2162" s="10">
        <v>2152</v>
      </c>
      <c r="B2162" s="69" t="s">
        <v>4878</v>
      </c>
      <c r="C2162" s="69" t="s">
        <v>5170</v>
      </c>
      <c r="D2162" s="69" t="s">
        <v>5189</v>
      </c>
      <c r="E2162" s="69" t="s">
        <v>4330</v>
      </c>
      <c r="F2162" s="69" t="s">
        <v>4651</v>
      </c>
      <c r="G2162" s="92">
        <v>150</v>
      </c>
      <c r="H2162" s="92">
        <v>133</v>
      </c>
      <c r="I2162" s="93">
        <v>0</v>
      </c>
      <c r="J2162" s="93">
        <v>0.38500000000000001</v>
      </c>
      <c r="M2162" s="18"/>
    </row>
    <row r="2163" spans="1:13" x14ac:dyDescent="0.2">
      <c r="A2163" s="10">
        <v>2153</v>
      </c>
      <c r="B2163" s="69" t="s">
        <v>4878</v>
      </c>
      <c r="C2163" s="69" t="s">
        <v>5170</v>
      </c>
      <c r="D2163" s="69" t="s">
        <v>5190</v>
      </c>
      <c r="E2163" s="69" t="s">
        <v>4322</v>
      </c>
      <c r="F2163" s="69" t="s">
        <v>5191</v>
      </c>
      <c r="G2163" s="92">
        <v>192</v>
      </c>
      <c r="H2163" s="92">
        <v>176</v>
      </c>
      <c r="I2163" s="93">
        <v>0.16</v>
      </c>
      <c r="J2163" s="93">
        <v>0.44</v>
      </c>
      <c r="M2163" s="18"/>
    </row>
    <row r="2164" spans="1:13" x14ac:dyDescent="0.2">
      <c r="A2164" s="10">
        <v>2154</v>
      </c>
      <c r="B2164" s="69" t="s">
        <v>4878</v>
      </c>
      <c r="C2164" s="69" t="s">
        <v>5170</v>
      </c>
      <c r="D2164" s="69" t="s">
        <v>5192</v>
      </c>
      <c r="E2164" s="69" t="s">
        <v>4338</v>
      </c>
      <c r="F2164" s="69" t="s">
        <v>5193</v>
      </c>
      <c r="G2164" s="92">
        <v>50</v>
      </c>
      <c r="H2164" s="92">
        <v>45</v>
      </c>
      <c r="I2164" s="93">
        <v>0</v>
      </c>
      <c r="J2164" s="93">
        <v>0.24</v>
      </c>
      <c r="M2164" s="18"/>
    </row>
    <row r="2165" spans="1:13" x14ac:dyDescent="0.2">
      <c r="A2165" s="10">
        <v>2155</v>
      </c>
      <c r="B2165" s="69" t="s">
        <v>4878</v>
      </c>
      <c r="C2165" s="69" t="s">
        <v>5170</v>
      </c>
      <c r="D2165" s="69" t="s">
        <v>5194</v>
      </c>
      <c r="E2165" s="69" t="s">
        <v>4598</v>
      </c>
      <c r="F2165" s="69" t="s">
        <v>236</v>
      </c>
      <c r="G2165" s="92">
        <v>50</v>
      </c>
      <c r="H2165" s="92">
        <v>42</v>
      </c>
      <c r="I2165" s="93">
        <v>0</v>
      </c>
      <c r="J2165" s="93">
        <v>0.26</v>
      </c>
      <c r="M2165" s="18"/>
    </row>
    <row r="2166" spans="1:13" x14ac:dyDescent="0.2">
      <c r="A2166" s="10">
        <v>2156</v>
      </c>
      <c r="B2166" s="69" t="s">
        <v>4878</v>
      </c>
      <c r="C2166" s="69" t="s">
        <v>5170</v>
      </c>
      <c r="D2166" s="69" t="s">
        <v>5195</v>
      </c>
      <c r="E2166" s="69" t="s">
        <v>3773</v>
      </c>
      <c r="F2166" s="69" t="s">
        <v>5196</v>
      </c>
      <c r="G2166" s="92">
        <v>168</v>
      </c>
      <c r="H2166" s="92">
        <v>153</v>
      </c>
      <c r="I2166" s="93">
        <v>0</v>
      </c>
      <c r="J2166" s="93">
        <v>0.31363636363636366</v>
      </c>
      <c r="M2166" s="18"/>
    </row>
    <row r="2167" spans="1:13" x14ac:dyDescent="0.2">
      <c r="A2167" s="10">
        <v>2157</v>
      </c>
      <c r="B2167" s="69" t="s">
        <v>4878</v>
      </c>
      <c r="C2167" s="69" t="s">
        <v>5170</v>
      </c>
      <c r="D2167" s="69" t="s">
        <v>5197</v>
      </c>
      <c r="E2167" s="69" t="s">
        <v>4344</v>
      </c>
      <c r="F2167" s="69" t="s">
        <v>5198</v>
      </c>
      <c r="G2167" s="92">
        <v>120</v>
      </c>
      <c r="H2167" s="92">
        <v>70</v>
      </c>
      <c r="I2167" s="93">
        <v>0</v>
      </c>
      <c r="J2167" s="93">
        <v>0.43076923076923079</v>
      </c>
      <c r="M2167" s="18"/>
    </row>
    <row r="2168" spans="1:13" ht="25.5" x14ac:dyDescent="0.2">
      <c r="A2168" s="10">
        <v>2158</v>
      </c>
      <c r="B2168" s="69" t="s">
        <v>4878</v>
      </c>
      <c r="C2168" s="69" t="s">
        <v>5199</v>
      </c>
      <c r="D2168" s="69" t="s">
        <v>5200</v>
      </c>
      <c r="E2168" s="69" t="s">
        <v>4217</v>
      </c>
      <c r="F2168" s="69" t="s">
        <v>5201</v>
      </c>
      <c r="G2168" s="92">
        <v>9270</v>
      </c>
      <c r="H2168" s="92">
        <v>7908</v>
      </c>
      <c r="I2168" s="98">
        <v>0.38200000000000001</v>
      </c>
      <c r="J2168" s="98">
        <v>0.379</v>
      </c>
      <c r="M2168" s="18"/>
    </row>
    <row r="2169" spans="1:13" ht="25.5" x14ac:dyDescent="0.2">
      <c r="A2169" s="10">
        <v>2159</v>
      </c>
      <c r="B2169" s="69" t="s">
        <v>4878</v>
      </c>
      <c r="C2169" s="69" t="s">
        <v>5199</v>
      </c>
      <c r="D2169" s="69" t="s">
        <v>5200</v>
      </c>
      <c r="E2169" s="69" t="s">
        <v>5202</v>
      </c>
      <c r="F2169" s="69" t="s">
        <v>5201</v>
      </c>
      <c r="G2169" s="92">
        <v>1024</v>
      </c>
      <c r="H2169" s="92">
        <v>672</v>
      </c>
      <c r="I2169" s="98">
        <v>0.38200000000000001</v>
      </c>
      <c r="J2169" s="98">
        <v>0.379</v>
      </c>
      <c r="M2169" s="18"/>
    </row>
    <row r="2170" spans="1:13" ht="25.5" x14ac:dyDescent="0.2">
      <c r="A2170" s="10">
        <v>2160</v>
      </c>
      <c r="B2170" s="69" t="s">
        <v>4878</v>
      </c>
      <c r="C2170" s="69" t="s">
        <v>5199</v>
      </c>
      <c r="D2170" s="69" t="s">
        <v>5200</v>
      </c>
      <c r="E2170" s="69" t="s">
        <v>4940</v>
      </c>
      <c r="F2170" s="69" t="s">
        <v>5201</v>
      </c>
      <c r="G2170" s="92">
        <v>256</v>
      </c>
      <c r="H2170" s="92">
        <v>28</v>
      </c>
      <c r="I2170" s="98">
        <v>0.38200000000000001</v>
      </c>
      <c r="J2170" s="98">
        <v>0.379</v>
      </c>
      <c r="M2170" s="18"/>
    </row>
    <row r="2171" spans="1:13" ht="25.5" x14ac:dyDescent="0.2">
      <c r="A2171" s="10">
        <v>2161</v>
      </c>
      <c r="B2171" s="69" t="s">
        <v>4878</v>
      </c>
      <c r="C2171" s="69" t="s">
        <v>5199</v>
      </c>
      <c r="D2171" s="69" t="s">
        <v>5200</v>
      </c>
      <c r="E2171" s="69" t="s">
        <v>5203</v>
      </c>
      <c r="F2171" s="69" t="s">
        <v>5204</v>
      </c>
      <c r="G2171" s="92">
        <v>8192</v>
      </c>
      <c r="H2171" s="8">
        <v>5429</v>
      </c>
      <c r="I2171" s="93">
        <v>0.42499999999999999</v>
      </c>
      <c r="J2171" s="93">
        <v>0.38400000000000001</v>
      </c>
      <c r="M2171" s="18"/>
    </row>
    <row r="2172" spans="1:13" ht="25.5" x14ac:dyDescent="0.2">
      <c r="A2172" s="10">
        <v>2162</v>
      </c>
      <c r="B2172" s="69" t="s">
        <v>4878</v>
      </c>
      <c r="C2172" s="69" t="s">
        <v>5199</v>
      </c>
      <c r="D2172" s="69" t="s">
        <v>5200</v>
      </c>
      <c r="E2172" s="69" t="s">
        <v>5205</v>
      </c>
      <c r="F2172" s="69" t="s">
        <v>5206</v>
      </c>
      <c r="G2172" s="92">
        <v>1024</v>
      </c>
      <c r="H2172" s="8">
        <v>598</v>
      </c>
      <c r="I2172" s="93">
        <v>0.38300000000000001</v>
      </c>
      <c r="J2172" s="93">
        <v>0</v>
      </c>
      <c r="M2172" s="18"/>
    </row>
    <row r="2173" spans="1:13" ht="25.5" x14ac:dyDescent="0.2">
      <c r="A2173" s="10">
        <v>2163</v>
      </c>
      <c r="B2173" s="69" t="s">
        <v>4878</v>
      </c>
      <c r="C2173" s="69" t="s">
        <v>5199</v>
      </c>
      <c r="D2173" s="69" t="s">
        <v>5200</v>
      </c>
      <c r="E2173" s="69" t="s">
        <v>5207</v>
      </c>
      <c r="F2173" s="69" t="s">
        <v>5208</v>
      </c>
      <c r="G2173" s="92">
        <v>512</v>
      </c>
      <c r="H2173" s="8">
        <v>323</v>
      </c>
      <c r="I2173" s="93">
        <v>0.29599999999999999</v>
      </c>
      <c r="J2173" s="93">
        <v>0</v>
      </c>
      <c r="M2173" s="18"/>
    </row>
    <row r="2174" spans="1:13" ht="25.5" x14ac:dyDescent="0.2">
      <c r="A2174" s="10">
        <v>2164</v>
      </c>
      <c r="B2174" s="69" t="s">
        <v>4878</v>
      </c>
      <c r="C2174" s="69" t="s">
        <v>5199</v>
      </c>
      <c r="D2174" s="69" t="s">
        <v>5200</v>
      </c>
      <c r="E2174" s="69" t="s">
        <v>5209</v>
      </c>
      <c r="F2174" s="69" t="s">
        <v>1166</v>
      </c>
      <c r="G2174" s="92">
        <v>768</v>
      </c>
      <c r="H2174" s="8">
        <v>450</v>
      </c>
      <c r="I2174" s="93">
        <v>0.34399999999999997</v>
      </c>
      <c r="J2174" s="93">
        <v>0</v>
      </c>
      <c r="M2174" s="18"/>
    </row>
    <row r="2175" spans="1:13" ht="25.5" x14ac:dyDescent="0.2">
      <c r="A2175" s="10">
        <v>2165</v>
      </c>
      <c r="B2175" s="69" t="s">
        <v>4878</v>
      </c>
      <c r="C2175" s="69" t="s">
        <v>5199</v>
      </c>
      <c r="D2175" s="69" t="s">
        <v>5200</v>
      </c>
      <c r="E2175" s="69" t="s">
        <v>5210</v>
      </c>
      <c r="F2175" s="69" t="s">
        <v>5211</v>
      </c>
      <c r="G2175" s="92">
        <v>384</v>
      </c>
      <c r="H2175" s="8">
        <v>253</v>
      </c>
      <c r="I2175" s="93">
        <v>0.496</v>
      </c>
      <c r="J2175" s="93">
        <v>0</v>
      </c>
      <c r="M2175" s="18"/>
    </row>
    <row r="2176" spans="1:13" ht="25.5" x14ac:dyDescent="0.2">
      <c r="A2176" s="10">
        <v>2166</v>
      </c>
      <c r="B2176" s="69" t="s">
        <v>4878</v>
      </c>
      <c r="C2176" s="69" t="s">
        <v>5199</v>
      </c>
      <c r="D2176" s="69" t="s">
        <v>5200</v>
      </c>
      <c r="E2176" s="69" t="s">
        <v>5212</v>
      </c>
      <c r="F2176" s="69" t="s">
        <v>5213</v>
      </c>
      <c r="G2176" s="92">
        <v>256</v>
      </c>
      <c r="H2176" s="8">
        <v>147</v>
      </c>
      <c r="I2176" s="93">
        <v>0.22900000000000001</v>
      </c>
      <c r="J2176" s="93">
        <v>0</v>
      </c>
      <c r="M2176" s="18"/>
    </row>
    <row r="2177" spans="1:13" ht="25.5" x14ac:dyDescent="0.2">
      <c r="A2177" s="10">
        <v>2167</v>
      </c>
      <c r="B2177" s="69" t="s">
        <v>4878</v>
      </c>
      <c r="C2177" s="69" t="s">
        <v>5199</v>
      </c>
      <c r="D2177" s="69" t="s">
        <v>5200</v>
      </c>
      <c r="E2177" s="69" t="s">
        <v>5214</v>
      </c>
      <c r="F2177" s="69" t="s">
        <v>5215</v>
      </c>
      <c r="G2177" s="92">
        <v>128</v>
      </c>
      <c r="H2177" s="8">
        <v>80</v>
      </c>
      <c r="I2177" s="93">
        <v>0.39500000000000002</v>
      </c>
      <c r="J2177" s="93">
        <v>0</v>
      </c>
      <c r="M2177" s="18"/>
    </row>
    <row r="2178" spans="1:13" ht="25.5" x14ac:dyDescent="0.2">
      <c r="A2178" s="10">
        <v>2168</v>
      </c>
      <c r="B2178" s="69" t="s">
        <v>4878</v>
      </c>
      <c r="C2178" s="69" t="s">
        <v>5199</v>
      </c>
      <c r="D2178" s="69" t="s">
        <v>5200</v>
      </c>
      <c r="E2178" s="69" t="s">
        <v>5216</v>
      </c>
      <c r="F2178" s="69" t="s">
        <v>5217</v>
      </c>
      <c r="G2178" s="92">
        <v>2816</v>
      </c>
      <c r="H2178" s="8">
        <v>1880</v>
      </c>
      <c r="I2178" s="93">
        <v>0.48</v>
      </c>
      <c r="J2178" s="93">
        <v>0.40300000000000002</v>
      </c>
      <c r="M2178" s="18"/>
    </row>
    <row r="2179" spans="1:13" ht="25.5" x14ac:dyDescent="0.2">
      <c r="A2179" s="10">
        <v>2169</v>
      </c>
      <c r="B2179" s="69" t="s">
        <v>4878</v>
      </c>
      <c r="C2179" s="69" t="s">
        <v>5199</v>
      </c>
      <c r="D2179" s="69" t="s">
        <v>5200</v>
      </c>
      <c r="E2179" s="69" t="s">
        <v>5218</v>
      </c>
      <c r="F2179" s="69" t="s">
        <v>5219</v>
      </c>
      <c r="G2179" s="92">
        <v>512</v>
      </c>
      <c r="H2179" s="8">
        <v>435</v>
      </c>
      <c r="I2179" s="93">
        <v>0.28599999999999998</v>
      </c>
      <c r="J2179" s="93">
        <v>0.34</v>
      </c>
      <c r="M2179" s="18"/>
    </row>
    <row r="2180" spans="1:13" x14ac:dyDescent="0.2">
      <c r="A2180" s="10">
        <v>2170</v>
      </c>
      <c r="B2180" s="69" t="s">
        <v>4878</v>
      </c>
      <c r="C2180" s="69" t="s">
        <v>5220</v>
      </c>
      <c r="D2180" s="69" t="s">
        <v>5221</v>
      </c>
      <c r="E2180" s="69" t="s">
        <v>4217</v>
      </c>
      <c r="F2180" s="69" t="s">
        <v>5222</v>
      </c>
      <c r="G2180" s="92">
        <v>2568</v>
      </c>
      <c r="H2180" s="96">
        <v>1660</v>
      </c>
      <c r="I2180" s="93">
        <v>0.5</v>
      </c>
      <c r="J2180" s="93">
        <v>0.7</v>
      </c>
      <c r="M2180" s="18"/>
    </row>
    <row r="2181" spans="1:13" x14ac:dyDescent="0.2">
      <c r="A2181" s="10">
        <v>2171</v>
      </c>
      <c r="B2181" s="69" t="s">
        <v>4878</v>
      </c>
      <c r="C2181" s="69" t="s">
        <v>5223</v>
      </c>
      <c r="D2181" s="69" t="s">
        <v>5224</v>
      </c>
      <c r="E2181" s="69" t="s">
        <v>4828</v>
      </c>
      <c r="F2181" s="69" t="s">
        <v>5225</v>
      </c>
      <c r="G2181" s="92">
        <v>50</v>
      </c>
      <c r="H2181" s="8">
        <v>47</v>
      </c>
      <c r="I2181" s="93">
        <v>0</v>
      </c>
      <c r="J2181" s="93">
        <v>0.22</v>
      </c>
      <c r="M2181" s="18"/>
    </row>
    <row r="2182" spans="1:13" x14ac:dyDescent="0.2">
      <c r="A2182" s="10">
        <v>2172</v>
      </c>
      <c r="B2182" s="69" t="s">
        <v>4878</v>
      </c>
      <c r="C2182" s="69" t="s">
        <v>5223</v>
      </c>
      <c r="D2182" s="69" t="s">
        <v>5226</v>
      </c>
      <c r="E2182" s="69" t="s">
        <v>5227</v>
      </c>
      <c r="F2182" s="69" t="s">
        <v>5228</v>
      </c>
      <c r="G2182" s="92">
        <v>50</v>
      </c>
      <c r="H2182" s="8">
        <v>47</v>
      </c>
      <c r="I2182" s="93">
        <v>0</v>
      </c>
      <c r="J2182" s="93">
        <v>0.6</v>
      </c>
      <c r="M2182" s="18"/>
    </row>
    <row r="2183" spans="1:13" x14ac:dyDescent="0.2">
      <c r="A2183" s="10">
        <v>2173</v>
      </c>
      <c r="B2183" s="69" t="s">
        <v>4878</v>
      </c>
      <c r="C2183" s="69" t="s">
        <v>5223</v>
      </c>
      <c r="D2183" s="69" t="s">
        <v>5229</v>
      </c>
      <c r="E2183" s="69" t="s">
        <v>4578</v>
      </c>
      <c r="F2183" s="69" t="s">
        <v>5230</v>
      </c>
      <c r="G2183" s="92">
        <v>120</v>
      </c>
      <c r="H2183" s="8">
        <v>82</v>
      </c>
      <c r="I2183" s="93">
        <v>0</v>
      </c>
      <c r="J2183" s="93">
        <v>0.26666666666666666</v>
      </c>
      <c r="M2183" s="18"/>
    </row>
    <row r="2184" spans="1:13" x14ac:dyDescent="0.2">
      <c r="A2184" s="10">
        <v>2174</v>
      </c>
      <c r="B2184" s="69" t="s">
        <v>4878</v>
      </c>
      <c r="C2184" s="69" t="s">
        <v>5223</v>
      </c>
      <c r="D2184" s="69" t="s">
        <v>5231</v>
      </c>
      <c r="E2184" s="69" t="s">
        <v>4569</v>
      </c>
      <c r="F2184" s="69" t="s">
        <v>5232</v>
      </c>
      <c r="G2184" s="92">
        <v>50</v>
      </c>
      <c r="H2184" s="8">
        <v>43</v>
      </c>
      <c r="I2184" s="93">
        <v>0</v>
      </c>
      <c r="J2184" s="93">
        <v>0.57999999999999996</v>
      </c>
      <c r="M2184" s="18"/>
    </row>
    <row r="2185" spans="1:13" x14ac:dyDescent="0.2">
      <c r="A2185" s="10">
        <v>2175</v>
      </c>
      <c r="B2185" s="69" t="s">
        <v>4878</v>
      </c>
      <c r="C2185" s="69" t="s">
        <v>5223</v>
      </c>
      <c r="D2185" s="69" t="s">
        <v>5233</v>
      </c>
      <c r="E2185" s="69" t="s">
        <v>4787</v>
      </c>
      <c r="F2185" s="69" t="s">
        <v>5234</v>
      </c>
      <c r="G2185" s="92">
        <v>120</v>
      </c>
      <c r="H2185" s="8">
        <v>117</v>
      </c>
      <c r="I2185" s="93">
        <v>0</v>
      </c>
      <c r="J2185" s="93">
        <v>4.1666666666666664E-2</v>
      </c>
      <c r="M2185" s="18"/>
    </row>
    <row r="2186" spans="1:13" x14ac:dyDescent="0.2">
      <c r="A2186" s="10">
        <v>2176</v>
      </c>
      <c r="B2186" s="69" t="s">
        <v>4878</v>
      </c>
      <c r="C2186" s="69" t="s">
        <v>5223</v>
      </c>
      <c r="D2186" s="69" t="s">
        <v>5235</v>
      </c>
      <c r="E2186" s="69" t="s">
        <v>4784</v>
      </c>
      <c r="F2186" s="69" t="s">
        <v>5236</v>
      </c>
      <c r="G2186" s="92">
        <v>120</v>
      </c>
      <c r="H2186" s="8">
        <v>87</v>
      </c>
      <c r="I2186" s="93">
        <v>0</v>
      </c>
      <c r="J2186" s="93">
        <v>0.3</v>
      </c>
      <c r="M2186" s="18"/>
    </row>
    <row r="2187" spans="1:13" x14ac:dyDescent="0.2">
      <c r="A2187" s="10">
        <v>2177</v>
      </c>
      <c r="B2187" s="69" t="s">
        <v>4878</v>
      </c>
      <c r="C2187" s="69" t="s">
        <v>5223</v>
      </c>
      <c r="D2187" s="69" t="s">
        <v>5237</v>
      </c>
      <c r="E2187" s="69" t="s">
        <v>4217</v>
      </c>
      <c r="F2187" s="69" t="s">
        <v>5238</v>
      </c>
      <c r="G2187" s="92">
        <v>1752</v>
      </c>
      <c r="H2187" s="8">
        <v>1691</v>
      </c>
      <c r="I2187" s="93">
        <v>0.41185185185185186</v>
      </c>
      <c r="J2187" s="93">
        <v>0.44</v>
      </c>
      <c r="M2187" s="18"/>
    </row>
    <row r="2188" spans="1:13" x14ac:dyDescent="0.2">
      <c r="A2188" s="10">
        <v>2178</v>
      </c>
      <c r="B2188" s="69" t="s">
        <v>4878</v>
      </c>
      <c r="C2188" s="69" t="s">
        <v>5223</v>
      </c>
      <c r="D2188" s="69" t="s">
        <v>5239</v>
      </c>
      <c r="E2188" s="69" t="s">
        <v>4883</v>
      </c>
      <c r="F2188" s="69" t="s">
        <v>5240</v>
      </c>
      <c r="G2188" s="92">
        <v>96</v>
      </c>
      <c r="H2188" s="8">
        <v>57</v>
      </c>
      <c r="I2188" s="93">
        <v>0</v>
      </c>
      <c r="J2188" s="93">
        <v>0.33</v>
      </c>
      <c r="M2188" s="18"/>
    </row>
    <row r="2189" spans="1:13" x14ac:dyDescent="0.2">
      <c r="A2189" s="10">
        <v>2179</v>
      </c>
      <c r="B2189" s="69" t="s">
        <v>4878</v>
      </c>
      <c r="C2189" s="69" t="s">
        <v>5223</v>
      </c>
      <c r="D2189" s="69" t="s">
        <v>5241</v>
      </c>
      <c r="E2189" s="69" t="s">
        <v>4898</v>
      </c>
      <c r="F2189" s="69" t="s">
        <v>5242</v>
      </c>
      <c r="G2189" s="92">
        <v>96</v>
      </c>
      <c r="H2189" s="8">
        <v>55</v>
      </c>
      <c r="I2189" s="93">
        <v>0</v>
      </c>
      <c r="J2189" s="93">
        <v>0.34545454545454546</v>
      </c>
      <c r="M2189" s="18"/>
    </row>
    <row r="2190" spans="1:13" x14ac:dyDescent="0.2">
      <c r="A2190" s="10">
        <v>2180</v>
      </c>
      <c r="B2190" s="69" t="s">
        <v>4878</v>
      </c>
      <c r="C2190" s="69" t="s">
        <v>5223</v>
      </c>
      <c r="D2190" s="69" t="s">
        <v>5243</v>
      </c>
      <c r="E2190" s="69" t="s">
        <v>4792</v>
      </c>
      <c r="F2190" s="69" t="s">
        <v>5244</v>
      </c>
      <c r="G2190" s="92">
        <v>50</v>
      </c>
      <c r="H2190" s="8">
        <v>45</v>
      </c>
      <c r="I2190" s="93">
        <v>0</v>
      </c>
      <c r="J2190" s="93">
        <v>0.08</v>
      </c>
      <c r="M2190" s="18"/>
    </row>
    <row r="2191" spans="1:13" x14ac:dyDescent="0.2">
      <c r="A2191" s="10">
        <v>2181</v>
      </c>
      <c r="B2191" s="69" t="s">
        <v>4878</v>
      </c>
      <c r="C2191" s="69" t="s">
        <v>5223</v>
      </c>
      <c r="D2191" s="69" t="s">
        <v>437</v>
      </c>
      <c r="E2191" s="69" t="s">
        <v>4824</v>
      </c>
      <c r="F2191" s="69" t="s">
        <v>5245</v>
      </c>
      <c r="G2191" s="92">
        <v>168</v>
      </c>
      <c r="H2191" s="8">
        <v>150</v>
      </c>
      <c r="I2191" s="93">
        <v>0</v>
      </c>
      <c r="J2191" s="93">
        <v>0.18823529411764706</v>
      </c>
      <c r="M2191" s="18"/>
    </row>
    <row r="2192" spans="1:13" x14ac:dyDescent="0.2">
      <c r="A2192" s="10">
        <v>2182</v>
      </c>
      <c r="B2192" s="69" t="s">
        <v>4878</v>
      </c>
      <c r="C2192" s="69" t="s">
        <v>5223</v>
      </c>
      <c r="D2192" s="69" t="s">
        <v>4160</v>
      </c>
      <c r="E2192" s="69" t="s">
        <v>4477</v>
      </c>
      <c r="F2192" s="69" t="s">
        <v>5246</v>
      </c>
      <c r="G2192" s="92">
        <v>120</v>
      </c>
      <c r="H2192" s="8">
        <v>97</v>
      </c>
      <c r="I2192" s="93">
        <v>0</v>
      </c>
      <c r="J2192" s="93">
        <v>0.08</v>
      </c>
      <c r="M2192" s="18"/>
    </row>
    <row r="2193" spans="1:13" x14ac:dyDescent="0.2">
      <c r="A2193" s="10">
        <v>2183</v>
      </c>
      <c r="B2193" s="69" t="s">
        <v>4878</v>
      </c>
      <c r="C2193" s="69" t="s">
        <v>5223</v>
      </c>
      <c r="D2193" s="69" t="s">
        <v>639</v>
      </c>
      <c r="E2193" s="69" t="s">
        <v>4315</v>
      </c>
      <c r="F2193" s="69" t="s">
        <v>5247</v>
      </c>
      <c r="G2193" s="92">
        <v>50</v>
      </c>
      <c r="H2193" s="8">
        <v>9</v>
      </c>
      <c r="I2193" s="93">
        <v>0</v>
      </c>
      <c r="J2193" s="93">
        <v>0.66</v>
      </c>
      <c r="M2193" s="18"/>
    </row>
    <row r="2194" spans="1:13" x14ac:dyDescent="0.2">
      <c r="A2194" s="10">
        <v>2184</v>
      </c>
      <c r="B2194" s="69" t="s">
        <v>4878</v>
      </c>
      <c r="C2194" s="69" t="s">
        <v>5223</v>
      </c>
      <c r="D2194" s="69" t="s">
        <v>5248</v>
      </c>
      <c r="E2194" s="69" t="s">
        <v>5249</v>
      </c>
      <c r="F2194" s="69" t="s">
        <v>2225</v>
      </c>
      <c r="G2194" s="92">
        <v>50</v>
      </c>
      <c r="H2194" s="8">
        <v>50</v>
      </c>
      <c r="I2194" s="93">
        <v>0</v>
      </c>
      <c r="J2194" s="93">
        <v>0.55000000000000004</v>
      </c>
      <c r="M2194" s="18"/>
    </row>
    <row r="2195" spans="1:13" x14ac:dyDescent="0.2">
      <c r="A2195" s="10">
        <v>2185</v>
      </c>
      <c r="B2195" s="69" t="s">
        <v>4878</v>
      </c>
      <c r="C2195" s="69" t="s">
        <v>5223</v>
      </c>
      <c r="D2195" s="69" t="s">
        <v>1099</v>
      </c>
      <c r="E2195" s="69" t="s">
        <v>5145</v>
      </c>
      <c r="F2195" s="69" t="s">
        <v>5250</v>
      </c>
      <c r="G2195" s="92">
        <v>120</v>
      </c>
      <c r="H2195" s="8">
        <v>102</v>
      </c>
      <c r="I2195" s="93">
        <v>0</v>
      </c>
      <c r="J2195" s="93">
        <v>7.0000000000000007E-2</v>
      </c>
      <c r="M2195" s="18"/>
    </row>
    <row r="2196" spans="1:13" x14ac:dyDescent="0.2">
      <c r="A2196" s="10">
        <v>2186</v>
      </c>
      <c r="B2196" s="69" t="s">
        <v>4878</v>
      </c>
      <c r="C2196" s="69" t="s">
        <v>5223</v>
      </c>
      <c r="D2196" s="69" t="s">
        <v>5251</v>
      </c>
      <c r="E2196" s="69" t="s">
        <v>4223</v>
      </c>
      <c r="F2196" s="69" t="s">
        <v>4512</v>
      </c>
      <c r="G2196" s="92">
        <v>50</v>
      </c>
      <c r="H2196" s="92">
        <v>49</v>
      </c>
      <c r="I2196" s="93">
        <v>0</v>
      </c>
      <c r="J2196" s="93">
        <v>0.55000000000000004</v>
      </c>
      <c r="M2196" s="18"/>
    </row>
    <row r="2197" spans="1:13" x14ac:dyDescent="0.2">
      <c r="A2197" s="10">
        <v>2187</v>
      </c>
      <c r="B2197" s="69" t="s">
        <v>4878</v>
      </c>
      <c r="C2197" s="69" t="s">
        <v>5252</v>
      </c>
      <c r="D2197" s="69" t="s">
        <v>5253</v>
      </c>
      <c r="E2197" s="69" t="s">
        <v>4898</v>
      </c>
      <c r="F2197" s="69" t="s">
        <v>5254</v>
      </c>
      <c r="G2197" s="92">
        <v>96</v>
      </c>
      <c r="H2197" s="8">
        <v>34</v>
      </c>
      <c r="I2197" s="93">
        <v>0.68</v>
      </c>
      <c r="J2197" s="93">
        <v>0</v>
      </c>
      <c r="M2197" s="18"/>
    </row>
    <row r="2198" spans="1:13" x14ac:dyDescent="0.2">
      <c r="A2198" s="10">
        <v>2188</v>
      </c>
      <c r="B2198" s="69" t="s">
        <v>4878</v>
      </c>
      <c r="C2198" s="69" t="s">
        <v>5252</v>
      </c>
      <c r="D2198" s="69" t="s">
        <v>5255</v>
      </c>
      <c r="E2198" s="69" t="s">
        <v>4235</v>
      </c>
      <c r="F2198" s="69" t="s">
        <v>5256</v>
      </c>
      <c r="G2198" s="92">
        <v>1848</v>
      </c>
      <c r="H2198" s="8">
        <v>1317</v>
      </c>
      <c r="I2198" s="93">
        <v>0.34</v>
      </c>
      <c r="J2198" s="93">
        <v>0.3</v>
      </c>
      <c r="M2198" s="18"/>
    </row>
    <row r="2199" spans="1:13" x14ac:dyDescent="0.2">
      <c r="A2199" s="10">
        <v>2189</v>
      </c>
      <c r="B2199" s="69" t="s">
        <v>4878</v>
      </c>
      <c r="C2199" s="69" t="s">
        <v>5252</v>
      </c>
      <c r="D2199" s="69" t="s">
        <v>5255</v>
      </c>
      <c r="E2199" s="69" t="s">
        <v>4032</v>
      </c>
      <c r="F2199" s="69" t="s">
        <v>5257</v>
      </c>
      <c r="G2199" s="92">
        <v>408</v>
      </c>
      <c r="H2199" s="8">
        <v>267</v>
      </c>
      <c r="I2199" s="93">
        <v>0.51</v>
      </c>
      <c r="J2199" s="93">
        <v>0.56999999999999995</v>
      </c>
      <c r="M2199" s="18"/>
    </row>
    <row r="2200" spans="1:13" x14ac:dyDescent="0.2">
      <c r="A2200" s="10">
        <v>2190</v>
      </c>
      <c r="B2200" s="69" t="s">
        <v>4878</v>
      </c>
      <c r="C2200" s="69" t="s">
        <v>5252</v>
      </c>
      <c r="D2200" s="69" t="s">
        <v>5258</v>
      </c>
      <c r="E2200" s="69" t="s">
        <v>5145</v>
      </c>
      <c r="F2200" s="69" t="s">
        <v>5259</v>
      </c>
      <c r="G2200" s="92">
        <v>96</v>
      </c>
      <c r="H2200" s="8">
        <v>71</v>
      </c>
      <c r="I2200" s="93">
        <v>0.22</v>
      </c>
      <c r="J2200" s="93">
        <v>0</v>
      </c>
      <c r="M2200" s="18"/>
    </row>
    <row r="2201" spans="1:13" x14ac:dyDescent="0.2">
      <c r="A2201" s="10">
        <v>2191</v>
      </c>
      <c r="B2201" s="69" t="s">
        <v>4878</v>
      </c>
      <c r="C2201" s="69" t="s">
        <v>5252</v>
      </c>
      <c r="D2201" s="69" t="s">
        <v>5260</v>
      </c>
      <c r="E2201" s="69" t="s">
        <v>4824</v>
      </c>
      <c r="F2201" s="69" t="s">
        <v>5261</v>
      </c>
      <c r="G2201" s="92">
        <v>40</v>
      </c>
      <c r="H2201" s="8">
        <v>23</v>
      </c>
      <c r="I2201" s="93">
        <v>0.42</v>
      </c>
      <c r="J2201" s="93">
        <v>0</v>
      </c>
      <c r="M2201" s="18"/>
    </row>
    <row r="2202" spans="1:13" x14ac:dyDescent="0.2">
      <c r="A2202" s="10">
        <v>2192</v>
      </c>
      <c r="B2202" s="69" t="s">
        <v>4878</v>
      </c>
      <c r="C2202" s="69" t="s">
        <v>5252</v>
      </c>
      <c r="D2202" s="69" t="s">
        <v>537</v>
      </c>
      <c r="E2202" s="69" t="s">
        <v>5262</v>
      </c>
      <c r="F2202" s="69" t="s">
        <v>5263</v>
      </c>
      <c r="G2202" s="92">
        <v>40</v>
      </c>
      <c r="H2202" s="8">
        <v>27</v>
      </c>
      <c r="I2202" s="93">
        <v>0.26</v>
      </c>
      <c r="J2202" s="93">
        <v>0</v>
      </c>
      <c r="M2202" s="18"/>
    </row>
    <row r="2203" spans="1:13" x14ac:dyDescent="0.2">
      <c r="A2203" s="10">
        <v>2193</v>
      </c>
      <c r="B2203" s="69" t="s">
        <v>4878</v>
      </c>
      <c r="C2203" s="69" t="s">
        <v>5252</v>
      </c>
      <c r="D2203" s="69" t="s">
        <v>5264</v>
      </c>
      <c r="E2203" s="69" t="s">
        <v>4883</v>
      </c>
      <c r="F2203" s="69" t="s">
        <v>5265</v>
      </c>
      <c r="G2203" s="92">
        <v>40</v>
      </c>
      <c r="H2203" s="8">
        <v>9</v>
      </c>
      <c r="I2203" s="93">
        <v>0.62</v>
      </c>
      <c r="J2203" s="93">
        <v>0</v>
      </c>
      <c r="M2203" s="18"/>
    </row>
    <row r="2204" spans="1:13" ht="25.5" x14ac:dyDescent="0.2">
      <c r="A2204" s="10">
        <v>2194</v>
      </c>
      <c r="B2204" s="69" t="s">
        <v>4878</v>
      </c>
      <c r="C2204" s="69" t="s">
        <v>5252</v>
      </c>
      <c r="D2204" s="69" t="s">
        <v>5266</v>
      </c>
      <c r="E2204" s="69" t="s">
        <v>5267</v>
      </c>
      <c r="F2204" s="69" t="s">
        <v>5238</v>
      </c>
      <c r="G2204" s="92">
        <v>168</v>
      </c>
      <c r="H2204" s="8">
        <v>39</v>
      </c>
      <c r="I2204" s="93">
        <v>0.8</v>
      </c>
      <c r="J2204" s="93">
        <v>0</v>
      </c>
      <c r="M2204" s="18"/>
    </row>
    <row r="2205" spans="1:13" x14ac:dyDescent="0.2">
      <c r="A2205" s="10">
        <v>2195</v>
      </c>
      <c r="B2205" s="69" t="s">
        <v>4878</v>
      </c>
      <c r="C2205" s="69" t="s">
        <v>5252</v>
      </c>
      <c r="D2205" s="69" t="s">
        <v>5255</v>
      </c>
      <c r="E2205" s="69" t="s">
        <v>4183</v>
      </c>
      <c r="F2205" s="69" t="s">
        <v>5268</v>
      </c>
      <c r="G2205" s="92">
        <v>256</v>
      </c>
      <c r="H2205" s="92">
        <v>0</v>
      </c>
      <c r="I2205" s="93">
        <v>0</v>
      </c>
      <c r="J2205" s="93">
        <v>0</v>
      </c>
      <c r="M2205" s="18"/>
    </row>
    <row r="2206" spans="1:13" x14ac:dyDescent="0.2">
      <c r="A2206" s="10">
        <v>2196</v>
      </c>
      <c r="B2206" s="69" t="s">
        <v>4878</v>
      </c>
      <c r="C2206" s="69" t="s">
        <v>5269</v>
      </c>
      <c r="D2206" s="69" t="s">
        <v>5270</v>
      </c>
      <c r="E2206" s="69" t="s">
        <v>4338</v>
      </c>
      <c r="F2206" s="69" t="s">
        <v>308</v>
      </c>
      <c r="G2206" s="92">
        <v>1000</v>
      </c>
      <c r="H2206" s="96">
        <v>287</v>
      </c>
      <c r="I2206" s="93">
        <v>0.66</v>
      </c>
      <c r="J2206" s="93">
        <v>0.65</v>
      </c>
      <c r="M2206" s="18"/>
    </row>
    <row r="2207" spans="1:13" x14ac:dyDescent="0.2">
      <c r="A2207" s="10">
        <v>2197</v>
      </c>
      <c r="B2207" s="69" t="s">
        <v>4878</v>
      </c>
      <c r="C2207" s="69" t="s">
        <v>5269</v>
      </c>
      <c r="D2207" s="69" t="s">
        <v>5270</v>
      </c>
      <c r="E2207" s="69" t="s">
        <v>4333</v>
      </c>
      <c r="F2207" s="69" t="s">
        <v>308</v>
      </c>
      <c r="G2207" s="92">
        <v>160</v>
      </c>
      <c r="H2207" s="96">
        <v>111</v>
      </c>
      <c r="I2207" s="93">
        <v>0</v>
      </c>
      <c r="J2207" s="93">
        <v>0</v>
      </c>
      <c r="M2207" s="18"/>
    </row>
    <row r="2208" spans="1:13" x14ac:dyDescent="0.2">
      <c r="A2208" s="10">
        <v>2198</v>
      </c>
      <c r="B2208" s="69" t="s">
        <v>4878</v>
      </c>
      <c r="C2208" s="69" t="s">
        <v>5271</v>
      </c>
      <c r="D2208" s="69" t="s">
        <v>1159</v>
      </c>
      <c r="E2208" s="69" t="s">
        <v>4940</v>
      </c>
      <c r="F2208" s="69" t="s">
        <v>5272</v>
      </c>
      <c r="G2208" s="92">
        <v>80</v>
      </c>
      <c r="H2208" s="8">
        <v>31</v>
      </c>
      <c r="I2208" s="93">
        <v>0.24399999999999999</v>
      </c>
      <c r="J2208" s="93">
        <v>0.2</v>
      </c>
      <c r="M2208" s="18"/>
    </row>
    <row r="2209" spans="1:13" x14ac:dyDescent="0.2">
      <c r="A2209" s="10">
        <v>2199</v>
      </c>
      <c r="B2209" s="69" t="s">
        <v>4878</v>
      </c>
      <c r="C2209" s="69" t="s">
        <v>5271</v>
      </c>
      <c r="D2209" s="69" t="s">
        <v>5273</v>
      </c>
      <c r="E2209" s="69" t="s">
        <v>4325</v>
      </c>
      <c r="F2209" s="69" t="s">
        <v>5274</v>
      </c>
      <c r="G2209" s="92">
        <v>168</v>
      </c>
      <c r="H2209" s="8">
        <v>98</v>
      </c>
      <c r="I2209" s="93">
        <v>0.19600000000000001</v>
      </c>
      <c r="J2209" s="93">
        <v>0.16</v>
      </c>
      <c r="M2209" s="18"/>
    </row>
    <row r="2210" spans="1:13" x14ac:dyDescent="0.2">
      <c r="A2210" s="10">
        <v>2200</v>
      </c>
      <c r="B2210" s="69" t="s">
        <v>4878</v>
      </c>
      <c r="C2210" s="69" t="s">
        <v>5271</v>
      </c>
      <c r="D2210" s="69" t="s">
        <v>1706</v>
      </c>
      <c r="E2210" s="69" t="s">
        <v>4354</v>
      </c>
      <c r="F2210" s="69" t="s">
        <v>5275</v>
      </c>
      <c r="G2210" s="92">
        <v>120</v>
      </c>
      <c r="H2210" s="8">
        <v>115</v>
      </c>
      <c r="I2210" s="93">
        <v>0.27200000000000002</v>
      </c>
      <c r="J2210" s="93">
        <v>0.08</v>
      </c>
      <c r="M2210" s="18"/>
    </row>
    <row r="2211" spans="1:13" x14ac:dyDescent="0.2">
      <c r="A2211" s="10">
        <v>2201</v>
      </c>
      <c r="B2211" s="69" t="s">
        <v>4878</v>
      </c>
      <c r="C2211" s="69" t="s">
        <v>5271</v>
      </c>
      <c r="D2211" s="69" t="s">
        <v>5276</v>
      </c>
      <c r="E2211" s="69" t="s">
        <v>4280</v>
      </c>
      <c r="F2211" s="69" t="s">
        <v>5277</v>
      </c>
      <c r="G2211" s="92">
        <v>1416</v>
      </c>
      <c r="H2211" s="8">
        <v>1207</v>
      </c>
      <c r="I2211" s="93">
        <v>2.1999999999999999E-2</v>
      </c>
      <c r="J2211" s="93">
        <v>4.1000000000000002E-2</v>
      </c>
      <c r="M2211" s="18"/>
    </row>
    <row r="2212" spans="1:13" x14ac:dyDescent="0.2">
      <c r="A2212" s="10">
        <v>2202</v>
      </c>
      <c r="B2212" s="69" t="s">
        <v>4878</v>
      </c>
      <c r="C2212" s="69" t="s">
        <v>5271</v>
      </c>
      <c r="D2212" s="69" t="s">
        <v>5278</v>
      </c>
      <c r="E2212" s="69" t="s">
        <v>4032</v>
      </c>
      <c r="F2212" s="69" t="s">
        <v>5279</v>
      </c>
      <c r="G2212" s="92">
        <v>90</v>
      </c>
      <c r="H2212" s="8">
        <v>46</v>
      </c>
      <c r="I2212" s="93">
        <v>0.44600000000000001</v>
      </c>
      <c r="J2212" s="93">
        <v>0.4</v>
      </c>
      <c r="M2212" s="18"/>
    </row>
    <row r="2213" spans="1:13" x14ac:dyDescent="0.2">
      <c r="A2213" s="10">
        <v>2203</v>
      </c>
      <c r="B2213" s="69" t="s">
        <v>4878</v>
      </c>
      <c r="C2213" s="69" t="s">
        <v>5271</v>
      </c>
      <c r="D2213" s="69" t="s">
        <v>5280</v>
      </c>
      <c r="E2213" s="69" t="s">
        <v>5281</v>
      </c>
      <c r="F2213" s="69" t="s">
        <v>5282</v>
      </c>
      <c r="G2213" s="92">
        <v>168</v>
      </c>
      <c r="H2213" s="8">
        <v>167</v>
      </c>
      <c r="I2213" s="93">
        <v>2.1000000000000001E-2</v>
      </c>
      <c r="J2213" s="93">
        <v>0.03</v>
      </c>
      <c r="M2213" s="18"/>
    </row>
    <row r="2214" spans="1:13" x14ac:dyDescent="0.2">
      <c r="A2214" s="10">
        <v>2204</v>
      </c>
      <c r="B2214" s="69" t="s">
        <v>4878</v>
      </c>
      <c r="C2214" s="69" t="s">
        <v>5271</v>
      </c>
      <c r="D2214" s="69" t="s">
        <v>5133</v>
      </c>
      <c r="E2214" s="69" t="s">
        <v>4598</v>
      </c>
      <c r="F2214" s="69" t="s">
        <v>5283</v>
      </c>
      <c r="G2214" s="92">
        <v>144</v>
      </c>
      <c r="H2214" s="8">
        <v>144</v>
      </c>
      <c r="I2214" s="93">
        <v>0.158</v>
      </c>
      <c r="J2214" s="93">
        <v>0.05</v>
      </c>
      <c r="M2214" s="18"/>
    </row>
    <row r="2215" spans="1:13" x14ac:dyDescent="0.2">
      <c r="A2215" s="10">
        <v>2205</v>
      </c>
      <c r="B2215" s="69" t="s">
        <v>4878</v>
      </c>
      <c r="C2215" s="69" t="s">
        <v>5271</v>
      </c>
      <c r="D2215" s="69" t="s">
        <v>5284</v>
      </c>
      <c r="E2215" s="69" t="s">
        <v>4179</v>
      </c>
      <c r="F2215" s="69" t="s">
        <v>5285</v>
      </c>
      <c r="G2215" s="92">
        <v>120</v>
      </c>
      <c r="H2215" s="8">
        <v>75</v>
      </c>
      <c r="I2215" s="93">
        <v>0.27700000000000002</v>
      </c>
      <c r="J2215" s="93">
        <v>0.19</v>
      </c>
      <c r="M2215" s="18"/>
    </row>
    <row r="2216" spans="1:13" x14ac:dyDescent="0.2">
      <c r="A2216" s="10">
        <v>2206</v>
      </c>
      <c r="B2216" s="69" t="s">
        <v>4878</v>
      </c>
      <c r="C2216" s="69" t="s">
        <v>5271</v>
      </c>
      <c r="D2216" s="69" t="s">
        <v>5286</v>
      </c>
      <c r="E2216" s="69" t="s">
        <v>4040</v>
      </c>
      <c r="F2216" s="69" t="s">
        <v>5287</v>
      </c>
      <c r="G2216" s="92">
        <v>144</v>
      </c>
      <c r="H2216" s="8">
        <v>66</v>
      </c>
      <c r="I2216" s="93">
        <v>0.26500000000000001</v>
      </c>
      <c r="J2216" s="93">
        <v>0.1</v>
      </c>
      <c r="M2216" s="18"/>
    </row>
    <row r="2217" spans="1:13" x14ac:dyDescent="0.2">
      <c r="A2217" s="10">
        <v>2207</v>
      </c>
      <c r="B2217" s="69" t="s">
        <v>4878</v>
      </c>
      <c r="C2217" s="69" t="s">
        <v>5271</v>
      </c>
      <c r="D2217" s="69" t="s">
        <v>5288</v>
      </c>
      <c r="E2217" s="69" t="s">
        <v>5289</v>
      </c>
      <c r="F2217" s="69" t="s">
        <v>5290</v>
      </c>
      <c r="G2217" s="92">
        <v>100</v>
      </c>
      <c r="H2217" s="8">
        <v>20</v>
      </c>
      <c r="I2217" s="93">
        <v>0.47599999999999998</v>
      </c>
      <c r="J2217" s="93">
        <v>0.4</v>
      </c>
      <c r="M2217" s="18"/>
    </row>
    <row r="2218" spans="1:13" x14ac:dyDescent="0.2">
      <c r="A2218" s="10">
        <v>2208</v>
      </c>
      <c r="B2218" s="69" t="s">
        <v>4878</v>
      </c>
      <c r="C2218" s="69" t="s">
        <v>5291</v>
      </c>
      <c r="D2218" s="69" t="s">
        <v>5292</v>
      </c>
      <c r="E2218" s="69" t="s">
        <v>4828</v>
      </c>
      <c r="F2218" s="69" t="s">
        <v>5293</v>
      </c>
      <c r="G2218" s="92">
        <v>120</v>
      </c>
      <c r="H2218" s="8">
        <v>59</v>
      </c>
      <c r="I2218" s="93">
        <v>0.4</v>
      </c>
      <c r="J2218" s="93">
        <v>0</v>
      </c>
      <c r="M2218" s="18"/>
    </row>
    <row r="2219" spans="1:13" x14ac:dyDescent="0.2">
      <c r="A2219" s="10">
        <v>2209</v>
      </c>
      <c r="B2219" s="69" t="s">
        <v>4878</v>
      </c>
      <c r="C2219" s="69" t="s">
        <v>5291</v>
      </c>
      <c r="D2219" s="69" t="s">
        <v>5294</v>
      </c>
      <c r="E2219" s="69" t="s">
        <v>4784</v>
      </c>
      <c r="F2219" s="69" t="s">
        <v>5295</v>
      </c>
      <c r="G2219" s="92">
        <v>384</v>
      </c>
      <c r="H2219" s="8">
        <v>350</v>
      </c>
      <c r="I2219" s="93">
        <v>0.38</v>
      </c>
      <c r="J2219" s="93">
        <v>0.35</v>
      </c>
      <c r="M2219" s="18"/>
    </row>
    <row r="2220" spans="1:13" x14ac:dyDescent="0.2">
      <c r="A2220" s="10">
        <v>2210</v>
      </c>
      <c r="B2220" s="69" t="s">
        <v>4878</v>
      </c>
      <c r="C2220" s="69" t="s">
        <v>5291</v>
      </c>
      <c r="D2220" s="69" t="s">
        <v>5296</v>
      </c>
      <c r="E2220" s="69" t="s">
        <v>4824</v>
      </c>
      <c r="F2220" s="69" t="s">
        <v>5297</v>
      </c>
      <c r="G2220" s="92">
        <v>168</v>
      </c>
      <c r="H2220" s="8">
        <v>132</v>
      </c>
      <c r="I2220" s="93">
        <v>0.33</v>
      </c>
      <c r="J2220" s="93">
        <v>0</v>
      </c>
      <c r="M2220" s="18"/>
    </row>
    <row r="2221" spans="1:13" x14ac:dyDescent="0.2">
      <c r="A2221" s="10">
        <v>2211</v>
      </c>
      <c r="B2221" s="69" t="s">
        <v>4878</v>
      </c>
      <c r="C2221" s="69" t="s">
        <v>5291</v>
      </c>
      <c r="D2221" s="69" t="s">
        <v>5298</v>
      </c>
      <c r="E2221" s="69" t="s">
        <v>4217</v>
      </c>
      <c r="F2221" s="69" t="s">
        <v>5299</v>
      </c>
      <c r="G2221" s="92">
        <v>1416</v>
      </c>
      <c r="H2221" s="8">
        <v>1256</v>
      </c>
      <c r="I2221" s="93">
        <v>0.15</v>
      </c>
      <c r="J2221" s="93">
        <v>0.37</v>
      </c>
      <c r="M2221" s="18"/>
    </row>
    <row r="2222" spans="1:13" x14ac:dyDescent="0.2">
      <c r="A2222" s="10">
        <v>2212</v>
      </c>
      <c r="B2222" s="69" t="s">
        <v>4878</v>
      </c>
      <c r="C2222" s="69" t="s">
        <v>5291</v>
      </c>
      <c r="D2222" s="69" t="s">
        <v>5300</v>
      </c>
      <c r="E2222" s="69" t="s">
        <v>4569</v>
      </c>
      <c r="F2222" s="69" t="s">
        <v>5301</v>
      </c>
      <c r="G2222" s="92">
        <v>192</v>
      </c>
      <c r="H2222" s="8">
        <v>169</v>
      </c>
      <c r="I2222" s="93">
        <v>0.11</v>
      </c>
      <c r="J2222" s="93">
        <v>0</v>
      </c>
      <c r="M2222" s="18"/>
    </row>
    <row r="2223" spans="1:13" x14ac:dyDescent="0.2">
      <c r="A2223" s="10">
        <v>2213</v>
      </c>
      <c r="B2223" s="69" t="s">
        <v>4878</v>
      </c>
      <c r="C2223" s="69" t="s">
        <v>5291</v>
      </c>
      <c r="D2223" s="69" t="s">
        <v>5302</v>
      </c>
      <c r="E2223" s="69" t="s">
        <v>4792</v>
      </c>
      <c r="F2223" s="69" t="s">
        <v>138</v>
      </c>
      <c r="G2223" s="92">
        <v>192</v>
      </c>
      <c r="H2223" s="8">
        <v>99</v>
      </c>
      <c r="I2223" s="93">
        <v>0.33</v>
      </c>
      <c r="J2223" s="93">
        <v>0</v>
      </c>
      <c r="M2223" s="18"/>
    </row>
    <row r="2224" spans="1:13" x14ac:dyDescent="0.2">
      <c r="A2224" s="10">
        <v>2214</v>
      </c>
      <c r="B2224" s="69" t="s">
        <v>4878</v>
      </c>
      <c r="C2224" s="69" t="s">
        <v>5291</v>
      </c>
      <c r="D2224" s="69" t="s">
        <v>5303</v>
      </c>
      <c r="E2224" s="69" t="s">
        <v>4578</v>
      </c>
      <c r="F2224" s="69" t="s">
        <v>5304</v>
      </c>
      <c r="G2224" s="92">
        <v>144</v>
      </c>
      <c r="H2224" s="8">
        <v>106</v>
      </c>
      <c r="I2224" s="93">
        <v>0.3</v>
      </c>
      <c r="J2224" s="93">
        <v>0</v>
      </c>
      <c r="M2224" s="18"/>
    </row>
    <row r="2225" spans="1:13" x14ac:dyDescent="0.2">
      <c r="A2225" s="10">
        <v>2215</v>
      </c>
      <c r="B2225" s="69" t="s">
        <v>4878</v>
      </c>
      <c r="C2225" s="69" t="s">
        <v>5291</v>
      </c>
      <c r="D2225" s="69" t="s">
        <v>5305</v>
      </c>
      <c r="E2225" s="69" t="s">
        <v>4883</v>
      </c>
      <c r="F2225" s="69" t="s">
        <v>5306</v>
      </c>
      <c r="G2225" s="92">
        <v>120</v>
      </c>
      <c r="H2225" s="8">
        <v>79</v>
      </c>
      <c r="I2225" s="93">
        <v>0.36</v>
      </c>
      <c r="J2225" s="93">
        <v>0</v>
      </c>
      <c r="M2225" s="18"/>
    </row>
    <row r="2226" spans="1:13" x14ac:dyDescent="0.2">
      <c r="A2226" s="10">
        <v>2216</v>
      </c>
      <c r="B2226" s="69" t="s">
        <v>4878</v>
      </c>
      <c r="C2226" s="69" t="s">
        <v>5307</v>
      </c>
      <c r="D2226" s="69" t="s">
        <v>5308</v>
      </c>
      <c r="E2226" s="69" t="s">
        <v>5309</v>
      </c>
      <c r="F2226" s="69" t="s">
        <v>5310</v>
      </c>
      <c r="G2226" s="92">
        <v>50</v>
      </c>
      <c r="H2226" s="8">
        <v>33</v>
      </c>
      <c r="I2226" s="93">
        <v>0.34</v>
      </c>
      <c r="J2226" s="93">
        <v>0.34</v>
      </c>
      <c r="M2226" s="18"/>
    </row>
    <row r="2227" spans="1:13" x14ac:dyDescent="0.2">
      <c r="A2227" s="10">
        <v>2217</v>
      </c>
      <c r="B2227" s="69" t="s">
        <v>4878</v>
      </c>
      <c r="C2227" s="69" t="s">
        <v>5307</v>
      </c>
      <c r="D2227" s="69" t="s">
        <v>5311</v>
      </c>
      <c r="E2227" s="69" t="s">
        <v>4569</v>
      </c>
      <c r="F2227" s="69" t="s">
        <v>5312</v>
      </c>
      <c r="G2227" s="92">
        <v>200</v>
      </c>
      <c r="H2227" s="8">
        <v>95</v>
      </c>
      <c r="I2227" s="93">
        <v>0.56799999999999995</v>
      </c>
      <c r="J2227" s="93">
        <v>0.06</v>
      </c>
      <c r="M2227" s="18"/>
    </row>
    <row r="2228" spans="1:13" x14ac:dyDescent="0.2">
      <c r="A2228" s="10">
        <v>2218</v>
      </c>
      <c r="B2228" s="69" t="s">
        <v>4878</v>
      </c>
      <c r="C2228" s="69" t="s">
        <v>5307</v>
      </c>
      <c r="D2228" s="69" t="s">
        <v>5313</v>
      </c>
      <c r="E2228" s="69" t="s">
        <v>5314</v>
      </c>
      <c r="F2228" s="69" t="s">
        <v>5315</v>
      </c>
      <c r="G2228" s="92">
        <v>190</v>
      </c>
      <c r="H2228" s="8">
        <v>93</v>
      </c>
      <c r="I2228" s="93">
        <v>0.55700000000000005</v>
      </c>
      <c r="J2228" s="93">
        <v>0.55700000000000005</v>
      </c>
      <c r="M2228" s="18"/>
    </row>
    <row r="2229" spans="1:13" x14ac:dyDescent="0.2">
      <c r="A2229" s="10">
        <v>2219</v>
      </c>
      <c r="B2229" s="69" t="s">
        <v>4878</v>
      </c>
      <c r="C2229" s="69" t="s">
        <v>5307</v>
      </c>
      <c r="D2229" s="69" t="s">
        <v>5316</v>
      </c>
      <c r="E2229" s="69" t="s">
        <v>5317</v>
      </c>
      <c r="F2229" s="69" t="s">
        <v>5318</v>
      </c>
      <c r="G2229" s="92">
        <v>140</v>
      </c>
      <c r="H2229" s="8">
        <v>62</v>
      </c>
      <c r="I2229" s="93">
        <v>0.70399999999999996</v>
      </c>
      <c r="J2229" s="93">
        <v>0.70399999999999996</v>
      </c>
      <c r="M2229" s="18"/>
    </row>
    <row r="2230" spans="1:13" x14ac:dyDescent="0.2">
      <c r="A2230" s="10">
        <v>2220</v>
      </c>
      <c r="B2230" s="69" t="s">
        <v>4878</v>
      </c>
      <c r="C2230" s="69" t="s">
        <v>5307</v>
      </c>
      <c r="D2230" s="69" t="s">
        <v>5319</v>
      </c>
      <c r="E2230" s="69" t="s">
        <v>5320</v>
      </c>
      <c r="F2230" s="69" t="s">
        <v>5321</v>
      </c>
      <c r="G2230" s="92">
        <v>216</v>
      </c>
      <c r="H2230" s="8">
        <v>113</v>
      </c>
      <c r="I2230" s="93">
        <v>0.435</v>
      </c>
      <c r="J2230" s="93">
        <v>8.5999999999999993E-2</v>
      </c>
      <c r="M2230" s="18"/>
    </row>
    <row r="2231" spans="1:13" x14ac:dyDescent="0.2">
      <c r="A2231" s="10">
        <v>2221</v>
      </c>
      <c r="B2231" s="69" t="s">
        <v>4878</v>
      </c>
      <c r="C2231" s="69" t="s">
        <v>5307</v>
      </c>
      <c r="D2231" s="69" t="s">
        <v>5322</v>
      </c>
      <c r="E2231" s="69" t="s">
        <v>4792</v>
      </c>
      <c r="F2231" s="69" t="s">
        <v>5323</v>
      </c>
      <c r="G2231" s="92">
        <v>150</v>
      </c>
      <c r="H2231" s="8">
        <v>120</v>
      </c>
      <c r="I2231" s="93">
        <v>0</v>
      </c>
      <c r="J2231" s="93">
        <v>0</v>
      </c>
      <c r="M2231" s="18"/>
    </row>
    <row r="2232" spans="1:13" x14ac:dyDescent="0.2">
      <c r="A2232" s="10">
        <v>2222</v>
      </c>
      <c r="B2232" s="69" t="s">
        <v>4878</v>
      </c>
      <c r="C2232" s="69" t="s">
        <v>5307</v>
      </c>
      <c r="D2232" s="69" t="s">
        <v>1163</v>
      </c>
      <c r="E2232" s="69" t="s">
        <v>4787</v>
      </c>
      <c r="F2232" s="69" t="s">
        <v>5324</v>
      </c>
      <c r="G2232" s="92">
        <v>200</v>
      </c>
      <c r="H2232" s="8">
        <v>69</v>
      </c>
      <c r="I2232" s="93">
        <v>0.68600000000000005</v>
      </c>
      <c r="J2232" s="93">
        <v>0.68600000000000005</v>
      </c>
      <c r="M2232" s="18"/>
    </row>
    <row r="2233" spans="1:13" x14ac:dyDescent="0.2">
      <c r="A2233" s="10">
        <v>2223</v>
      </c>
      <c r="B2233" s="69" t="s">
        <v>4878</v>
      </c>
      <c r="C2233" s="69" t="s">
        <v>5307</v>
      </c>
      <c r="D2233" s="69" t="s">
        <v>5325</v>
      </c>
      <c r="E2233" s="69" t="s">
        <v>4217</v>
      </c>
      <c r="F2233" s="69" t="s">
        <v>5326</v>
      </c>
      <c r="G2233" s="92">
        <v>5000</v>
      </c>
      <c r="H2233" s="8">
        <v>2426</v>
      </c>
      <c r="I2233" s="98">
        <v>0.58599999999999997</v>
      </c>
      <c r="J2233" s="98">
        <v>0.59799999999999998</v>
      </c>
      <c r="M2233" s="18"/>
    </row>
    <row r="2234" spans="1:13" x14ac:dyDescent="0.2">
      <c r="A2234" s="10">
        <v>2224</v>
      </c>
      <c r="B2234" s="69" t="s">
        <v>4878</v>
      </c>
      <c r="C2234" s="69" t="s">
        <v>5307</v>
      </c>
      <c r="D2234" s="69" t="s">
        <v>5325</v>
      </c>
      <c r="E2234" s="69" t="s">
        <v>5327</v>
      </c>
      <c r="F2234" s="69" t="s">
        <v>5328</v>
      </c>
      <c r="G2234" s="92">
        <v>2270</v>
      </c>
      <c r="H2234" s="8">
        <v>1225</v>
      </c>
      <c r="I2234" s="98">
        <v>0.59499999999999997</v>
      </c>
      <c r="J2234" s="98">
        <v>0.60699999999999998</v>
      </c>
      <c r="M2234" s="18"/>
    </row>
    <row r="2235" spans="1:13" x14ac:dyDescent="0.2">
      <c r="A2235" s="10">
        <v>2225</v>
      </c>
      <c r="B2235" s="69" t="s">
        <v>4878</v>
      </c>
      <c r="C2235" s="69" t="s">
        <v>5307</v>
      </c>
      <c r="D2235" s="69" t="s">
        <v>5325</v>
      </c>
      <c r="E2235" s="69" t="s">
        <v>5329</v>
      </c>
      <c r="F2235" s="69" t="s">
        <v>5330</v>
      </c>
      <c r="G2235" s="92">
        <v>2370</v>
      </c>
      <c r="H2235" s="8">
        <v>1839</v>
      </c>
      <c r="I2235" s="98">
        <v>0.48920000000000002</v>
      </c>
      <c r="J2235" s="98">
        <v>0.498</v>
      </c>
      <c r="M2235" s="18"/>
    </row>
    <row r="2236" spans="1:13" x14ac:dyDescent="0.2">
      <c r="A2236" s="10">
        <v>2226</v>
      </c>
      <c r="B2236" s="69" t="s">
        <v>4878</v>
      </c>
      <c r="C2236" s="69" t="s">
        <v>5307</v>
      </c>
      <c r="D2236" s="69" t="s">
        <v>5325</v>
      </c>
      <c r="E2236" s="69" t="s">
        <v>4028</v>
      </c>
      <c r="F2236" s="69" t="s">
        <v>5328</v>
      </c>
      <c r="G2236" s="92">
        <v>1008</v>
      </c>
      <c r="H2236" s="8">
        <v>544</v>
      </c>
      <c r="I2236" s="98">
        <v>0.58399999999999996</v>
      </c>
      <c r="J2236" s="98">
        <v>0.59599999999999997</v>
      </c>
      <c r="M2236" s="18"/>
    </row>
    <row r="2237" spans="1:13" x14ac:dyDescent="0.2">
      <c r="A2237" s="10">
        <v>2227</v>
      </c>
      <c r="B2237" s="69" t="s">
        <v>4878</v>
      </c>
      <c r="C2237" s="69" t="s">
        <v>5307</v>
      </c>
      <c r="D2237" s="69" t="s">
        <v>5325</v>
      </c>
      <c r="E2237" s="69" t="s">
        <v>5331</v>
      </c>
      <c r="F2237" s="69" t="s">
        <v>5332</v>
      </c>
      <c r="G2237" s="92">
        <v>510</v>
      </c>
      <c r="H2237" s="8">
        <v>379</v>
      </c>
      <c r="I2237" s="93">
        <v>0.58899999999999997</v>
      </c>
      <c r="J2237" s="93">
        <v>0.60099999999999998</v>
      </c>
      <c r="M2237" s="18"/>
    </row>
    <row r="2238" spans="1:13" x14ac:dyDescent="0.2">
      <c r="A2238" s="10">
        <v>2228</v>
      </c>
      <c r="B2238" s="69" t="s">
        <v>4878</v>
      </c>
      <c r="C2238" s="69" t="s">
        <v>5307</v>
      </c>
      <c r="D2238" s="69" t="s">
        <v>5325</v>
      </c>
      <c r="E2238" s="69" t="s">
        <v>4280</v>
      </c>
      <c r="F2238" s="69" t="s">
        <v>5326</v>
      </c>
      <c r="G2238" s="92">
        <v>6240</v>
      </c>
      <c r="H2238" s="8">
        <v>4231</v>
      </c>
      <c r="I2238" s="93">
        <v>0.47989999999999999</v>
      </c>
      <c r="J2238" s="93">
        <v>0.4894</v>
      </c>
      <c r="M2238" s="18"/>
    </row>
    <row r="2239" spans="1:13" x14ac:dyDescent="0.2">
      <c r="A2239" s="10">
        <v>2229</v>
      </c>
      <c r="B2239" s="69" t="s">
        <v>4878</v>
      </c>
      <c r="C2239" s="69" t="s">
        <v>5307</v>
      </c>
      <c r="D2239" s="69" t="s">
        <v>5325</v>
      </c>
      <c r="E2239" s="69" t="s">
        <v>5333</v>
      </c>
      <c r="F2239" s="69" t="s">
        <v>5334</v>
      </c>
      <c r="G2239" s="92">
        <v>816</v>
      </c>
      <c r="H2239" s="8">
        <v>293</v>
      </c>
      <c r="I2239" s="93">
        <v>0.59099999999999997</v>
      </c>
      <c r="J2239" s="93">
        <v>0.60299999999999998</v>
      </c>
      <c r="M2239" s="18"/>
    </row>
    <row r="2240" spans="1:13" x14ac:dyDescent="0.2">
      <c r="A2240" s="10">
        <v>2230</v>
      </c>
      <c r="B2240" s="69" t="s">
        <v>4878</v>
      </c>
      <c r="C2240" s="69" t="s">
        <v>5307</v>
      </c>
      <c r="D2240" s="69" t="s">
        <v>5335</v>
      </c>
      <c r="E2240" s="69" t="s">
        <v>5336</v>
      </c>
      <c r="F2240" s="69" t="s">
        <v>5337</v>
      </c>
      <c r="G2240" s="92">
        <v>40</v>
      </c>
      <c r="H2240" s="8">
        <v>21</v>
      </c>
      <c r="I2240" s="93">
        <v>0.47499999999999998</v>
      </c>
      <c r="J2240" s="93">
        <v>0.47499999999999998</v>
      </c>
      <c r="M2240" s="18"/>
    </row>
    <row r="2241" spans="1:13" x14ac:dyDescent="0.2">
      <c r="A2241" s="10">
        <v>2231</v>
      </c>
      <c r="B2241" s="69" t="s">
        <v>4878</v>
      </c>
      <c r="C2241" s="69" t="s">
        <v>5307</v>
      </c>
      <c r="D2241" s="69" t="s">
        <v>5338</v>
      </c>
      <c r="E2241" s="69" t="s">
        <v>5339</v>
      </c>
      <c r="F2241" s="69" t="s">
        <v>5340</v>
      </c>
      <c r="G2241" s="92">
        <v>408</v>
      </c>
      <c r="H2241" s="8">
        <v>225</v>
      </c>
      <c r="I2241" s="93">
        <v>0.375</v>
      </c>
      <c r="J2241" s="93">
        <v>0.24</v>
      </c>
      <c r="M2241" s="18"/>
    </row>
    <row r="2242" spans="1:13" x14ac:dyDescent="0.2">
      <c r="A2242" s="10">
        <v>2232</v>
      </c>
      <c r="B2242" s="69" t="s">
        <v>4878</v>
      </c>
      <c r="C2242" s="69" t="s">
        <v>5307</v>
      </c>
      <c r="D2242" s="69" t="s">
        <v>5341</v>
      </c>
      <c r="E2242" s="69" t="s">
        <v>4883</v>
      </c>
      <c r="F2242" s="69" t="s">
        <v>5342</v>
      </c>
      <c r="G2242" s="92">
        <v>140</v>
      </c>
      <c r="H2242" s="8">
        <v>114</v>
      </c>
      <c r="I2242" s="93">
        <v>0.28699999999999998</v>
      </c>
      <c r="J2242" s="93">
        <v>0.28699999999999998</v>
      </c>
      <c r="M2242" s="18"/>
    </row>
    <row r="2243" spans="1:13" x14ac:dyDescent="0.2">
      <c r="A2243" s="10">
        <v>2233</v>
      </c>
      <c r="B2243" s="69" t="s">
        <v>4878</v>
      </c>
      <c r="C2243" s="69" t="s">
        <v>5307</v>
      </c>
      <c r="D2243" s="69" t="s">
        <v>5343</v>
      </c>
      <c r="E2243" s="69" t="s">
        <v>5344</v>
      </c>
      <c r="F2243" s="69" t="s">
        <v>4894</v>
      </c>
      <c r="G2243" s="92">
        <v>130</v>
      </c>
      <c r="H2243" s="8">
        <v>97</v>
      </c>
      <c r="I2243" s="93">
        <v>0.35299999999999998</v>
      </c>
      <c r="J2243" s="93">
        <v>0.35299999999999998</v>
      </c>
      <c r="M2243" s="18"/>
    </row>
    <row r="2244" spans="1:13" x14ac:dyDescent="0.2">
      <c r="A2244" s="10">
        <v>2234</v>
      </c>
      <c r="B2244" s="69" t="s">
        <v>4878</v>
      </c>
      <c r="C2244" s="69" t="s">
        <v>5307</v>
      </c>
      <c r="D2244" s="69" t="s">
        <v>5345</v>
      </c>
      <c r="E2244" s="69" t="s">
        <v>5346</v>
      </c>
      <c r="F2244" s="69" t="s">
        <v>5347</v>
      </c>
      <c r="G2244" s="92">
        <v>168</v>
      </c>
      <c r="H2244" s="8">
        <v>130</v>
      </c>
      <c r="I2244" s="93">
        <v>0.309</v>
      </c>
      <c r="J2244" s="93">
        <v>0.309</v>
      </c>
      <c r="M2244" s="18"/>
    </row>
    <row r="2245" spans="1:13" x14ac:dyDescent="0.2">
      <c r="A2245" s="10">
        <v>2235</v>
      </c>
      <c r="B2245" s="69" t="s">
        <v>4878</v>
      </c>
      <c r="C2245" s="69" t="s">
        <v>5307</v>
      </c>
      <c r="D2245" s="69" t="s">
        <v>5348</v>
      </c>
      <c r="E2245" s="69" t="s">
        <v>5145</v>
      </c>
      <c r="F2245" s="69" t="s">
        <v>5349</v>
      </c>
      <c r="G2245" s="92">
        <v>312</v>
      </c>
      <c r="H2245" s="8">
        <v>188</v>
      </c>
      <c r="I2245" s="93">
        <v>0.373</v>
      </c>
      <c r="J2245" s="93">
        <v>0.08</v>
      </c>
      <c r="M2245" s="18"/>
    </row>
    <row r="2246" spans="1:13" x14ac:dyDescent="0.2">
      <c r="A2246" s="10">
        <v>2236</v>
      </c>
      <c r="B2246" s="69" t="s">
        <v>4878</v>
      </c>
      <c r="C2246" s="69" t="s">
        <v>5307</v>
      </c>
      <c r="D2246" s="69" t="s">
        <v>5350</v>
      </c>
      <c r="E2246" s="69" t="s">
        <v>5351</v>
      </c>
      <c r="F2246" s="69" t="s">
        <v>5352</v>
      </c>
      <c r="G2246" s="92">
        <v>120</v>
      </c>
      <c r="H2246" s="92">
        <v>45</v>
      </c>
      <c r="I2246" s="93">
        <v>0.77500000000000002</v>
      </c>
      <c r="J2246" s="93">
        <v>7.0000000000000007E-2</v>
      </c>
      <c r="M2246" s="18"/>
    </row>
    <row r="2247" spans="1:13" x14ac:dyDescent="0.2">
      <c r="A2247" s="10">
        <v>2237</v>
      </c>
      <c r="B2247" s="69" t="s">
        <v>4878</v>
      </c>
      <c r="C2247" s="69" t="s">
        <v>5307</v>
      </c>
      <c r="D2247" s="69" t="s">
        <v>5325</v>
      </c>
      <c r="E2247" s="69" t="s">
        <v>5353</v>
      </c>
      <c r="F2247" s="69" t="s">
        <v>5326</v>
      </c>
      <c r="G2247" s="92">
        <v>768</v>
      </c>
      <c r="H2247" s="92">
        <v>124</v>
      </c>
      <c r="I2247" s="93">
        <v>0</v>
      </c>
      <c r="J2247" s="93">
        <v>0</v>
      </c>
      <c r="M2247" s="18"/>
    </row>
    <row r="2248" spans="1:13" x14ac:dyDescent="0.2">
      <c r="A2248" s="10">
        <v>2238</v>
      </c>
      <c r="B2248" s="69" t="s">
        <v>4878</v>
      </c>
      <c r="C2248" s="69" t="s">
        <v>5354</v>
      </c>
      <c r="D2248" s="69" t="s">
        <v>5355</v>
      </c>
      <c r="E2248" s="69" t="s">
        <v>4598</v>
      </c>
      <c r="F2248" s="69" t="s">
        <v>5174</v>
      </c>
      <c r="G2248" s="92">
        <v>216</v>
      </c>
      <c r="H2248" s="8">
        <v>135</v>
      </c>
      <c r="I2248" s="93">
        <v>0</v>
      </c>
      <c r="J2248" s="93">
        <v>0.3</v>
      </c>
      <c r="M2248" s="18"/>
    </row>
    <row r="2249" spans="1:13" x14ac:dyDescent="0.2">
      <c r="A2249" s="10">
        <v>2239</v>
      </c>
      <c r="B2249" s="69" t="s">
        <v>4878</v>
      </c>
      <c r="C2249" s="69" t="s">
        <v>5354</v>
      </c>
      <c r="D2249" s="69" t="s">
        <v>5356</v>
      </c>
      <c r="E2249" s="69" t="s">
        <v>5357</v>
      </c>
      <c r="F2249" s="69" t="s">
        <v>5358</v>
      </c>
      <c r="G2249" s="92">
        <v>50</v>
      </c>
      <c r="H2249" s="8">
        <v>43</v>
      </c>
      <c r="I2249" s="93">
        <v>0</v>
      </c>
      <c r="J2249" s="93">
        <v>0.35416666666666669</v>
      </c>
      <c r="M2249" s="18"/>
    </row>
    <row r="2250" spans="1:13" x14ac:dyDescent="0.2">
      <c r="A2250" s="10">
        <v>2240</v>
      </c>
      <c r="B2250" s="69" t="s">
        <v>4878</v>
      </c>
      <c r="C2250" s="69" t="s">
        <v>5354</v>
      </c>
      <c r="D2250" s="69" t="s">
        <v>5359</v>
      </c>
      <c r="E2250" s="69" t="s">
        <v>4217</v>
      </c>
      <c r="F2250" s="69" t="s">
        <v>5360</v>
      </c>
      <c r="G2250" s="92">
        <v>2328</v>
      </c>
      <c r="H2250" s="8">
        <v>2017</v>
      </c>
      <c r="I2250" s="93">
        <v>0.13</v>
      </c>
      <c r="J2250" s="93">
        <v>0.25170068027210885</v>
      </c>
      <c r="M2250" s="18"/>
    </row>
    <row r="2251" spans="1:13" x14ac:dyDescent="0.2">
      <c r="A2251" s="10">
        <v>2241</v>
      </c>
      <c r="B2251" s="69" t="s">
        <v>4878</v>
      </c>
      <c r="C2251" s="69" t="s">
        <v>5354</v>
      </c>
      <c r="D2251" s="69" t="s">
        <v>5361</v>
      </c>
      <c r="E2251" s="69" t="s">
        <v>4208</v>
      </c>
      <c r="F2251" s="69" t="s">
        <v>5362</v>
      </c>
      <c r="G2251" s="92">
        <v>120</v>
      </c>
      <c r="H2251" s="8">
        <v>68</v>
      </c>
      <c r="I2251" s="93">
        <v>0</v>
      </c>
      <c r="J2251" s="93">
        <v>0.32500000000000001</v>
      </c>
      <c r="M2251" s="18"/>
    </row>
    <row r="2252" spans="1:13" x14ac:dyDescent="0.2">
      <c r="A2252" s="10">
        <v>2242</v>
      </c>
      <c r="B2252" s="69" t="s">
        <v>4878</v>
      </c>
      <c r="C2252" s="69" t="s">
        <v>5354</v>
      </c>
      <c r="D2252" s="69" t="s">
        <v>5363</v>
      </c>
      <c r="E2252" s="69" t="s">
        <v>4032</v>
      </c>
      <c r="F2252" s="69" t="s">
        <v>5364</v>
      </c>
      <c r="G2252" s="92">
        <v>50</v>
      </c>
      <c r="H2252" s="8">
        <v>25</v>
      </c>
      <c r="I2252" s="93">
        <v>0</v>
      </c>
      <c r="J2252" s="93">
        <v>0.5</v>
      </c>
      <c r="M2252" s="18"/>
    </row>
    <row r="2253" spans="1:13" x14ac:dyDescent="0.2">
      <c r="A2253" s="10">
        <v>2243</v>
      </c>
      <c r="B2253" s="69" t="s">
        <v>4878</v>
      </c>
      <c r="C2253" s="69" t="s">
        <v>5354</v>
      </c>
      <c r="D2253" s="69" t="s">
        <v>5365</v>
      </c>
      <c r="E2253" s="69" t="s">
        <v>4040</v>
      </c>
      <c r="F2253" s="69" t="s">
        <v>5366</v>
      </c>
      <c r="G2253" s="92">
        <v>216</v>
      </c>
      <c r="H2253" s="8">
        <v>154</v>
      </c>
      <c r="I2253" s="93">
        <v>0.34</v>
      </c>
      <c r="J2253" s="93">
        <v>0.38</v>
      </c>
      <c r="M2253" s="18"/>
    </row>
    <row r="2254" spans="1:13" x14ac:dyDescent="0.2">
      <c r="A2254" s="10">
        <v>2244</v>
      </c>
      <c r="B2254" s="69" t="s">
        <v>4878</v>
      </c>
      <c r="C2254" s="69" t="s">
        <v>5354</v>
      </c>
      <c r="D2254" s="69" t="s">
        <v>5367</v>
      </c>
      <c r="E2254" s="69" t="s">
        <v>4354</v>
      </c>
      <c r="F2254" s="69" t="s">
        <v>5368</v>
      </c>
      <c r="G2254" s="92">
        <v>96</v>
      </c>
      <c r="H2254" s="8">
        <v>68</v>
      </c>
      <c r="I2254" s="93">
        <v>0</v>
      </c>
      <c r="J2254" s="93">
        <v>0.39166666666666666</v>
      </c>
      <c r="M2254" s="18"/>
    </row>
    <row r="2255" spans="1:13" x14ac:dyDescent="0.2">
      <c r="A2255" s="10">
        <v>2245</v>
      </c>
      <c r="B2255" s="69" t="s">
        <v>4878</v>
      </c>
      <c r="C2255" s="69" t="s">
        <v>5354</v>
      </c>
      <c r="D2255" s="69" t="s">
        <v>5369</v>
      </c>
      <c r="E2255" s="69" t="s">
        <v>5370</v>
      </c>
      <c r="F2255" s="69" t="s">
        <v>5371</v>
      </c>
      <c r="G2255" s="92">
        <v>120</v>
      </c>
      <c r="H2255" s="8">
        <v>57</v>
      </c>
      <c r="I2255" s="93">
        <v>0</v>
      </c>
      <c r="J2255" s="93">
        <v>0.47272727272727272</v>
      </c>
      <c r="M2255" s="18"/>
    </row>
    <row r="2256" spans="1:13" x14ac:dyDescent="0.2">
      <c r="A2256" s="10">
        <v>2246</v>
      </c>
      <c r="B2256" s="69" t="s">
        <v>4878</v>
      </c>
      <c r="C2256" s="69" t="s">
        <v>5354</v>
      </c>
      <c r="D2256" s="69" t="s">
        <v>5372</v>
      </c>
      <c r="E2256" s="69" t="s">
        <v>4356</v>
      </c>
      <c r="F2256" s="69" t="s">
        <v>5373</v>
      </c>
      <c r="G2256" s="92">
        <v>120</v>
      </c>
      <c r="H2256" s="8">
        <v>85</v>
      </c>
      <c r="I2256" s="93">
        <v>0</v>
      </c>
      <c r="J2256" s="93">
        <v>0.24545454545454545</v>
      </c>
      <c r="M2256" s="18"/>
    </row>
    <row r="2257" spans="1:13" x14ac:dyDescent="0.2">
      <c r="A2257" s="10">
        <v>2247</v>
      </c>
      <c r="B2257" s="69" t="s">
        <v>4878</v>
      </c>
      <c r="C2257" s="69" t="s">
        <v>5354</v>
      </c>
      <c r="D2257" s="69" t="s">
        <v>5374</v>
      </c>
      <c r="E2257" s="69" t="s">
        <v>5375</v>
      </c>
      <c r="F2257" s="69" t="s">
        <v>5376</v>
      </c>
      <c r="G2257" s="92">
        <v>50</v>
      </c>
      <c r="H2257" s="8">
        <v>34</v>
      </c>
      <c r="I2257" s="93">
        <v>0</v>
      </c>
      <c r="J2257" s="93">
        <v>0.4</v>
      </c>
      <c r="M2257" s="18"/>
    </row>
    <row r="2258" spans="1:13" x14ac:dyDescent="0.2">
      <c r="A2258" s="10">
        <v>2248</v>
      </c>
      <c r="B2258" s="69" t="s">
        <v>4878</v>
      </c>
      <c r="C2258" s="69" t="s">
        <v>5354</v>
      </c>
      <c r="D2258" s="69" t="s">
        <v>5377</v>
      </c>
      <c r="E2258" s="69" t="s">
        <v>4940</v>
      </c>
      <c r="F2258" s="69" t="s">
        <v>5378</v>
      </c>
      <c r="G2258" s="92">
        <v>96</v>
      </c>
      <c r="H2258" s="8">
        <v>59</v>
      </c>
      <c r="I2258" s="93">
        <v>0</v>
      </c>
      <c r="J2258" s="93">
        <v>0.40740740740740738</v>
      </c>
      <c r="M2258" s="18"/>
    </row>
    <row r="2259" spans="1:13" x14ac:dyDescent="0.2">
      <c r="A2259" s="10">
        <v>2249</v>
      </c>
      <c r="B2259" s="69" t="s">
        <v>4878</v>
      </c>
      <c r="C2259" s="69" t="s">
        <v>5354</v>
      </c>
      <c r="D2259" s="69" t="s">
        <v>5379</v>
      </c>
      <c r="E2259" s="69" t="s">
        <v>4995</v>
      </c>
      <c r="F2259" s="69" t="s">
        <v>5380</v>
      </c>
      <c r="G2259" s="92">
        <v>96</v>
      </c>
      <c r="H2259" s="8">
        <v>44</v>
      </c>
      <c r="I2259" s="93">
        <v>0</v>
      </c>
      <c r="J2259" s="93">
        <v>0.46363636363636362</v>
      </c>
      <c r="M2259" s="18"/>
    </row>
    <row r="2260" spans="1:13" x14ac:dyDescent="0.2">
      <c r="A2260" s="10">
        <v>2250</v>
      </c>
      <c r="B2260" s="69" t="s">
        <v>4878</v>
      </c>
      <c r="C2260" s="69" t="s">
        <v>5354</v>
      </c>
      <c r="D2260" s="69" t="s">
        <v>5381</v>
      </c>
      <c r="E2260" s="69" t="s">
        <v>4179</v>
      </c>
      <c r="F2260" s="69" t="s">
        <v>5382</v>
      </c>
      <c r="G2260" s="92">
        <v>192</v>
      </c>
      <c r="H2260" s="8">
        <v>127</v>
      </c>
      <c r="I2260" s="93">
        <v>0</v>
      </c>
      <c r="J2260" s="93">
        <v>0.37142857142857144</v>
      </c>
      <c r="M2260" s="18"/>
    </row>
    <row r="2261" spans="1:13" x14ac:dyDescent="0.2">
      <c r="A2261" s="10">
        <v>2251</v>
      </c>
      <c r="B2261" s="69" t="s">
        <v>4878</v>
      </c>
      <c r="C2261" s="69" t="s">
        <v>5354</v>
      </c>
      <c r="D2261" s="69" t="s">
        <v>5383</v>
      </c>
      <c r="E2261" s="69" t="s">
        <v>4325</v>
      </c>
      <c r="F2261" s="69" t="s">
        <v>5384</v>
      </c>
      <c r="G2261" s="92">
        <v>120</v>
      </c>
      <c r="H2261" s="8">
        <v>73</v>
      </c>
      <c r="I2261" s="93">
        <v>0</v>
      </c>
      <c r="J2261" s="93">
        <v>0.29166666666666669</v>
      </c>
      <c r="M2261" s="18"/>
    </row>
    <row r="2262" spans="1:13" x14ac:dyDescent="0.2">
      <c r="A2262" s="10">
        <v>2252</v>
      </c>
      <c r="B2262" s="69" t="s">
        <v>4878</v>
      </c>
      <c r="C2262" s="69" t="s">
        <v>5385</v>
      </c>
      <c r="D2262" s="69" t="s">
        <v>5386</v>
      </c>
      <c r="E2262" s="69" t="s">
        <v>4217</v>
      </c>
      <c r="F2262" s="69" t="s">
        <v>5387</v>
      </c>
      <c r="G2262" s="92">
        <v>1384</v>
      </c>
      <c r="H2262" s="92">
        <v>673</v>
      </c>
      <c r="I2262" s="93">
        <v>0.63400000000000001</v>
      </c>
      <c r="J2262" s="93">
        <v>0.76100000000000001</v>
      </c>
      <c r="M2262" s="18"/>
    </row>
    <row r="2263" spans="1:13" x14ac:dyDescent="0.2">
      <c r="A2263" s="10">
        <v>2253</v>
      </c>
      <c r="B2263" s="69" t="s">
        <v>4878</v>
      </c>
      <c r="C2263" s="69" t="s">
        <v>5385</v>
      </c>
      <c r="D2263" s="69" t="s">
        <v>5388</v>
      </c>
      <c r="E2263" s="69" t="s">
        <v>4862</v>
      </c>
      <c r="F2263" s="69" t="s">
        <v>5389</v>
      </c>
      <c r="G2263" s="92">
        <v>160</v>
      </c>
      <c r="H2263" s="92">
        <v>92</v>
      </c>
      <c r="I2263" s="93">
        <v>0.46</v>
      </c>
      <c r="J2263" s="93">
        <v>0</v>
      </c>
      <c r="M2263" s="18"/>
    </row>
    <row r="2264" spans="1:13" x14ac:dyDescent="0.2">
      <c r="A2264" s="10">
        <v>2254</v>
      </c>
      <c r="B2264" s="69" t="s">
        <v>4878</v>
      </c>
      <c r="C2264" s="69" t="s">
        <v>5390</v>
      </c>
      <c r="D2264" s="69" t="s">
        <v>5391</v>
      </c>
      <c r="E2264" s="69" t="s">
        <v>4028</v>
      </c>
      <c r="F2264" s="69" t="s">
        <v>5392</v>
      </c>
      <c r="G2264" s="92">
        <v>144</v>
      </c>
      <c r="H2264" s="92">
        <v>45</v>
      </c>
      <c r="I2264" s="93">
        <v>0.28000000000000003</v>
      </c>
      <c r="J2264" s="93">
        <v>0.27</v>
      </c>
      <c r="M2264" s="18"/>
    </row>
    <row r="2265" spans="1:13" x14ac:dyDescent="0.2">
      <c r="A2265" s="10">
        <v>2255</v>
      </c>
      <c r="B2265" s="69" t="s">
        <v>4878</v>
      </c>
      <c r="C2265" s="69" t="s">
        <v>5390</v>
      </c>
      <c r="D2265" s="69" t="s">
        <v>1930</v>
      </c>
      <c r="E2265" s="69" t="s">
        <v>4051</v>
      </c>
      <c r="F2265" s="69" t="s">
        <v>5393</v>
      </c>
      <c r="G2265" s="92">
        <v>50</v>
      </c>
      <c r="H2265" s="92">
        <v>18</v>
      </c>
      <c r="I2265" s="93">
        <v>0.62</v>
      </c>
      <c r="J2265" s="93">
        <v>0</v>
      </c>
      <c r="M2265" s="18"/>
    </row>
    <row r="2266" spans="1:13" x14ac:dyDescent="0.2">
      <c r="A2266" s="10">
        <v>2256</v>
      </c>
      <c r="B2266" s="69" t="s">
        <v>4878</v>
      </c>
      <c r="C2266" s="69" t="s">
        <v>5390</v>
      </c>
      <c r="D2266" s="69" t="s">
        <v>5394</v>
      </c>
      <c r="E2266" s="69" t="s">
        <v>4235</v>
      </c>
      <c r="F2266" s="69" t="s">
        <v>5395</v>
      </c>
      <c r="G2266" s="92">
        <v>1248</v>
      </c>
      <c r="H2266" s="92">
        <v>1088</v>
      </c>
      <c r="I2266" s="93">
        <v>0.02</v>
      </c>
      <c r="J2266" s="93">
        <v>0.01</v>
      </c>
      <c r="M2266" s="18"/>
    </row>
    <row r="2267" spans="1:13" ht="25.5" x14ac:dyDescent="0.2">
      <c r="A2267" s="10">
        <v>2257</v>
      </c>
      <c r="B2267" s="69" t="s">
        <v>4878</v>
      </c>
      <c r="C2267" s="69" t="s">
        <v>5390</v>
      </c>
      <c r="D2267" s="69" t="s">
        <v>5396</v>
      </c>
      <c r="E2267" s="69" t="s">
        <v>4341</v>
      </c>
      <c r="F2267" s="69" t="s">
        <v>5397</v>
      </c>
      <c r="G2267" s="92">
        <v>384</v>
      </c>
      <c r="H2267" s="92">
        <v>291</v>
      </c>
      <c r="I2267" s="93">
        <v>0.06</v>
      </c>
      <c r="J2267" s="93">
        <v>0.45</v>
      </c>
      <c r="M2267" s="18"/>
    </row>
    <row r="2268" spans="1:13" x14ac:dyDescent="0.2">
      <c r="A2268" s="10">
        <v>2258</v>
      </c>
      <c r="B2268" s="69" t="s">
        <v>4878</v>
      </c>
      <c r="C2268" s="69" t="s">
        <v>5390</v>
      </c>
      <c r="D2268" s="69" t="s">
        <v>5398</v>
      </c>
      <c r="E2268" s="69" t="s">
        <v>4330</v>
      </c>
      <c r="F2268" s="69" t="s">
        <v>5399</v>
      </c>
      <c r="G2268" s="92">
        <v>96</v>
      </c>
      <c r="H2268" s="92">
        <v>26</v>
      </c>
      <c r="I2268" s="93">
        <v>0.56999999999999995</v>
      </c>
      <c r="J2268" s="93">
        <v>0.61</v>
      </c>
      <c r="M2268" s="18"/>
    </row>
    <row r="2269" spans="1:13" x14ac:dyDescent="0.2">
      <c r="A2269" s="10">
        <v>2259</v>
      </c>
      <c r="B2269" s="69" t="s">
        <v>4878</v>
      </c>
      <c r="C2269" s="69" t="s">
        <v>5390</v>
      </c>
      <c r="D2269" s="69" t="s">
        <v>5394</v>
      </c>
      <c r="E2269" s="69" t="s">
        <v>4050</v>
      </c>
      <c r="F2269" s="69" t="s">
        <v>5395</v>
      </c>
      <c r="G2269" s="92">
        <v>256</v>
      </c>
      <c r="H2269" s="92">
        <v>15</v>
      </c>
      <c r="I2269" s="93">
        <v>0.56000000000000005</v>
      </c>
      <c r="J2269" s="93">
        <v>0.18</v>
      </c>
      <c r="M2269" s="18"/>
    </row>
    <row r="2270" spans="1:13" ht="25.5" x14ac:dyDescent="0.2">
      <c r="A2270" s="10">
        <v>2260</v>
      </c>
      <c r="B2270" s="69" t="s">
        <v>4878</v>
      </c>
      <c r="C2270" s="69" t="s">
        <v>5400</v>
      </c>
      <c r="D2270" s="69" t="s">
        <v>5401</v>
      </c>
      <c r="E2270" s="69" t="s">
        <v>4578</v>
      </c>
      <c r="F2270" s="69" t="s">
        <v>5402</v>
      </c>
      <c r="G2270" s="92">
        <v>100</v>
      </c>
      <c r="H2270" s="8">
        <v>53</v>
      </c>
      <c r="I2270" s="93">
        <v>0</v>
      </c>
      <c r="J2270" s="93">
        <v>0.4</v>
      </c>
      <c r="M2270" s="18"/>
    </row>
    <row r="2271" spans="1:13" ht="25.5" x14ac:dyDescent="0.2">
      <c r="A2271" s="10">
        <v>2261</v>
      </c>
      <c r="B2271" s="69" t="s">
        <v>4878</v>
      </c>
      <c r="C2271" s="69" t="s">
        <v>5400</v>
      </c>
      <c r="D2271" s="69" t="s">
        <v>5403</v>
      </c>
      <c r="E2271" s="69" t="s">
        <v>4828</v>
      </c>
      <c r="F2271" s="69" t="s">
        <v>5404</v>
      </c>
      <c r="G2271" s="92">
        <v>144</v>
      </c>
      <c r="H2271" s="8">
        <v>124</v>
      </c>
      <c r="I2271" s="93">
        <v>0</v>
      </c>
      <c r="J2271" s="93">
        <v>0.19230769230769232</v>
      </c>
      <c r="M2271" s="18"/>
    </row>
    <row r="2272" spans="1:13" ht="25.5" x14ac:dyDescent="0.2">
      <c r="A2272" s="10">
        <v>2262</v>
      </c>
      <c r="B2272" s="69" t="s">
        <v>4878</v>
      </c>
      <c r="C2272" s="69" t="s">
        <v>5400</v>
      </c>
      <c r="D2272" s="69" t="s">
        <v>5405</v>
      </c>
      <c r="E2272" s="69" t="s">
        <v>4341</v>
      </c>
      <c r="F2272" s="69" t="s">
        <v>1848</v>
      </c>
      <c r="G2272" s="92">
        <v>384</v>
      </c>
      <c r="H2272" s="8">
        <v>300</v>
      </c>
      <c r="I2272" s="93">
        <v>0.44</v>
      </c>
      <c r="J2272" s="93">
        <v>0.45</v>
      </c>
      <c r="M2272" s="18"/>
    </row>
    <row r="2273" spans="1:13" ht="25.5" x14ac:dyDescent="0.2">
      <c r="A2273" s="10">
        <v>2263</v>
      </c>
      <c r="B2273" s="69" t="s">
        <v>4878</v>
      </c>
      <c r="C2273" s="69" t="s">
        <v>5400</v>
      </c>
      <c r="D2273" s="69" t="s">
        <v>5406</v>
      </c>
      <c r="E2273" s="69" t="s">
        <v>4333</v>
      </c>
      <c r="F2273" s="69" t="s">
        <v>5407</v>
      </c>
      <c r="G2273" s="92">
        <v>32</v>
      </c>
      <c r="H2273" s="8">
        <v>30</v>
      </c>
      <c r="I2273" s="98">
        <v>0.17</v>
      </c>
      <c r="J2273" s="98">
        <v>0.34</v>
      </c>
      <c r="M2273" s="18"/>
    </row>
    <row r="2274" spans="1:13" ht="25.5" x14ac:dyDescent="0.2">
      <c r="A2274" s="10">
        <v>2264</v>
      </c>
      <c r="B2274" s="69" t="s">
        <v>4878</v>
      </c>
      <c r="C2274" s="69" t="s">
        <v>5400</v>
      </c>
      <c r="D2274" s="69" t="s">
        <v>5406</v>
      </c>
      <c r="E2274" s="69" t="s">
        <v>4217</v>
      </c>
      <c r="F2274" s="69" t="s">
        <v>5407</v>
      </c>
      <c r="G2274" s="92">
        <v>1700</v>
      </c>
      <c r="H2274" s="8">
        <v>1460</v>
      </c>
      <c r="I2274" s="98">
        <v>0.17</v>
      </c>
      <c r="J2274" s="98">
        <v>0.34</v>
      </c>
      <c r="M2274" s="18"/>
    </row>
    <row r="2275" spans="1:13" ht="25.5" x14ac:dyDescent="0.2">
      <c r="A2275" s="10">
        <v>2265</v>
      </c>
      <c r="B2275" s="69" t="s">
        <v>4878</v>
      </c>
      <c r="C2275" s="69" t="s">
        <v>5400</v>
      </c>
      <c r="D2275" s="69" t="s">
        <v>1237</v>
      </c>
      <c r="E2275" s="69" t="s">
        <v>4784</v>
      </c>
      <c r="F2275" s="69" t="s">
        <v>5408</v>
      </c>
      <c r="G2275" s="92">
        <v>144</v>
      </c>
      <c r="H2275" s="8">
        <v>85</v>
      </c>
      <c r="I2275" s="93">
        <v>0.45</v>
      </c>
      <c r="J2275" s="93">
        <v>0.45</v>
      </c>
      <c r="M2275" s="18"/>
    </row>
    <row r="2276" spans="1:13" ht="25.5" x14ac:dyDescent="0.2">
      <c r="A2276" s="10">
        <v>2266</v>
      </c>
      <c r="B2276" s="69" t="s">
        <v>4878</v>
      </c>
      <c r="C2276" s="69" t="s">
        <v>5400</v>
      </c>
      <c r="D2276" s="69" t="s">
        <v>5409</v>
      </c>
      <c r="E2276" s="69" t="s">
        <v>4787</v>
      </c>
      <c r="F2276" s="69" t="s">
        <v>5399</v>
      </c>
      <c r="G2276" s="92">
        <v>100</v>
      </c>
      <c r="H2276" s="8">
        <v>93</v>
      </c>
      <c r="I2276" s="93">
        <v>0</v>
      </c>
      <c r="J2276" s="93">
        <v>0.27692307692307694</v>
      </c>
      <c r="M2276" s="18"/>
    </row>
    <row r="2277" spans="1:13" ht="25.5" x14ac:dyDescent="0.2">
      <c r="A2277" s="10">
        <v>2267</v>
      </c>
      <c r="B2277" s="69" t="s">
        <v>4878</v>
      </c>
      <c r="C2277" s="69" t="s">
        <v>5400</v>
      </c>
      <c r="D2277" s="69" t="s">
        <v>476</v>
      </c>
      <c r="E2277" s="69" t="s">
        <v>4792</v>
      </c>
      <c r="F2277" s="69" t="s">
        <v>5410</v>
      </c>
      <c r="G2277" s="92">
        <v>100</v>
      </c>
      <c r="H2277" s="8">
        <v>69</v>
      </c>
      <c r="I2277" s="93">
        <v>0</v>
      </c>
      <c r="J2277" s="93">
        <v>0.33</v>
      </c>
      <c r="M2277" s="18"/>
    </row>
    <row r="2278" spans="1:13" ht="25.5" x14ac:dyDescent="0.2">
      <c r="A2278" s="10">
        <v>2268</v>
      </c>
      <c r="B2278" s="69" t="s">
        <v>4878</v>
      </c>
      <c r="C2278" s="69" t="s">
        <v>5400</v>
      </c>
      <c r="D2278" s="69" t="s">
        <v>5411</v>
      </c>
      <c r="E2278" s="69" t="s">
        <v>4883</v>
      </c>
      <c r="F2278" s="69" t="s">
        <v>5412</v>
      </c>
      <c r="G2278" s="92">
        <v>200</v>
      </c>
      <c r="H2278" s="8">
        <v>127</v>
      </c>
      <c r="I2278" s="93">
        <v>0</v>
      </c>
      <c r="J2278" s="93">
        <v>0.40500000000000003</v>
      </c>
      <c r="M2278" s="18"/>
    </row>
    <row r="2279" spans="1:13" ht="25.5" x14ac:dyDescent="0.2">
      <c r="A2279" s="10">
        <v>2269</v>
      </c>
      <c r="B2279" s="69" t="s">
        <v>4878</v>
      </c>
      <c r="C2279" s="69" t="s">
        <v>5400</v>
      </c>
      <c r="D2279" s="69" t="s">
        <v>5413</v>
      </c>
      <c r="E2279" s="69" t="s">
        <v>4569</v>
      </c>
      <c r="F2279" s="69" t="s">
        <v>5414</v>
      </c>
      <c r="G2279" s="92">
        <v>150</v>
      </c>
      <c r="H2279" s="8">
        <v>132</v>
      </c>
      <c r="I2279" s="93">
        <v>0.2</v>
      </c>
      <c r="J2279" s="93">
        <v>0.2</v>
      </c>
      <c r="M2279" s="18"/>
    </row>
    <row r="2280" spans="1:13" x14ac:dyDescent="0.2">
      <c r="A2280" s="10">
        <v>2270</v>
      </c>
      <c r="B2280" s="69" t="s">
        <v>4878</v>
      </c>
      <c r="C2280" s="69" t="s">
        <v>5415</v>
      </c>
      <c r="D2280" s="69" t="s">
        <v>5415</v>
      </c>
      <c r="E2280" s="69" t="s">
        <v>5416</v>
      </c>
      <c r="F2280" s="69" t="s">
        <v>5417</v>
      </c>
      <c r="G2280" s="92">
        <v>2100</v>
      </c>
      <c r="H2280" s="8">
        <v>1511</v>
      </c>
      <c r="I2280" s="93">
        <v>0.32</v>
      </c>
      <c r="J2280" s="93">
        <v>0.6</v>
      </c>
      <c r="M2280" s="18"/>
    </row>
    <row r="2281" spans="1:13" x14ac:dyDescent="0.2">
      <c r="A2281" s="10">
        <v>2271</v>
      </c>
      <c r="B2281" s="69" t="s">
        <v>4878</v>
      </c>
      <c r="C2281" s="69" t="s">
        <v>5415</v>
      </c>
      <c r="D2281" s="69" t="s">
        <v>5415</v>
      </c>
      <c r="E2281" s="69" t="s">
        <v>5418</v>
      </c>
      <c r="F2281" s="69" t="s">
        <v>5419</v>
      </c>
      <c r="G2281" s="92">
        <v>2000</v>
      </c>
      <c r="H2281" s="8">
        <v>1306</v>
      </c>
      <c r="I2281" s="93">
        <v>0.37</v>
      </c>
      <c r="J2281" s="93">
        <v>0</v>
      </c>
      <c r="M2281" s="18"/>
    </row>
    <row r="2282" spans="1:13" x14ac:dyDescent="0.2">
      <c r="A2282" s="10">
        <v>2272</v>
      </c>
      <c r="B2282" s="69" t="s">
        <v>4878</v>
      </c>
      <c r="C2282" s="69" t="s">
        <v>5415</v>
      </c>
      <c r="D2282" s="69" t="s">
        <v>5415</v>
      </c>
      <c r="E2282" s="69" t="s">
        <v>5420</v>
      </c>
      <c r="F2282" s="69" t="s">
        <v>5421</v>
      </c>
      <c r="G2282" s="92">
        <v>1720</v>
      </c>
      <c r="H2282" s="8">
        <v>1129</v>
      </c>
      <c r="I2282" s="93">
        <v>0.5</v>
      </c>
      <c r="J2282" s="93">
        <v>0</v>
      </c>
      <c r="M2282" s="18"/>
    </row>
    <row r="2283" spans="1:13" x14ac:dyDescent="0.2">
      <c r="A2283" s="10">
        <v>2273</v>
      </c>
      <c r="B2283" s="69" t="s">
        <v>4878</v>
      </c>
      <c r="C2283" s="69" t="s">
        <v>5415</v>
      </c>
      <c r="D2283" s="69" t="s">
        <v>5415</v>
      </c>
      <c r="E2283" s="69" t="s">
        <v>5422</v>
      </c>
      <c r="F2283" s="69" t="s">
        <v>5423</v>
      </c>
      <c r="G2283" s="92">
        <v>1590</v>
      </c>
      <c r="H2283" s="8">
        <v>1046</v>
      </c>
      <c r="I2283" s="93">
        <v>0.54</v>
      </c>
      <c r="J2283" s="93">
        <v>0</v>
      </c>
      <c r="M2283" s="18"/>
    </row>
    <row r="2284" spans="1:13" x14ac:dyDescent="0.2">
      <c r="A2284" s="10">
        <v>2274</v>
      </c>
      <c r="B2284" s="69" t="s">
        <v>4878</v>
      </c>
      <c r="C2284" s="69" t="s">
        <v>5415</v>
      </c>
      <c r="D2284" s="69" t="s">
        <v>5415</v>
      </c>
      <c r="E2284" s="69" t="s">
        <v>5424</v>
      </c>
      <c r="F2284" s="69" t="s">
        <v>5425</v>
      </c>
      <c r="G2284" s="92">
        <v>510</v>
      </c>
      <c r="H2284" s="8">
        <v>406</v>
      </c>
      <c r="I2284" s="93">
        <v>0.38</v>
      </c>
      <c r="J2284" s="93">
        <v>0.44</v>
      </c>
      <c r="M2284" s="18"/>
    </row>
    <row r="2285" spans="1:13" x14ac:dyDescent="0.2">
      <c r="A2285" s="10">
        <v>2275</v>
      </c>
      <c r="B2285" s="69" t="s">
        <v>4878</v>
      </c>
      <c r="C2285" s="69" t="s">
        <v>5415</v>
      </c>
      <c r="D2285" s="69" t="s">
        <v>5415</v>
      </c>
      <c r="E2285" s="69" t="s">
        <v>5426</v>
      </c>
      <c r="F2285" s="69" t="s">
        <v>5419</v>
      </c>
      <c r="G2285" s="92">
        <v>510</v>
      </c>
      <c r="H2285" s="8">
        <v>271</v>
      </c>
      <c r="I2285" s="93">
        <v>0.5</v>
      </c>
      <c r="J2285" s="93">
        <v>0</v>
      </c>
      <c r="M2285" s="18"/>
    </row>
    <row r="2286" spans="1:13" x14ac:dyDescent="0.2">
      <c r="A2286" s="10">
        <v>2276</v>
      </c>
      <c r="B2286" s="69" t="s">
        <v>4878</v>
      </c>
      <c r="C2286" s="69" t="s">
        <v>5415</v>
      </c>
      <c r="D2286" s="69" t="s">
        <v>5415</v>
      </c>
      <c r="E2286" s="69" t="s">
        <v>5427</v>
      </c>
      <c r="F2286" s="69" t="s">
        <v>5428</v>
      </c>
      <c r="G2286" s="92">
        <v>510</v>
      </c>
      <c r="H2286" s="8">
        <v>321</v>
      </c>
      <c r="I2286" s="93">
        <v>0.33</v>
      </c>
      <c r="J2286" s="93">
        <v>0</v>
      </c>
      <c r="M2286" s="18"/>
    </row>
    <row r="2287" spans="1:13" x14ac:dyDescent="0.2">
      <c r="A2287" s="10">
        <v>2277</v>
      </c>
      <c r="B2287" s="69" t="s">
        <v>4878</v>
      </c>
      <c r="C2287" s="69" t="s">
        <v>5415</v>
      </c>
      <c r="D2287" s="69" t="s">
        <v>5415</v>
      </c>
      <c r="E2287" s="69" t="s">
        <v>5429</v>
      </c>
      <c r="F2287" s="69" t="s">
        <v>5430</v>
      </c>
      <c r="G2287" s="92">
        <v>1050</v>
      </c>
      <c r="H2287" s="8">
        <v>670</v>
      </c>
      <c r="I2287" s="93">
        <v>0.3</v>
      </c>
      <c r="J2287" s="93">
        <v>0</v>
      </c>
      <c r="M2287" s="18"/>
    </row>
    <row r="2288" spans="1:13" x14ac:dyDescent="0.2">
      <c r="A2288" s="10">
        <v>2278</v>
      </c>
      <c r="B2288" s="69" t="s">
        <v>4878</v>
      </c>
      <c r="C2288" s="69" t="s">
        <v>5415</v>
      </c>
      <c r="D2288" s="69" t="s">
        <v>5415</v>
      </c>
      <c r="E2288" s="69" t="s">
        <v>5431</v>
      </c>
      <c r="F2288" s="69" t="s">
        <v>5432</v>
      </c>
      <c r="G2288" s="92">
        <v>510</v>
      </c>
      <c r="H2288" s="8">
        <v>316</v>
      </c>
      <c r="I2288" s="93">
        <v>0.52</v>
      </c>
      <c r="J2288" s="93">
        <v>0</v>
      </c>
      <c r="M2288" s="18"/>
    </row>
    <row r="2289" spans="1:13" x14ac:dyDescent="0.2">
      <c r="A2289" s="10">
        <v>2279</v>
      </c>
      <c r="B2289" s="69" t="s">
        <v>4878</v>
      </c>
      <c r="C2289" s="69" t="s">
        <v>5415</v>
      </c>
      <c r="D2289" s="69" t="s">
        <v>5415</v>
      </c>
      <c r="E2289" s="69" t="s">
        <v>5433</v>
      </c>
      <c r="F2289" s="69" t="s">
        <v>5430</v>
      </c>
      <c r="G2289" s="92">
        <v>10080</v>
      </c>
      <c r="H2289" s="8">
        <v>7238</v>
      </c>
      <c r="I2289" s="93">
        <v>0.17</v>
      </c>
      <c r="J2289" s="93">
        <v>0.46</v>
      </c>
      <c r="M2289" s="18"/>
    </row>
    <row r="2290" spans="1:13" x14ac:dyDescent="0.2">
      <c r="A2290" s="10">
        <v>2280</v>
      </c>
      <c r="B2290" s="69" t="s">
        <v>4878</v>
      </c>
      <c r="C2290" s="69" t="s">
        <v>5415</v>
      </c>
      <c r="D2290" s="69" t="s">
        <v>5415</v>
      </c>
      <c r="E2290" s="69" t="s">
        <v>5434</v>
      </c>
      <c r="F2290" s="69" t="s">
        <v>5435</v>
      </c>
      <c r="G2290" s="92">
        <v>750</v>
      </c>
      <c r="H2290" s="8">
        <v>428</v>
      </c>
      <c r="I2290" s="93">
        <v>0.3</v>
      </c>
      <c r="J2290" s="93">
        <v>0</v>
      </c>
      <c r="M2290" s="18"/>
    </row>
    <row r="2291" spans="1:13" x14ac:dyDescent="0.2">
      <c r="A2291" s="10">
        <v>2281</v>
      </c>
      <c r="B2291" s="69" t="s">
        <v>4878</v>
      </c>
      <c r="C2291" s="69" t="s">
        <v>5415</v>
      </c>
      <c r="D2291" s="69" t="s">
        <v>5415</v>
      </c>
      <c r="E2291" s="69" t="s">
        <v>5436</v>
      </c>
      <c r="F2291" s="69" t="s">
        <v>5437</v>
      </c>
      <c r="G2291" s="92">
        <v>10360</v>
      </c>
      <c r="H2291" s="8">
        <v>7624</v>
      </c>
      <c r="I2291" s="93">
        <v>0.34</v>
      </c>
      <c r="J2291" s="93">
        <v>0.49</v>
      </c>
      <c r="M2291" s="18"/>
    </row>
    <row r="2292" spans="1:13" x14ac:dyDescent="0.2">
      <c r="A2292" s="10">
        <v>2282</v>
      </c>
      <c r="B2292" s="69" t="s">
        <v>4878</v>
      </c>
      <c r="C2292" s="69" t="s">
        <v>5415</v>
      </c>
      <c r="D2292" s="69" t="s">
        <v>5415</v>
      </c>
      <c r="E2292" s="69" t="s">
        <v>5438</v>
      </c>
      <c r="F2292" s="69" t="s">
        <v>5439</v>
      </c>
      <c r="G2292" s="92">
        <v>540</v>
      </c>
      <c r="H2292" s="8">
        <v>354</v>
      </c>
      <c r="I2292" s="93">
        <v>0.83</v>
      </c>
      <c r="J2292" s="93">
        <v>0</v>
      </c>
      <c r="M2292" s="18"/>
    </row>
    <row r="2293" spans="1:13" x14ac:dyDescent="0.2">
      <c r="A2293" s="10">
        <v>2283</v>
      </c>
      <c r="B2293" s="69" t="s">
        <v>4878</v>
      </c>
      <c r="C2293" s="69" t="s">
        <v>5415</v>
      </c>
      <c r="D2293" s="69" t="s">
        <v>5415</v>
      </c>
      <c r="E2293" s="69" t="s">
        <v>5440</v>
      </c>
      <c r="F2293" s="69" t="s">
        <v>5441</v>
      </c>
      <c r="G2293" s="92">
        <v>390</v>
      </c>
      <c r="H2293" s="8">
        <v>199</v>
      </c>
      <c r="I2293" s="93">
        <v>0.57999999999999996</v>
      </c>
      <c r="J2293" s="93">
        <v>0.25</v>
      </c>
      <c r="M2293" s="18"/>
    </row>
    <row r="2294" spans="1:13" x14ac:dyDescent="0.2">
      <c r="A2294" s="10">
        <v>2284</v>
      </c>
      <c r="B2294" s="69" t="s">
        <v>4878</v>
      </c>
      <c r="C2294" s="69" t="s">
        <v>5415</v>
      </c>
      <c r="D2294" s="69" t="s">
        <v>5415</v>
      </c>
      <c r="E2294" s="69" t="s">
        <v>5442</v>
      </c>
      <c r="F2294" s="69" t="s">
        <v>5443</v>
      </c>
      <c r="G2294" s="92">
        <v>510</v>
      </c>
      <c r="H2294" s="8">
        <v>295</v>
      </c>
      <c r="I2294" s="93">
        <v>0</v>
      </c>
      <c r="J2294" s="93">
        <v>0</v>
      </c>
      <c r="M2294" s="18"/>
    </row>
    <row r="2295" spans="1:13" x14ac:dyDescent="0.2">
      <c r="A2295" s="10">
        <v>2285</v>
      </c>
      <c r="B2295" s="69" t="s">
        <v>4878</v>
      </c>
      <c r="C2295" s="69" t="s">
        <v>5415</v>
      </c>
      <c r="D2295" s="69" t="s">
        <v>5415</v>
      </c>
      <c r="E2295" s="69" t="s">
        <v>5444</v>
      </c>
      <c r="F2295" s="69" t="s">
        <v>5445</v>
      </c>
      <c r="G2295" s="92">
        <v>10000</v>
      </c>
      <c r="H2295" s="8">
        <v>7293</v>
      </c>
      <c r="I2295" s="93">
        <v>0.3</v>
      </c>
      <c r="J2295" s="93">
        <v>0.48</v>
      </c>
      <c r="M2295" s="18"/>
    </row>
    <row r="2296" spans="1:13" x14ac:dyDescent="0.2">
      <c r="A2296" s="10">
        <v>2286</v>
      </c>
      <c r="B2296" s="69" t="s">
        <v>4878</v>
      </c>
      <c r="C2296" s="69" t="s">
        <v>5415</v>
      </c>
      <c r="D2296" s="69" t="s">
        <v>5415</v>
      </c>
      <c r="E2296" s="69" t="s">
        <v>5446</v>
      </c>
      <c r="F2296" s="69" t="s">
        <v>5447</v>
      </c>
      <c r="G2296" s="92">
        <v>240</v>
      </c>
      <c r="H2296" s="8">
        <v>90</v>
      </c>
      <c r="I2296" s="93">
        <v>0</v>
      </c>
      <c r="J2296" s="93">
        <v>0</v>
      </c>
      <c r="M2296" s="18"/>
    </row>
    <row r="2297" spans="1:13" x14ac:dyDescent="0.2">
      <c r="A2297" s="10">
        <v>2287</v>
      </c>
      <c r="B2297" s="69" t="s">
        <v>4878</v>
      </c>
      <c r="C2297" s="69" t="s">
        <v>5415</v>
      </c>
      <c r="D2297" s="69" t="s">
        <v>5415</v>
      </c>
      <c r="E2297" s="69" t="s">
        <v>5448</v>
      </c>
      <c r="F2297" s="69" t="s">
        <v>5449</v>
      </c>
      <c r="G2297" s="92">
        <v>534</v>
      </c>
      <c r="H2297" s="8">
        <v>83</v>
      </c>
      <c r="I2297" s="93">
        <v>0</v>
      </c>
      <c r="J2297" s="93">
        <v>0</v>
      </c>
      <c r="M2297" s="18"/>
    </row>
    <row r="2298" spans="1:13" x14ac:dyDescent="0.2">
      <c r="A2298" s="10">
        <v>2288</v>
      </c>
      <c r="B2298" s="69" t="s">
        <v>4878</v>
      </c>
      <c r="C2298" s="69" t="s">
        <v>5415</v>
      </c>
      <c r="D2298" s="69" t="s">
        <v>5415</v>
      </c>
      <c r="E2298" s="69" t="s">
        <v>5450</v>
      </c>
      <c r="F2298" s="69" t="s">
        <v>5451</v>
      </c>
      <c r="G2298" s="92">
        <v>270</v>
      </c>
      <c r="H2298" s="8">
        <v>153</v>
      </c>
      <c r="I2298" s="93">
        <v>0</v>
      </c>
      <c r="J2298" s="93">
        <v>0</v>
      </c>
      <c r="M2298" s="18"/>
    </row>
    <row r="2299" spans="1:13" x14ac:dyDescent="0.2">
      <c r="A2299" s="10">
        <v>2289</v>
      </c>
      <c r="B2299" s="69" t="s">
        <v>4878</v>
      </c>
      <c r="C2299" s="69" t="s">
        <v>5415</v>
      </c>
      <c r="D2299" s="69" t="s">
        <v>5415</v>
      </c>
      <c r="E2299" s="69" t="s">
        <v>5452</v>
      </c>
      <c r="F2299" s="69" t="s">
        <v>5453</v>
      </c>
      <c r="G2299" s="92">
        <v>300</v>
      </c>
      <c r="H2299" s="8">
        <v>179</v>
      </c>
      <c r="I2299" s="93">
        <v>0.28000000000000003</v>
      </c>
      <c r="J2299" s="93">
        <v>0</v>
      </c>
      <c r="M2299" s="18"/>
    </row>
    <row r="2300" spans="1:13" x14ac:dyDescent="0.2">
      <c r="A2300" s="10">
        <v>2290</v>
      </c>
      <c r="B2300" s="69" t="s">
        <v>4878</v>
      </c>
      <c r="C2300" s="69" t="s">
        <v>5415</v>
      </c>
      <c r="D2300" s="69" t="s">
        <v>5415</v>
      </c>
      <c r="E2300" s="69" t="s">
        <v>5454</v>
      </c>
      <c r="F2300" s="69" t="s">
        <v>5455</v>
      </c>
      <c r="G2300" s="92">
        <v>210</v>
      </c>
      <c r="H2300" s="8">
        <v>113</v>
      </c>
      <c r="I2300" s="93">
        <v>0</v>
      </c>
      <c r="J2300" s="93">
        <v>0</v>
      </c>
      <c r="M2300" s="18"/>
    </row>
    <row r="2301" spans="1:13" x14ac:dyDescent="0.2">
      <c r="A2301" s="10">
        <v>2291</v>
      </c>
      <c r="B2301" s="69" t="s">
        <v>4878</v>
      </c>
      <c r="C2301" s="69" t="s">
        <v>5415</v>
      </c>
      <c r="D2301" s="69" t="s">
        <v>5415</v>
      </c>
      <c r="E2301" s="69" t="s">
        <v>5456</v>
      </c>
      <c r="F2301" s="69" t="s">
        <v>5457</v>
      </c>
      <c r="G2301" s="92">
        <v>240</v>
      </c>
      <c r="H2301" s="8">
        <v>35</v>
      </c>
      <c r="I2301" s="93">
        <v>0</v>
      </c>
      <c r="J2301" s="93">
        <v>0</v>
      </c>
      <c r="M2301" s="18"/>
    </row>
    <row r="2302" spans="1:13" x14ac:dyDescent="0.2">
      <c r="A2302" s="10">
        <v>2292</v>
      </c>
      <c r="B2302" s="69" t="s">
        <v>4878</v>
      </c>
      <c r="C2302" s="69" t="s">
        <v>5415</v>
      </c>
      <c r="D2302" s="69" t="s">
        <v>5415</v>
      </c>
      <c r="E2302" s="69" t="s">
        <v>5458</v>
      </c>
      <c r="F2302" s="69" t="s">
        <v>5432</v>
      </c>
      <c r="G2302" s="92">
        <v>5220</v>
      </c>
      <c r="H2302" s="8">
        <v>4055</v>
      </c>
      <c r="I2302" s="93">
        <v>0.42</v>
      </c>
      <c r="J2302" s="93">
        <v>0.54</v>
      </c>
      <c r="M2302" s="18"/>
    </row>
    <row r="2303" spans="1:13" x14ac:dyDescent="0.2">
      <c r="A2303" s="10">
        <v>2293</v>
      </c>
      <c r="B2303" s="69" t="s">
        <v>4878</v>
      </c>
      <c r="C2303" s="69" t="s">
        <v>5415</v>
      </c>
      <c r="D2303" s="69" t="s">
        <v>5415</v>
      </c>
      <c r="E2303" s="69" t="s">
        <v>5459</v>
      </c>
      <c r="F2303" s="69" t="s">
        <v>5430</v>
      </c>
      <c r="G2303" s="92">
        <v>4500</v>
      </c>
      <c r="H2303" s="8">
        <v>3123</v>
      </c>
      <c r="I2303" s="93">
        <v>0.35</v>
      </c>
      <c r="J2303" s="93">
        <v>0</v>
      </c>
      <c r="M2303" s="18"/>
    </row>
    <row r="2304" spans="1:13" x14ac:dyDescent="0.2">
      <c r="A2304" s="10">
        <v>2294</v>
      </c>
      <c r="B2304" s="69" t="s">
        <v>4878</v>
      </c>
      <c r="C2304" s="69" t="s">
        <v>5415</v>
      </c>
      <c r="D2304" s="69" t="s">
        <v>5415</v>
      </c>
      <c r="E2304" s="69" t="s">
        <v>5460</v>
      </c>
      <c r="F2304" s="69" t="s">
        <v>5461</v>
      </c>
      <c r="G2304" s="92">
        <v>1409</v>
      </c>
      <c r="H2304" s="8">
        <v>1027</v>
      </c>
      <c r="I2304" s="93">
        <v>0.39</v>
      </c>
      <c r="J2304" s="93">
        <v>0</v>
      </c>
      <c r="M2304" s="18"/>
    </row>
    <row r="2305" spans="1:13" x14ac:dyDescent="0.2">
      <c r="A2305" s="10">
        <v>2295</v>
      </c>
      <c r="B2305" s="69" t="s">
        <v>4878</v>
      </c>
      <c r="C2305" s="69" t="s">
        <v>5415</v>
      </c>
      <c r="D2305" s="69" t="s">
        <v>5415</v>
      </c>
      <c r="E2305" s="69" t="s">
        <v>5462</v>
      </c>
      <c r="F2305" s="69" t="s">
        <v>5445</v>
      </c>
      <c r="G2305" s="92">
        <v>4050</v>
      </c>
      <c r="H2305" s="8">
        <v>3243</v>
      </c>
      <c r="I2305" s="93">
        <v>0.35</v>
      </c>
      <c r="J2305" s="93">
        <v>0</v>
      </c>
      <c r="M2305" s="18"/>
    </row>
    <row r="2306" spans="1:13" x14ac:dyDescent="0.2">
      <c r="A2306" s="10">
        <v>2296</v>
      </c>
      <c r="B2306" s="69" t="s">
        <v>4878</v>
      </c>
      <c r="C2306" s="69" t="s">
        <v>5415</v>
      </c>
      <c r="D2306" s="69" t="s">
        <v>5415</v>
      </c>
      <c r="E2306" s="69" t="s">
        <v>5463</v>
      </c>
      <c r="F2306" s="69" t="s">
        <v>5417</v>
      </c>
      <c r="G2306" s="92">
        <v>1140</v>
      </c>
      <c r="H2306" s="8">
        <v>750</v>
      </c>
      <c r="I2306" s="93">
        <v>0.35</v>
      </c>
      <c r="J2306" s="93">
        <v>0</v>
      </c>
      <c r="M2306" s="18"/>
    </row>
    <row r="2307" spans="1:13" x14ac:dyDescent="0.2">
      <c r="A2307" s="10">
        <v>2297</v>
      </c>
      <c r="B2307" s="69" t="s">
        <v>4878</v>
      </c>
      <c r="C2307" s="69" t="s">
        <v>5415</v>
      </c>
      <c r="D2307" s="69" t="s">
        <v>5415</v>
      </c>
      <c r="E2307" s="69" t="s">
        <v>5464</v>
      </c>
      <c r="F2307" s="69" t="s">
        <v>5447</v>
      </c>
      <c r="G2307" s="92">
        <v>1020</v>
      </c>
      <c r="H2307" s="8">
        <v>771</v>
      </c>
      <c r="I2307" s="93">
        <v>0.31</v>
      </c>
      <c r="J2307" s="93">
        <v>0.57999999999999996</v>
      </c>
      <c r="M2307" s="18"/>
    </row>
    <row r="2308" spans="1:13" x14ac:dyDescent="0.2">
      <c r="A2308" s="10">
        <v>2298</v>
      </c>
      <c r="B2308" s="69" t="s">
        <v>4878</v>
      </c>
      <c r="C2308" s="69" t="s">
        <v>5415</v>
      </c>
      <c r="D2308" s="69" t="s">
        <v>5415</v>
      </c>
      <c r="E2308" s="69" t="s">
        <v>5465</v>
      </c>
      <c r="F2308" s="69" t="s">
        <v>5457</v>
      </c>
      <c r="G2308" s="92">
        <v>1170</v>
      </c>
      <c r="H2308" s="8">
        <v>739</v>
      </c>
      <c r="I2308" s="93">
        <v>0.45</v>
      </c>
      <c r="J2308" s="93">
        <v>0</v>
      </c>
      <c r="M2308" s="18"/>
    </row>
    <row r="2309" spans="1:13" x14ac:dyDescent="0.2">
      <c r="A2309" s="10">
        <v>2299</v>
      </c>
      <c r="B2309" s="69" t="s">
        <v>4878</v>
      </c>
      <c r="C2309" s="69" t="s">
        <v>5415</v>
      </c>
      <c r="D2309" s="69" t="s">
        <v>5415</v>
      </c>
      <c r="E2309" s="69" t="s">
        <v>5466</v>
      </c>
      <c r="F2309" s="69" t="s">
        <v>5437</v>
      </c>
      <c r="G2309" s="92">
        <v>420</v>
      </c>
      <c r="H2309" s="8">
        <v>286</v>
      </c>
      <c r="I2309" s="93">
        <v>0</v>
      </c>
      <c r="J2309" s="93">
        <v>0</v>
      </c>
      <c r="M2309" s="18"/>
    </row>
    <row r="2310" spans="1:13" x14ac:dyDescent="0.2">
      <c r="A2310" s="10">
        <v>2300</v>
      </c>
      <c r="B2310" s="69" t="s">
        <v>4878</v>
      </c>
      <c r="C2310" s="69" t="s">
        <v>5415</v>
      </c>
      <c r="D2310" s="69" t="s">
        <v>5415</v>
      </c>
      <c r="E2310" s="69" t="s">
        <v>5467</v>
      </c>
      <c r="F2310" s="69" t="s">
        <v>5430</v>
      </c>
      <c r="G2310" s="92">
        <v>2048</v>
      </c>
      <c r="H2310" s="8">
        <v>1342</v>
      </c>
      <c r="I2310" s="93">
        <v>0</v>
      </c>
      <c r="J2310" s="93">
        <v>0</v>
      </c>
      <c r="M2310" s="18"/>
    </row>
    <row r="2311" spans="1:13" x14ac:dyDescent="0.2">
      <c r="A2311" s="10">
        <v>2301</v>
      </c>
      <c r="B2311" s="69" t="s">
        <v>4878</v>
      </c>
      <c r="C2311" s="69" t="s">
        <v>5415</v>
      </c>
      <c r="D2311" s="69" t="s">
        <v>5415</v>
      </c>
      <c r="E2311" s="69" t="s">
        <v>5468</v>
      </c>
      <c r="F2311" s="69" t="s">
        <v>5469</v>
      </c>
      <c r="G2311" s="92">
        <v>1152</v>
      </c>
      <c r="H2311" s="8">
        <v>805</v>
      </c>
      <c r="I2311" s="93">
        <v>0.34</v>
      </c>
      <c r="J2311" s="93">
        <v>0.42</v>
      </c>
      <c r="M2311" s="18"/>
    </row>
    <row r="2312" spans="1:13" x14ac:dyDescent="0.2">
      <c r="A2312" s="10">
        <v>2302</v>
      </c>
      <c r="B2312" s="69" t="s">
        <v>4878</v>
      </c>
      <c r="C2312" s="69" t="s">
        <v>5415</v>
      </c>
      <c r="D2312" s="69" t="s">
        <v>5415</v>
      </c>
      <c r="E2312" s="69" t="s">
        <v>5470</v>
      </c>
      <c r="F2312" s="69" t="s">
        <v>5471</v>
      </c>
      <c r="G2312" s="92">
        <v>1088</v>
      </c>
      <c r="H2312" s="8">
        <v>596</v>
      </c>
      <c r="I2312" s="93">
        <v>0.25</v>
      </c>
      <c r="J2312" s="93">
        <v>0.43</v>
      </c>
      <c r="M2312" s="18"/>
    </row>
    <row r="2313" spans="1:13" x14ac:dyDescent="0.2">
      <c r="A2313" s="10">
        <v>2303</v>
      </c>
      <c r="B2313" s="69" t="s">
        <v>4878</v>
      </c>
      <c r="C2313" s="69" t="s">
        <v>5415</v>
      </c>
      <c r="D2313" s="69" t="s">
        <v>5415</v>
      </c>
      <c r="E2313" s="69" t="s">
        <v>5472</v>
      </c>
      <c r="F2313" s="69" t="s">
        <v>5473</v>
      </c>
      <c r="G2313" s="92">
        <v>256</v>
      </c>
      <c r="H2313" s="8">
        <v>62</v>
      </c>
      <c r="I2313" s="93">
        <v>0</v>
      </c>
      <c r="J2313" s="93">
        <v>0.77</v>
      </c>
      <c r="M2313" s="18"/>
    </row>
    <row r="2314" spans="1:13" x14ac:dyDescent="0.2">
      <c r="A2314" s="10">
        <v>2304</v>
      </c>
      <c r="B2314" s="69" t="s">
        <v>4878</v>
      </c>
      <c r="C2314" s="69" t="s">
        <v>5415</v>
      </c>
      <c r="D2314" s="69" t="s">
        <v>5415</v>
      </c>
      <c r="E2314" s="69" t="s">
        <v>5474</v>
      </c>
      <c r="F2314" s="69" t="s">
        <v>5475</v>
      </c>
      <c r="G2314" s="92">
        <v>512</v>
      </c>
      <c r="H2314" s="8">
        <v>58</v>
      </c>
      <c r="I2314" s="93">
        <v>0</v>
      </c>
      <c r="J2314" s="93">
        <v>0.65</v>
      </c>
      <c r="M2314" s="18"/>
    </row>
    <row r="2315" spans="1:13" x14ac:dyDescent="0.2">
      <c r="A2315" s="10">
        <v>2305</v>
      </c>
      <c r="B2315" s="69" t="s">
        <v>4878</v>
      </c>
      <c r="C2315" s="69" t="s">
        <v>5415</v>
      </c>
      <c r="D2315" s="69" t="s">
        <v>5415</v>
      </c>
      <c r="E2315" s="69" t="s">
        <v>5476</v>
      </c>
      <c r="F2315" s="69" t="s">
        <v>5477</v>
      </c>
      <c r="G2315" s="92">
        <v>512</v>
      </c>
      <c r="H2315" s="8">
        <v>42</v>
      </c>
      <c r="I2315" s="93">
        <v>0</v>
      </c>
      <c r="J2315" s="93">
        <v>0.72</v>
      </c>
      <c r="M2315" s="18"/>
    </row>
    <row r="2316" spans="1:13" x14ac:dyDescent="0.2">
      <c r="A2316" s="10">
        <v>2306</v>
      </c>
      <c r="B2316" s="69" t="s">
        <v>4878</v>
      </c>
      <c r="C2316" s="69" t="s">
        <v>5415</v>
      </c>
      <c r="D2316" s="69" t="s">
        <v>5415</v>
      </c>
      <c r="E2316" s="69" t="s">
        <v>5478</v>
      </c>
      <c r="F2316" s="69" t="s">
        <v>5479</v>
      </c>
      <c r="G2316" s="92">
        <v>2000</v>
      </c>
      <c r="H2316" s="8">
        <v>1207</v>
      </c>
      <c r="I2316" s="93">
        <v>0</v>
      </c>
      <c r="J2316" s="93">
        <v>0</v>
      </c>
      <c r="M2316" s="18"/>
    </row>
    <row r="2317" spans="1:13" x14ac:dyDescent="0.2">
      <c r="A2317" s="10">
        <v>2307</v>
      </c>
      <c r="B2317" s="69" t="s">
        <v>4878</v>
      </c>
      <c r="C2317" s="69" t="s">
        <v>5415</v>
      </c>
      <c r="D2317" s="69" t="s">
        <v>5415</v>
      </c>
      <c r="E2317" s="69" t="s">
        <v>5480</v>
      </c>
      <c r="F2317" s="69" t="s">
        <v>5481</v>
      </c>
      <c r="G2317" s="92">
        <v>2850</v>
      </c>
      <c r="H2317" s="8">
        <v>1853</v>
      </c>
      <c r="I2317" s="93">
        <v>0.42</v>
      </c>
      <c r="J2317" s="93">
        <v>0.46</v>
      </c>
      <c r="M2317" s="18"/>
    </row>
    <row r="2318" spans="1:13" x14ac:dyDescent="0.2">
      <c r="A2318" s="10">
        <v>2308</v>
      </c>
      <c r="B2318" s="69" t="s">
        <v>4878</v>
      </c>
      <c r="C2318" s="69" t="s">
        <v>5415</v>
      </c>
      <c r="D2318" s="69" t="s">
        <v>5415</v>
      </c>
      <c r="E2318" s="69" t="s">
        <v>5482</v>
      </c>
      <c r="F2318" s="69" t="s">
        <v>5483</v>
      </c>
      <c r="G2318" s="92">
        <v>4820</v>
      </c>
      <c r="H2318" s="8">
        <v>3402</v>
      </c>
      <c r="I2318" s="93">
        <v>0.4</v>
      </c>
      <c r="J2318" s="93">
        <v>0</v>
      </c>
      <c r="M2318" s="18"/>
    </row>
    <row r="2319" spans="1:13" x14ac:dyDescent="0.2">
      <c r="A2319" s="10">
        <v>2309</v>
      </c>
      <c r="B2319" s="69" t="s">
        <v>4878</v>
      </c>
      <c r="C2319" s="69" t="s">
        <v>5415</v>
      </c>
      <c r="D2319" s="69" t="s">
        <v>5415</v>
      </c>
      <c r="E2319" s="69" t="s">
        <v>5484</v>
      </c>
      <c r="F2319" s="69" t="s">
        <v>5479</v>
      </c>
      <c r="G2319" s="92">
        <v>7810</v>
      </c>
      <c r="H2319" s="8">
        <v>5611</v>
      </c>
      <c r="I2319" s="93">
        <v>0.37</v>
      </c>
      <c r="J2319" s="93">
        <v>0.46</v>
      </c>
      <c r="M2319" s="18"/>
    </row>
    <row r="2320" spans="1:13" x14ac:dyDescent="0.2">
      <c r="A2320" s="10">
        <v>2310</v>
      </c>
      <c r="B2320" s="69" t="s">
        <v>4878</v>
      </c>
      <c r="C2320" s="69" t="s">
        <v>5415</v>
      </c>
      <c r="D2320" s="69" t="s">
        <v>5415</v>
      </c>
      <c r="E2320" s="69" t="s">
        <v>5485</v>
      </c>
      <c r="F2320" s="69" t="s">
        <v>5481</v>
      </c>
      <c r="G2320" s="92">
        <v>2000</v>
      </c>
      <c r="H2320" s="8">
        <v>1254</v>
      </c>
      <c r="I2320" s="93">
        <v>0</v>
      </c>
      <c r="J2320" s="93">
        <v>0</v>
      </c>
      <c r="M2320" s="18"/>
    </row>
    <row r="2321" spans="1:13" x14ac:dyDescent="0.2">
      <c r="A2321" s="10">
        <v>2311</v>
      </c>
      <c r="B2321" s="69" t="s">
        <v>4878</v>
      </c>
      <c r="C2321" s="69" t="s">
        <v>5415</v>
      </c>
      <c r="D2321" s="69" t="s">
        <v>5415</v>
      </c>
      <c r="E2321" s="69" t="s">
        <v>5486</v>
      </c>
      <c r="F2321" s="69" t="s">
        <v>5423</v>
      </c>
      <c r="G2321" s="92">
        <v>2000</v>
      </c>
      <c r="H2321" s="8">
        <v>1385</v>
      </c>
      <c r="I2321" s="93">
        <v>0.48</v>
      </c>
      <c r="J2321" s="93">
        <v>0</v>
      </c>
      <c r="M2321" s="18"/>
    </row>
    <row r="2322" spans="1:13" x14ac:dyDescent="0.2">
      <c r="A2322" s="10">
        <v>2312</v>
      </c>
      <c r="B2322" s="69" t="s">
        <v>4878</v>
      </c>
      <c r="C2322" s="69" t="s">
        <v>5415</v>
      </c>
      <c r="D2322" s="69" t="s">
        <v>5415</v>
      </c>
      <c r="E2322" s="69" t="s">
        <v>5487</v>
      </c>
      <c r="F2322" s="69" t="s">
        <v>5488</v>
      </c>
      <c r="G2322" s="92">
        <v>2090</v>
      </c>
      <c r="H2322" s="8">
        <v>1467</v>
      </c>
      <c r="I2322" s="93">
        <v>0.36</v>
      </c>
      <c r="J2322" s="93">
        <v>0</v>
      </c>
      <c r="M2322" s="18"/>
    </row>
    <row r="2323" spans="1:13" x14ac:dyDescent="0.2">
      <c r="A2323" s="10">
        <v>2313</v>
      </c>
      <c r="B2323" s="69" t="s">
        <v>4878</v>
      </c>
      <c r="C2323" s="69" t="s">
        <v>5415</v>
      </c>
      <c r="D2323" s="69" t="s">
        <v>5415</v>
      </c>
      <c r="E2323" s="69" t="s">
        <v>5489</v>
      </c>
      <c r="F2323" s="69" t="s">
        <v>5455</v>
      </c>
      <c r="G2323" s="92">
        <v>3150</v>
      </c>
      <c r="H2323" s="8">
        <v>2246</v>
      </c>
      <c r="I2323" s="93">
        <v>0.44</v>
      </c>
      <c r="J2323" s="93">
        <v>0</v>
      </c>
      <c r="M2323" s="18"/>
    </row>
    <row r="2324" spans="1:13" x14ac:dyDescent="0.2">
      <c r="A2324" s="10">
        <v>2314</v>
      </c>
      <c r="B2324" s="69" t="s">
        <v>4878</v>
      </c>
      <c r="C2324" s="69" t="s">
        <v>5415</v>
      </c>
      <c r="D2324" s="69" t="s">
        <v>5415</v>
      </c>
      <c r="E2324" s="69" t="s">
        <v>5490</v>
      </c>
      <c r="F2324" s="69" t="s">
        <v>5435</v>
      </c>
      <c r="G2324" s="92">
        <v>3180</v>
      </c>
      <c r="H2324" s="8">
        <v>2255</v>
      </c>
      <c r="I2324" s="93">
        <v>0.37</v>
      </c>
      <c r="J2324" s="93">
        <v>0</v>
      </c>
      <c r="M2324" s="18"/>
    </row>
    <row r="2325" spans="1:13" x14ac:dyDescent="0.2">
      <c r="A2325" s="10">
        <v>2315</v>
      </c>
      <c r="B2325" s="69" t="s">
        <v>4878</v>
      </c>
      <c r="C2325" s="69" t="s">
        <v>5415</v>
      </c>
      <c r="D2325" s="69" t="s">
        <v>5415</v>
      </c>
      <c r="E2325" s="69" t="s">
        <v>5491</v>
      </c>
      <c r="F2325" s="69" t="s">
        <v>5488</v>
      </c>
      <c r="G2325" s="92">
        <v>2500</v>
      </c>
      <c r="H2325" s="8">
        <v>1589</v>
      </c>
      <c r="I2325" s="93">
        <v>0.43</v>
      </c>
      <c r="J2325" s="93">
        <v>0</v>
      </c>
      <c r="M2325" s="18"/>
    </row>
    <row r="2326" spans="1:13" x14ac:dyDescent="0.2">
      <c r="A2326" s="10">
        <v>2316</v>
      </c>
      <c r="B2326" s="69" t="s">
        <v>4878</v>
      </c>
      <c r="C2326" s="69" t="s">
        <v>5415</v>
      </c>
      <c r="D2326" s="69" t="s">
        <v>5415</v>
      </c>
      <c r="E2326" s="69" t="s">
        <v>5492</v>
      </c>
      <c r="F2326" s="69" t="s">
        <v>5455</v>
      </c>
      <c r="G2326" s="92">
        <v>2000</v>
      </c>
      <c r="H2326" s="8">
        <v>1300</v>
      </c>
      <c r="I2326" s="93">
        <v>0.46</v>
      </c>
      <c r="J2326" s="93">
        <v>0</v>
      </c>
      <c r="M2326" s="18"/>
    </row>
    <row r="2327" spans="1:13" x14ac:dyDescent="0.2">
      <c r="A2327" s="10">
        <v>2317</v>
      </c>
      <c r="B2327" s="69" t="s">
        <v>4878</v>
      </c>
      <c r="C2327" s="69" t="s">
        <v>5415</v>
      </c>
      <c r="D2327" s="69" t="s">
        <v>5415</v>
      </c>
      <c r="E2327" s="69" t="s">
        <v>5493</v>
      </c>
      <c r="F2327" s="69" t="s">
        <v>5453</v>
      </c>
      <c r="G2327" s="92">
        <v>500</v>
      </c>
      <c r="H2327" s="8">
        <v>353</v>
      </c>
      <c r="I2327" s="93">
        <v>0.24</v>
      </c>
      <c r="J2327" s="93">
        <v>0</v>
      </c>
      <c r="M2327" s="18"/>
    </row>
    <row r="2328" spans="1:13" x14ac:dyDescent="0.2">
      <c r="A2328" s="10">
        <v>2318</v>
      </c>
      <c r="B2328" s="69" t="s">
        <v>4878</v>
      </c>
      <c r="C2328" s="69" t="s">
        <v>5415</v>
      </c>
      <c r="D2328" s="69" t="s">
        <v>5415</v>
      </c>
      <c r="E2328" s="69" t="s">
        <v>5494</v>
      </c>
      <c r="F2328" s="69" t="s">
        <v>5443</v>
      </c>
      <c r="G2328" s="92">
        <v>3960</v>
      </c>
      <c r="H2328" s="8">
        <v>3150</v>
      </c>
      <c r="I2328" s="93">
        <v>0.34</v>
      </c>
      <c r="J2328" s="93">
        <v>0.44</v>
      </c>
      <c r="M2328" s="18"/>
    </row>
    <row r="2329" spans="1:13" x14ac:dyDescent="0.2">
      <c r="A2329" s="10">
        <v>2319</v>
      </c>
      <c r="B2329" s="69" t="s">
        <v>4878</v>
      </c>
      <c r="C2329" s="69" t="s">
        <v>5415</v>
      </c>
      <c r="D2329" s="69" t="s">
        <v>5415</v>
      </c>
      <c r="E2329" s="69" t="s">
        <v>5495</v>
      </c>
      <c r="F2329" s="69" t="s">
        <v>5425</v>
      </c>
      <c r="G2329" s="92">
        <v>480</v>
      </c>
      <c r="H2329" s="8">
        <v>266</v>
      </c>
      <c r="I2329" s="93">
        <v>0</v>
      </c>
      <c r="J2329" s="93">
        <v>0</v>
      </c>
      <c r="M2329" s="18"/>
    </row>
    <row r="2330" spans="1:13" x14ac:dyDescent="0.2">
      <c r="A2330" s="10">
        <v>2320</v>
      </c>
      <c r="B2330" s="69" t="s">
        <v>4878</v>
      </c>
      <c r="C2330" s="69" t="s">
        <v>5415</v>
      </c>
      <c r="D2330" s="69" t="s">
        <v>5415</v>
      </c>
      <c r="E2330" s="69" t="s">
        <v>5496</v>
      </c>
      <c r="F2330" s="69" t="s">
        <v>5488</v>
      </c>
      <c r="G2330" s="92">
        <v>1650</v>
      </c>
      <c r="H2330" s="8">
        <v>916</v>
      </c>
      <c r="I2330" s="93">
        <v>0.34</v>
      </c>
      <c r="J2330" s="93">
        <v>0.45</v>
      </c>
      <c r="M2330" s="18"/>
    </row>
    <row r="2331" spans="1:13" x14ac:dyDescent="0.2">
      <c r="A2331" s="10">
        <v>2321</v>
      </c>
      <c r="B2331" s="69" t="s">
        <v>4878</v>
      </c>
      <c r="C2331" s="69" t="s">
        <v>5415</v>
      </c>
      <c r="D2331" s="69" t="s">
        <v>5415</v>
      </c>
      <c r="E2331" s="69" t="s">
        <v>5497</v>
      </c>
      <c r="F2331" s="69" t="s">
        <v>5455</v>
      </c>
      <c r="G2331" s="92">
        <v>1350</v>
      </c>
      <c r="H2331" s="8">
        <v>788</v>
      </c>
      <c r="I2331" s="93">
        <v>0</v>
      </c>
      <c r="J2331" s="93">
        <v>0</v>
      </c>
      <c r="M2331" s="18"/>
    </row>
    <row r="2332" spans="1:13" x14ac:dyDescent="0.2">
      <c r="A2332" s="10">
        <v>2322</v>
      </c>
      <c r="B2332" s="69" t="s">
        <v>4878</v>
      </c>
      <c r="C2332" s="69" t="s">
        <v>5415</v>
      </c>
      <c r="D2332" s="69" t="s">
        <v>5415</v>
      </c>
      <c r="E2332" s="69" t="s">
        <v>5498</v>
      </c>
      <c r="F2332" s="69" t="s">
        <v>5483</v>
      </c>
      <c r="G2332" s="92">
        <v>420</v>
      </c>
      <c r="H2332" s="8">
        <v>73</v>
      </c>
      <c r="I2332" s="93">
        <v>0</v>
      </c>
      <c r="J2332" s="93">
        <v>0</v>
      </c>
      <c r="M2332" s="18"/>
    </row>
    <row r="2333" spans="1:13" x14ac:dyDescent="0.2">
      <c r="A2333" s="10">
        <v>2323</v>
      </c>
      <c r="B2333" s="69" t="s">
        <v>4878</v>
      </c>
      <c r="C2333" s="69" t="s">
        <v>5415</v>
      </c>
      <c r="D2333" s="69" t="s">
        <v>5415</v>
      </c>
      <c r="E2333" s="69" t="s">
        <v>5499</v>
      </c>
      <c r="F2333" s="69" t="s">
        <v>5428</v>
      </c>
      <c r="G2333" s="92">
        <v>240</v>
      </c>
      <c r="H2333" s="8">
        <v>31</v>
      </c>
      <c r="I2333" s="93">
        <v>0</v>
      </c>
      <c r="J2333" s="93">
        <v>0</v>
      </c>
      <c r="M2333" s="18"/>
    </row>
    <row r="2334" spans="1:13" x14ac:dyDescent="0.2">
      <c r="A2334" s="10">
        <v>2324</v>
      </c>
      <c r="B2334" s="69" t="s">
        <v>4878</v>
      </c>
      <c r="C2334" s="69" t="s">
        <v>5415</v>
      </c>
      <c r="D2334" s="69" t="s">
        <v>5415</v>
      </c>
      <c r="E2334" s="69" t="s">
        <v>5500</v>
      </c>
      <c r="F2334" s="69" t="s">
        <v>5435</v>
      </c>
      <c r="G2334" s="92">
        <v>510</v>
      </c>
      <c r="H2334" s="8">
        <v>324</v>
      </c>
      <c r="I2334" s="93">
        <v>0.36</v>
      </c>
      <c r="J2334" s="93">
        <v>0</v>
      </c>
      <c r="M2334" s="18"/>
    </row>
    <row r="2335" spans="1:13" x14ac:dyDescent="0.2">
      <c r="A2335" s="10">
        <v>2325</v>
      </c>
      <c r="B2335" s="69" t="s">
        <v>4878</v>
      </c>
      <c r="C2335" s="69" t="s">
        <v>5415</v>
      </c>
      <c r="D2335" s="69" t="s">
        <v>5415</v>
      </c>
      <c r="E2335" s="69" t="s">
        <v>5501</v>
      </c>
      <c r="F2335" s="69" t="s">
        <v>5423</v>
      </c>
      <c r="G2335" s="92">
        <v>450</v>
      </c>
      <c r="H2335" s="8">
        <v>172</v>
      </c>
      <c r="I2335" s="93">
        <v>0</v>
      </c>
      <c r="J2335" s="93">
        <v>0</v>
      </c>
      <c r="M2335" s="18"/>
    </row>
    <row r="2336" spans="1:13" x14ac:dyDescent="0.2">
      <c r="A2336" s="10">
        <v>2326</v>
      </c>
      <c r="B2336" s="69" t="s">
        <v>4878</v>
      </c>
      <c r="C2336" s="69" t="s">
        <v>5415</v>
      </c>
      <c r="D2336" s="69" t="s">
        <v>5415</v>
      </c>
      <c r="E2336" s="69" t="s">
        <v>5502</v>
      </c>
      <c r="F2336" s="69" t="s">
        <v>5453</v>
      </c>
      <c r="G2336" s="92">
        <v>150</v>
      </c>
      <c r="H2336" s="8">
        <v>44</v>
      </c>
      <c r="I2336" s="93">
        <v>0</v>
      </c>
      <c r="J2336" s="93">
        <v>0</v>
      </c>
      <c r="M2336" s="18"/>
    </row>
    <row r="2337" spans="1:13" x14ac:dyDescent="0.2">
      <c r="A2337" s="10">
        <v>2327</v>
      </c>
      <c r="B2337" s="69" t="s">
        <v>4878</v>
      </c>
      <c r="C2337" s="69" t="s">
        <v>5415</v>
      </c>
      <c r="D2337" s="69" t="s">
        <v>5415</v>
      </c>
      <c r="E2337" s="69" t="s">
        <v>5503</v>
      </c>
      <c r="F2337" s="69" t="s">
        <v>5479</v>
      </c>
      <c r="G2337" s="92">
        <v>90</v>
      </c>
      <c r="H2337" s="8">
        <v>66</v>
      </c>
      <c r="I2337" s="93">
        <v>0</v>
      </c>
      <c r="J2337" s="93">
        <v>0</v>
      </c>
      <c r="M2337" s="18"/>
    </row>
    <row r="2338" spans="1:13" x14ac:dyDescent="0.2">
      <c r="A2338" s="10">
        <v>2328</v>
      </c>
      <c r="B2338" s="69" t="s">
        <v>4878</v>
      </c>
      <c r="C2338" s="69" t="s">
        <v>5415</v>
      </c>
      <c r="D2338" s="69" t="s">
        <v>5415</v>
      </c>
      <c r="E2338" s="69" t="s">
        <v>5504</v>
      </c>
      <c r="F2338" s="69" t="s">
        <v>5505</v>
      </c>
      <c r="G2338" s="92">
        <v>831</v>
      </c>
      <c r="H2338" s="8">
        <v>588</v>
      </c>
      <c r="I2338" s="93">
        <v>0.34</v>
      </c>
      <c r="J2338" s="93">
        <v>0</v>
      </c>
      <c r="M2338" s="18"/>
    </row>
    <row r="2339" spans="1:13" x14ac:dyDescent="0.2">
      <c r="A2339" s="10">
        <v>2329</v>
      </c>
      <c r="B2339" s="69" t="s">
        <v>4878</v>
      </c>
      <c r="C2339" s="69" t="s">
        <v>5415</v>
      </c>
      <c r="D2339" s="69" t="s">
        <v>5415</v>
      </c>
      <c r="E2339" s="69" t="s">
        <v>5506</v>
      </c>
      <c r="F2339" s="69" t="s">
        <v>5507</v>
      </c>
      <c r="G2339" s="92">
        <v>1408</v>
      </c>
      <c r="H2339" s="8">
        <v>927</v>
      </c>
      <c r="I2339" s="93">
        <v>0.36</v>
      </c>
      <c r="J2339" s="93">
        <v>0.34</v>
      </c>
      <c r="M2339" s="18"/>
    </row>
    <row r="2340" spans="1:13" x14ac:dyDescent="0.2">
      <c r="A2340" s="10">
        <v>2330</v>
      </c>
      <c r="B2340" s="69" t="s">
        <v>4878</v>
      </c>
      <c r="C2340" s="69" t="s">
        <v>5415</v>
      </c>
      <c r="D2340" s="69" t="s">
        <v>5415</v>
      </c>
      <c r="E2340" s="69" t="s">
        <v>5508</v>
      </c>
      <c r="F2340" s="69" t="s">
        <v>5509</v>
      </c>
      <c r="G2340" s="92">
        <v>1728</v>
      </c>
      <c r="H2340" s="8">
        <v>1146</v>
      </c>
      <c r="I2340" s="93">
        <v>0.41</v>
      </c>
      <c r="J2340" s="93">
        <v>0</v>
      </c>
      <c r="M2340" s="18"/>
    </row>
    <row r="2341" spans="1:13" x14ac:dyDescent="0.2">
      <c r="A2341" s="10">
        <v>2331</v>
      </c>
      <c r="B2341" s="69" t="s">
        <v>4878</v>
      </c>
      <c r="C2341" s="69" t="s">
        <v>5415</v>
      </c>
      <c r="D2341" s="69" t="s">
        <v>5415</v>
      </c>
      <c r="E2341" s="69" t="s">
        <v>5510</v>
      </c>
      <c r="F2341" s="69" t="s">
        <v>5511</v>
      </c>
      <c r="G2341" s="92">
        <v>1920</v>
      </c>
      <c r="H2341" s="8">
        <v>1240</v>
      </c>
      <c r="I2341" s="93">
        <v>0.4</v>
      </c>
      <c r="J2341" s="93">
        <v>0</v>
      </c>
      <c r="M2341" s="18"/>
    </row>
    <row r="2342" spans="1:13" x14ac:dyDescent="0.2">
      <c r="A2342" s="10">
        <v>2332</v>
      </c>
      <c r="B2342" s="69" t="s">
        <v>4878</v>
      </c>
      <c r="C2342" s="69" t="s">
        <v>5415</v>
      </c>
      <c r="D2342" s="69" t="s">
        <v>5415</v>
      </c>
      <c r="E2342" s="69" t="s">
        <v>5512</v>
      </c>
      <c r="F2342" s="69" t="s">
        <v>5513</v>
      </c>
      <c r="G2342" s="92">
        <v>4608</v>
      </c>
      <c r="H2342" s="8">
        <v>3383</v>
      </c>
      <c r="I2342" s="93">
        <v>0.33</v>
      </c>
      <c r="J2342" s="93">
        <v>0.5</v>
      </c>
      <c r="M2342" s="18"/>
    </row>
    <row r="2343" spans="1:13" x14ac:dyDescent="0.2">
      <c r="A2343" s="10">
        <v>2333</v>
      </c>
      <c r="B2343" s="69" t="s">
        <v>4878</v>
      </c>
      <c r="C2343" s="69" t="s">
        <v>5415</v>
      </c>
      <c r="D2343" s="69" t="s">
        <v>5415</v>
      </c>
      <c r="E2343" s="69" t="s">
        <v>5514</v>
      </c>
      <c r="F2343" s="69" t="s">
        <v>5457</v>
      </c>
      <c r="G2343" s="92">
        <v>5872</v>
      </c>
      <c r="H2343" s="8">
        <v>4110</v>
      </c>
      <c r="I2343" s="93">
        <v>0.38</v>
      </c>
      <c r="J2343" s="93">
        <v>0.41</v>
      </c>
      <c r="M2343" s="18"/>
    </row>
    <row r="2344" spans="1:13" x14ac:dyDescent="0.2">
      <c r="A2344" s="10">
        <v>2334</v>
      </c>
      <c r="B2344" s="69" t="s">
        <v>4878</v>
      </c>
      <c r="C2344" s="69" t="s">
        <v>5415</v>
      </c>
      <c r="D2344" s="69" t="s">
        <v>5415</v>
      </c>
      <c r="E2344" s="69" t="s">
        <v>5515</v>
      </c>
      <c r="F2344" s="69" t="s">
        <v>5516</v>
      </c>
      <c r="G2344" s="92">
        <v>9644</v>
      </c>
      <c r="H2344" s="8">
        <v>6884</v>
      </c>
      <c r="I2344" s="93">
        <v>0.34</v>
      </c>
      <c r="J2344" s="93">
        <v>0.4</v>
      </c>
      <c r="M2344" s="18"/>
    </row>
    <row r="2345" spans="1:13" x14ac:dyDescent="0.2">
      <c r="A2345" s="10">
        <v>2335</v>
      </c>
      <c r="B2345" s="69" t="s">
        <v>4878</v>
      </c>
      <c r="C2345" s="69" t="s">
        <v>5415</v>
      </c>
      <c r="D2345" s="69" t="s">
        <v>5415</v>
      </c>
      <c r="E2345" s="69" t="s">
        <v>5517</v>
      </c>
      <c r="F2345" s="69" t="s">
        <v>5435</v>
      </c>
      <c r="G2345" s="92">
        <v>1952</v>
      </c>
      <c r="H2345" s="8">
        <v>1486</v>
      </c>
      <c r="I2345" s="93">
        <v>0.28000000000000003</v>
      </c>
      <c r="J2345" s="93">
        <v>0</v>
      </c>
      <c r="M2345" s="18"/>
    </row>
    <row r="2346" spans="1:13" x14ac:dyDescent="0.2">
      <c r="A2346" s="10">
        <v>2336</v>
      </c>
      <c r="B2346" s="69" t="s">
        <v>4878</v>
      </c>
      <c r="C2346" s="69" t="s">
        <v>5415</v>
      </c>
      <c r="D2346" s="69" t="s">
        <v>5415</v>
      </c>
      <c r="E2346" s="69" t="s">
        <v>5518</v>
      </c>
      <c r="F2346" s="69" t="s">
        <v>5437</v>
      </c>
      <c r="G2346" s="92">
        <v>1952</v>
      </c>
      <c r="H2346" s="8">
        <v>1299</v>
      </c>
      <c r="I2346" s="93">
        <v>0</v>
      </c>
      <c r="J2346" s="93">
        <v>0</v>
      </c>
      <c r="M2346" s="18"/>
    </row>
    <row r="2347" spans="1:13" x14ac:dyDescent="0.2">
      <c r="A2347" s="10">
        <v>2337</v>
      </c>
      <c r="B2347" s="69" t="s">
        <v>4878</v>
      </c>
      <c r="C2347" s="69" t="s">
        <v>5415</v>
      </c>
      <c r="D2347" s="69" t="s">
        <v>5415</v>
      </c>
      <c r="E2347" s="69" t="s">
        <v>5519</v>
      </c>
      <c r="F2347" s="69" t="s">
        <v>5443</v>
      </c>
      <c r="G2347" s="92">
        <v>1952</v>
      </c>
      <c r="H2347" s="8">
        <v>1306</v>
      </c>
      <c r="I2347" s="93">
        <v>0.37</v>
      </c>
      <c r="J2347" s="93">
        <v>0</v>
      </c>
      <c r="M2347" s="18"/>
    </row>
    <row r="2348" spans="1:13" x14ac:dyDescent="0.2">
      <c r="A2348" s="10">
        <v>2338</v>
      </c>
      <c r="B2348" s="69" t="s">
        <v>4878</v>
      </c>
      <c r="C2348" s="69" t="s">
        <v>5415</v>
      </c>
      <c r="D2348" s="69" t="s">
        <v>5415</v>
      </c>
      <c r="E2348" s="69" t="s">
        <v>5520</v>
      </c>
      <c r="F2348" s="69" t="s">
        <v>5513</v>
      </c>
      <c r="G2348" s="92">
        <v>6144</v>
      </c>
      <c r="H2348" s="8">
        <v>4581</v>
      </c>
      <c r="I2348" s="93">
        <v>0.42</v>
      </c>
      <c r="J2348" s="93">
        <v>0</v>
      </c>
      <c r="M2348" s="18"/>
    </row>
    <row r="2349" spans="1:13" x14ac:dyDescent="0.2">
      <c r="A2349" s="10">
        <v>2339</v>
      </c>
      <c r="B2349" s="69" t="s">
        <v>4878</v>
      </c>
      <c r="C2349" s="69" t="s">
        <v>5415</v>
      </c>
      <c r="D2349" s="69" t="s">
        <v>5415</v>
      </c>
      <c r="E2349" s="69" t="s">
        <v>5521</v>
      </c>
      <c r="F2349" s="69" t="s">
        <v>5449</v>
      </c>
      <c r="G2349" s="92">
        <v>128</v>
      </c>
      <c r="H2349" s="8">
        <v>120</v>
      </c>
      <c r="I2349" s="93">
        <v>0.47</v>
      </c>
      <c r="J2349" s="93">
        <v>0.52</v>
      </c>
      <c r="M2349" s="18"/>
    </row>
    <row r="2350" spans="1:13" x14ac:dyDescent="0.2">
      <c r="A2350" s="10">
        <v>2340</v>
      </c>
      <c r="B2350" s="69" t="s">
        <v>4878</v>
      </c>
      <c r="C2350" s="69" t="s">
        <v>5415</v>
      </c>
      <c r="D2350" s="69" t="s">
        <v>5415</v>
      </c>
      <c r="E2350" s="69" t="s">
        <v>5522</v>
      </c>
      <c r="F2350" s="69" t="s">
        <v>5516</v>
      </c>
      <c r="G2350" s="92">
        <v>1956</v>
      </c>
      <c r="H2350" s="8">
        <v>1095</v>
      </c>
      <c r="I2350" s="93">
        <v>0.52</v>
      </c>
      <c r="J2350" s="93">
        <v>0</v>
      </c>
      <c r="M2350" s="18"/>
    </row>
    <row r="2351" spans="1:13" x14ac:dyDescent="0.2">
      <c r="A2351" s="10">
        <v>2341</v>
      </c>
      <c r="B2351" s="69" t="s">
        <v>4878</v>
      </c>
      <c r="C2351" s="69" t="s">
        <v>5415</v>
      </c>
      <c r="D2351" s="69" t="s">
        <v>5415</v>
      </c>
      <c r="E2351" s="69" t="s">
        <v>5523</v>
      </c>
      <c r="F2351" s="69" t="s">
        <v>5435</v>
      </c>
      <c r="G2351" s="92">
        <v>2466</v>
      </c>
      <c r="H2351" s="8">
        <v>1609</v>
      </c>
      <c r="I2351" s="93">
        <v>0.36</v>
      </c>
      <c r="J2351" s="93">
        <v>0</v>
      </c>
      <c r="M2351" s="18"/>
    </row>
    <row r="2352" spans="1:13" x14ac:dyDescent="0.2">
      <c r="A2352" s="10">
        <v>2342</v>
      </c>
      <c r="B2352" s="69" t="s">
        <v>4878</v>
      </c>
      <c r="C2352" s="69" t="s">
        <v>5415</v>
      </c>
      <c r="D2352" s="69" t="s">
        <v>5415</v>
      </c>
      <c r="E2352" s="69" t="s">
        <v>5524</v>
      </c>
      <c r="F2352" s="69" t="s">
        <v>5437</v>
      </c>
      <c r="G2352" s="92">
        <v>2556</v>
      </c>
      <c r="H2352" s="8">
        <v>1622</v>
      </c>
      <c r="I2352" s="93">
        <v>0.51</v>
      </c>
      <c r="J2352" s="93">
        <v>0</v>
      </c>
      <c r="M2352" s="18"/>
    </row>
    <row r="2353" spans="1:13" x14ac:dyDescent="0.2">
      <c r="A2353" s="10">
        <v>2343</v>
      </c>
      <c r="B2353" s="69" t="s">
        <v>4878</v>
      </c>
      <c r="C2353" s="69" t="s">
        <v>5415</v>
      </c>
      <c r="D2353" s="69" t="s">
        <v>5415</v>
      </c>
      <c r="E2353" s="69" t="s">
        <v>5525</v>
      </c>
      <c r="F2353" s="69" t="s">
        <v>5443</v>
      </c>
      <c r="G2353" s="92">
        <v>1122</v>
      </c>
      <c r="H2353" s="8">
        <v>641</v>
      </c>
      <c r="I2353" s="93">
        <v>0</v>
      </c>
      <c r="J2353" s="93">
        <v>0</v>
      </c>
      <c r="M2353" s="18"/>
    </row>
    <row r="2354" spans="1:13" x14ac:dyDescent="0.2">
      <c r="A2354" s="10">
        <v>2344</v>
      </c>
      <c r="B2354" s="69" t="s">
        <v>4878</v>
      </c>
      <c r="C2354" s="69" t="s">
        <v>5415</v>
      </c>
      <c r="D2354" s="69" t="s">
        <v>5415</v>
      </c>
      <c r="E2354" s="69" t="s">
        <v>5526</v>
      </c>
      <c r="F2354" s="69" t="s">
        <v>5451</v>
      </c>
      <c r="G2354" s="92">
        <v>512</v>
      </c>
      <c r="H2354" s="8">
        <v>414</v>
      </c>
      <c r="I2354" s="93">
        <v>0.42</v>
      </c>
      <c r="J2354" s="93">
        <v>0.67</v>
      </c>
      <c r="M2354" s="18"/>
    </row>
    <row r="2355" spans="1:13" x14ac:dyDescent="0.2">
      <c r="A2355" s="10">
        <v>2345</v>
      </c>
      <c r="B2355" s="69" t="s">
        <v>4878</v>
      </c>
      <c r="C2355" s="69" t="s">
        <v>5415</v>
      </c>
      <c r="D2355" s="69" t="s">
        <v>5415</v>
      </c>
      <c r="E2355" s="69" t="s">
        <v>5527</v>
      </c>
      <c r="F2355" s="69" t="s">
        <v>5528</v>
      </c>
      <c r="G2355" s="92">
        <v>450</v>
      </c>
      <c r="H2355" s="8">
        <v>243</v>
      </c>
      <c r="I2355" s="93">
        <v>0.28999999999999998</v>
      </c>
      <c r="J2355" s="93">
        <v>0.36</v>
      </c>
      <c r="M2355" s="18"/>
    </row>
    <row r="2356" spans="1:13" x14ac:dyDescent="0.2">
      <c r="A2356" s="10">
        <v>2346</v>
      </c>
      <c r="B2356" s="69" t="s">
        <v>4878</v>
      </c>
      <c r="C2356" s="69" t="s">
        <v>5415</v>
      </c>
      <c r="D2356" s="69" t="s">
        <v>5415</v>
      </c>
      <c r="E2356" s="69" t="s">
        <v>5529</v>
      </c>
      <c r="F2356" s="69" t="s">
        <v>5513</v>
      </c>
      <c r="G2356" s="92">
        <v>1984</v>
      </c>
      <c r="H2356" s="8">
        <v>1389</v>
      </c>
      <c r="I2356" s="93">
        <v>0</v>
      </c>
      <c r="J2356" s="93">
        <v>0</v>
      </c>
      <c r="M2356" s="18"/>
    </row>
    <row r="2357" spans="1:13" x14ac:dyDescent="0.2">
      <c r="A2357" s="10">
        <v>2347</v>
      </c>
      <c r="B2357" s="69" t="s">
        <v>4878</v>
      </c>
      <c r="C2357" s="69" t="s">
        <v>5415</v>
      </c>
      <c r="D2357" s="69" t="s">
        <v>5415</v>
      </c>
      <c r="E2357" s="69" t="s">
        <v>5530</v>
      </c>
      <c r="F2357" s="69" t="s">
        <v>5531</v>
      </c>
      <c r="G2357" s="92">
        <v>768</v>
      </c>
      <c r="H2357" s="8">
        <v>455</v>
      </c>
      <c r="I2357" s="93">
        <v>0.28999999999999998</v>
      </c>
      <c r="J2357" s="93">
        <v>0</v>
      </c>
      <c r="M2357" s="18"/>
    </row>
    <row r="2358" spans="1:13" x14ac:dyDescent="0.2">
      <c r="A2358" s="10">
        <v>2348</v>
      </c>
      <c r="B2358" s="69" t="s">
        <v>4878</v>
      </c>
      <c r="C2358" s="69" t="s">
        <v>5415</v>
      </c>
      <c r="D2358" s="69" t="s">
        <v>5415</v>
      </c>
      <c r="E2358" s="69" t="s">
        <v>5532</v>
      </c>
      <c r="F2358" s="69" t="s">
        <v>5533</v>
      </c>
      <c r="G2358" s="92">
        <v>320</v>
      </c>
      <c r="H2358" s="8">
        <v>97</v>
      </c>
      <c r="I2358" s="93">
        <v>0</v>
      </c>
      <c r="J2358" s="93">
        <v>0.75</v>
      </c>
      <c r="M2358" s="18"/>
    </row>
    <row r="2359" spans="1:13" x14ac:dyDescent="0.2">
      <c r="A2359" s="10">
        <v>2349</v>
      </c>
      <c r="B2359" s="69" t="s">
        <v>4878</v>
      </c>
      <c r="C2359" s="69" t="s">
        <v>5415</v>
      </c>
      <c r="D2359" s="69" t="s">
        <v>5415</v>
      </c>
      <c r="E2359" s="69" t="s">
        <v>5534</v>
      </c>
      <c r="F2359" s="69" t="s">
        <v>5535</v>
      </c>
      <c r="G2359" s="92">
        <v>320</v>
      </c>
      <c r="H2359" s="8">
        <v>57</v>
      </c>
      <c r="I2359" s="93">
        <v>0.83</v>
      </c>
      <c r="J2359" s="93">
        <v>0.81</v>
      </c>
      <c r="M2359" s="18"/>
    </row>
    <row r="2360" spans="1:13" x14ac:dyDescent="0.2">
      <c r="A2360" s="10">
        <v>2350</v>
      </c>
      <c r="B2360" s="69" t="s">
        <v>4878</v>
      </c>
      <c r="C2360" s="69" t="s">
        <v>5415</v>
      </c>
      <c r="D2360" s="69" t="s">
        <v>5415</v>
      </c>
      <c r="E2360" s="69" t="s">
        <v>5536</v>
      </c>
      <c r="F2360" s="69" t="s">
        <v>5537</v>
      </c>
      <c r="G2360" s="92">
        <v>576</v>
      </c>
      <c r="H2360" s="8">
        <v>138</v>
      </c>
      <c r="I2360" s="93">
        <v>0.52</v>
      </c>
      <c r="J2360" s="93">
        <v>0.77</v>
      </c>
      <c r="M2360" s="18"/>
    </row>
    <row r="2361" spans="1:13" x14ac:dyDescent="0.2">
      <c r="A2361" s="10">
        <v>2351</v>
      </c>
      <c r="B2361" s="69" t="s">
        <v>4878</v>
      </c>
      <c r="C2361" s="69" t="s">
        <v>5415</v>
      </c>
      <c r="D2361" s="69" t="s">
        <v>5415</v>
      </c>
      <c r="E2361" s="69" t="s">
        <v>4564</v>
      </c>
      <c r="F2361" s="69" t="s">
        <v>5483</v>
      </c>
      <c r="G2361" s="92">
        <v>10000</v>
      </c>
      <c r="H2361" s="8">
        <v>7264</v>
      </c>
      <c r="I2361" s="93">
        <v>0.34</v>
      </c>
      <c r="J2361" s="93">
        <v>0.42</v>
      </c>
      <c r="M2361" s="18"/>
    </row>
    <row r="2362" spans="1:13" x14ac:dyDescent="0.2">
      <c r="A2362" s="10">
        <v>2352</v>
      </c>
      <c r="B2362" s="69" t="s">
        <v>4878</v>
      </c>
      <c r="C2362" s="69" t="s">
        <v>5415</v>
      </c>
      <c r="D2362" s="69" t="s">
        <v>5415</v>
      </c>
      <c r="E2362" s="69" t="s">
        <v>5538</v>
      </c>
      <c r="F2362" s="69" t="s">
        <v>5428</v>
      </c>
      <c r="G2362" s="92">
        <v>4448</v>
      </c>
      <c r="H2362" s="8">
        <v>2915</v>
      </c>
      <c r="I2362" s="93">
        <v>0.36</v>
      </c>
      <c r="J2362" s="93">
        <v>0.38</v>
      </c>
      <c r="M2362" s="18"/>
    </row>
    <row r="2363" spans="1:13" x14ac:dyDescent="0.2">
      <c r="A2363" s="10">
        <v>2353</v>
      </c>
      <c r="B2363" s="69" t="s">
        <v>4878</v>
      </c>
      <c r="C2363" s="69" t="s">
        <v>5415</v>
      </c>
      <c r="D2363" s="69" t="s">
        <v>5415</v>
      </c>
      <c r="E2363" s="69" t="s">
        <v>4552</v>
      </c>
      <c r="F2363" s="69" t="s">
        <v>5423</v>
      </c>
      <c r="G2363" s="92">
        <v>9944</v>
      </c>
      <c r="H2363" s="8">
        <v>6787</v>
      </c>
      <c r="I2363" s="93">
        <v>0.33</v>
      </c>
      <c r="J2363" s="93">
        <v>0.41</v>
      </c>
      <c r="M2363" s="18"/>
    </row>
    <row r="2364" spans="1:13" x14ac:dyDescent="0.2">
      <c r="A2364" s="10">
        <v>2354</v>
      </c>
      <c r="B2364" s="69" t="s">
        <v>4878</v>
      </c>
      <c r="C2364" s="69" t="s">
        <v>5415</v>
      </c>
      <c r="D2364" s="69" t="s">
        <v>5415</v>
      </c>
      <c r="E2364" s="69" t="s">
        <v>5539</v>
      </c>
      <c r="F2364" s="69" t="s">
        <v>5437</v>
      </c>
      <c r="G2364" s="92">
        <v>5152</v>
      </c>
      <c r="H2364" s="8">
        <v>3329</v>
      </c>
      <c r="I2364" s="93">
        <v>0</v>
      </c>
      <c r="J2364" s="93">
        <v>0</v>
      </c>
      <c r="M2364" s="18"/>
    </row>
    <row r="2365" spans="1:13" x14ac:dyDescent="0.2">
      <c r="A2365" s="10">
        <v>2355</v>
      </c>
      <c r="B2365" s="69" t="s">
        <v>4878</v>
      </c>
      <c r="C2365" s="69" t="s">
        <v>5415</v>
      </c>
      <c r="D2365" s="69" t="s">
        <v>5415</v>
      </c>
      <c r="E2365" s="69" t="s">
        <v>5540</v>
      </c>
      <c r="F2365" s="69" t="s">
        <v>5435</v>
      </c>
      <c r="G2365" s="92">
        <v>1454</v>
      </c>
      <c r="H2365" s="8">
        <v>984</v>
      </c>
      <c r="I2365" s="93">
        <v>0.28000000000000003</v>
      </c>
      <c r="J2365" s="93">
        <v>0</v>
      </c>
      <c r="M2365" s="18"/>
    </row>
    <row r="2366" spans="1:13" x14ac:dyDescent="0.2">
      <c r="A2366" s="10">
        <v>2356</v>
      </c>
      <c r="B2366" s="69" t="s">
        <v>4878</v>
      </c>
      <c r="C2366" s="69" t="s">
        <v>5415</v>
      </c>
      <c r="D2366" s="69" t="s">
        <v>5415</v>
      </c>
      <c r="E2366" s="69" t="s">
        <v>5541</v>
      </c>
      <c r="F2366" s="69" t="s">
        <v>5423</v>
      </c>
      <c r="G2366" s="92">
        <v>8192</v>
      </c>
      <c r="H2366" s="8">
        <v>5821</v>
      </c>
      <c r="I2366" s="93">
        <v>0.65</v>
      </c>
      <c r="J2366" s="93">
        <v>0</v>
      </c>
      <c r="M2366" s="18"/>
    </row>
    <row r="2367" spans="1:13" x14ac:dyDescent="0.2">
      <c r="A2367" s="10">
        <v>2357</v>
      </c>
      <c r="B2367" s="69" t="s">
        <v>4878</v>
      </c>
      <c r="C2367" s="69" t="s">
        <v>5415</v>
      </c>
      <c r="D2367" s="69" t="s">
        <v>5415</v>
      </c>
      <c r="E2367" s="69" t="s">
        <v>5542</v>
      </c>
      <c r="F2367" s="69" t="s">
        <v>5488</v>
      </c>
      <c r="G2367" s="92">
        <v>5120</v>
      </c>
      <c r="H2367" s="8">
        <v>3628</v>
      </c>
      <c r="I2367" s="93">
        <v>0.34</v>
      </c>
      <c r="J2367" s="93">
        <v>0</v>
      </c>
      <c r="M2367" s="18"/>
    </row>
    <row r="2368" spans="1:13" x14ac:dyDescent="0.2">
      <c r="A2368" s="10">
        <v>2358</v>
      </c>
      <c r="B2368" s="69" t="s">
        <v>4878</v>
      </c>
      <c r="C2368" s="69" t="s">
        <v>5415</v>
      </c>
      <c r="D2368" s="69" t="s">
        <v>5415</v>
      </c>
      <c r="E2368" s="69" t="s">
        <v>5543</v>
      </c>
      <c r="F2368" s="69" t="s">
        <v>5455</v>
      </c>
      <c r="G2368" s="92">
        <v>5120</v>
      </c>
      <c r="H2368" s="8">
        <v>3651</v>
      </c>
      <c r="I2368" s="93">
        <v>0.41</v>
      </c>
      <c r="J2368" s="93">
        <v>0.48</v>
      </c>
      <c r="M2368" s="18"/>
    </row>
    <row r="2369" spans="1:13" x14ac:dyDescent="0.2">
      <c r="A2369" s="10">
        <v>2359</v>
      </c>
      <c r="B2369" s="69" t="s">
        <v>4878</v>
      </c>
      <c r="C2369" s="69" t="s">
        <v>5415</v>
      </c>
      <c r="D2369" s="69" t="s">
        <v>5415</v>
      </c>
      <c r="E2369" s="69" t="s">
        <v>5544</v>
      </c>
      <c r="F2369" s="69" t="s">
        <v>5453</v>
      </c>
      <c r="G2369" s="92">
        <v>2048</v>
      </c>
      <c r="H2369" s="8">
        <v>1525</v>
      </c>
      <c r="I2369" s="93">
        <v>0.25</v>
      </c>
      <c r="J2369" s="93">
        <v>0.51</v>
      </c>
      <c r="M2369" s="18"/>
    </row>
    <row r="2370" spans="1:13" x14ac:dyDescent="0.2">
      <c r="A2370" s="10">
        <v>2360</v>
      </c>
      <c r="B2370" s="69" t="s">
        <v>4878</v>
      </c>
      <c r="C2370" s="69" t="s">
        <v>5415</v>
      </c>
      <c r="D2370" s="69" t="s">
        <v>5415</v>
      </c>
      <c r="E2370" s="69" t="s">
        <v>5545</v>
      </c>
      <c r="F2370" s="69" t="s">
        <v>5432</v>
      </c>
      <c r="G2370" s="92">
        <v>2048</v>
      </c>
      <c r="H2370" s="8">
        <v>865</v>
      </c>
      <c r="I2370" s="93">
        <v>0</v>
      </c>
      <c r="J2370" s="93">
        <v>0</v>
      </c>
      <c r="M2370" s="18"/>
    </row>
    <row r="2371" spans="1:13" x14ac:dyDescent="0.2">
      <c r="A2371" s="10">
        <v>2361</v>
      </c>
      <c r="B2371" s="69" t="s">
        <v>4878</v>
      </c>
      <c r="C2371" s="69" t="s">
        <v>5415</v>
      </c>
      <c r="D2371" s="69" t="s">
        <v>5415</v>
      </c>
      <c r="E2371" s="69" t="s">
        <v>5546</v>
      </c>
      <c r="F2371" s="69" t="s">
        <v>5430</v>
      </c>
      <c r="G2371" s="92">
        <v>512</v>
      </c>
      <c r="H2371" s="8">
        <v>343</v>
      </c>
      <c r="I2371" s="93">
        <v>0</v>
      </c>
      <c r="J2371" s="93">
        <v>0</v>
      </c>
      <c r="M2371" s="18"/>
    </row>
    <row r="2372" spans="1:13" x14ac:dyDescent="0.2">
      <c r="A2372" s="10">
        <v>2362</v>
      </c>
      <c r="B2372" s="69" t="s">
        <v>4878</v>
      </c>
      <c r="C2372" s="69" t="s">
        <v>5415</v>
      </c>
      <c r="D2372" s="69" t="s">
        <v>5415</v>
      </c>
      <c r="E2372" s="69" t="s">
        <v>5547</v>
      </c>
      <c r="F2372" s="69" t="s">
        <v>5445</v>
      </c>
      <c r="G2372" s="92">
        <v>1280</v>
      </c>
      <c r="H2372" s="8">
        <v>622</v>
      </c>
      <c r="I2372" s="93">
        <v>0</v>
      </c>
      <c r="J2372" s="93">
        <v>0</v>
      </c>
      <c r="M2372" s="18"/>
    </row>
    <row r="2373" spans="1:13" x14ac:dyDescent="0.2">
      <c r="A2373" s="10">
        <v>2363</v>
      </c>
      <c r="B2373" s="69" t="s">
        <v>4878</v>
      </c>
      <c r="C2373" s="69" t="s">
        <v>5415</v>
      </c>
      <c r="D2373" s="69" t="s">
        <v>5415</v>
      </c>
      <c r="E2373" s="69" t="s">
        <v>5548</v>
      </c>
      <c r="F2373" s="69" t="s">
        <v>5513</v>
      </c>
      <c r="G2373" s="92">
        <v>1280</v>
      </c>
      <c r="H2373" s="8">
        <v>877</v>
      </c>
      <c r="I2373" s="93">
        <v>0</v>
      </c>
      <c r="J2373" s="93">
        <v>0</v>
      </c>
      <c r="M2373" s="18"/>
    </row>
    <row r="2374" spans="1:13" x14ac:dyDescent="0.2">
      <c r="A2374" s="10">
        <v>2364</v>
      </c>
      <c r="B2374" s="69" t="s">
        <v>4878</v>
      </c>
      <c r="C2374" s="69" t="s">
        <v>5415</v>
      </c>
      <c r="D2374" s="69" t="s">
        <v>5415</v>
      </c>
      <c r="E2374" s="69" t="s">
        <v>5549</v>
      </c>
      <c r="F2374" s="69" t="s">
        <v>5443</v>
      </c>
      <c r="G2374" s="92">
        <v>2048</v>
      </c>
      <c r="H2374" s="8">
        <v>1447</v>
      </c>
      <c r="I2374" s="93">
        <v>0</v>
      </c>
      <c r="J2374" s="93">
        <v>0</v>
      </c>
      <c r="M2374" s="18"/>
    </row>
    <row r="2375" spans="1:13" x14ac:dyDescent="0.2">
      <c r="A2375" s="10">
        <v>2365</v>
      </c>
      <c r="B2375" s="69" t="s">
        <v>4878</v>
      </c>
      <c r="C2375" s="69" t="s">
        <v>5415</v>
      </c>
      <c r="D2375" s="69" t="s">
        <v>5415</v>
      </c>
      <c r="E2375" s="69" t="s">
        <v>5550</v>
      </c>
      <c r="F2375" s="69" t="s">
        <v>5437</v>
      </c>
      <c r="G2375" s="92">
        <v>1280</v>
      </c>
      <c r="H2375" s="8">
        <v>866</v>
      </c>
      <c r="I2375" s="93">
        <v>0</v>
      </c>
      <c r="J2375" s="93">
        <v>0</v>
      </c>
      <c r="M2375" s="18"/>
    </row>
    <row r="2376" spans="1:13" x14ac:dyDescent="0.2">
      <c r="A2376" s="10">
        <v>2366</v>
      </c>
      <c r="B2376" s="69" t="s">
        <v>4878</v>
      </c>
      <c r="C2376" s="69" t="s">
        <v>5415</v>
      </c>
      <c r="D2376" s="69" t="s">
        <v>5415</v>
      </c>
      <c r="E2376" s="69" t="s">
        <v>5551</v>
      </c>
      <c r="F2376" s="69" t="s">
        <v>5461</v>
      </c>
      <c r="G2376" s="92">
        <v>2400</v>
      </c>
      <c r="H2376" s="8">
        <v>1775</v>
      </c>
      <c r="I2376" s="93">
        <v>0.55000000000000004</v>
      </c>
      <c r="J2376" s="93">
        <v>0.63</v>
      </c>
      <c r="M2376" s="18"/>
    </row>
    <row r="2377" spans="1:13" x14ac:dyDescent="0.2">
      <c r="A2377" s="10">
        <v>2367</v>
      </c>
      <c r="B2377" s="69" t="s">
        <v>4878</v>
      </c>
      <c r="C2377" s="69" t="s">
        <v>5415</v>
      </c>
      <c r="D2377" s="69" t="s">
        <v>5415</v>
      </c>
      <c r="E2377" s="69" t="s">
        <v>5552</v>
      </c>
      <c r="F2377" s="69" t="s">
        <v>5435</v>
      </c>
      <c r="G2377" s="92">
        <v>2048</v>
      </c>
      <c r="H2377" s="8">
        <v>1594</v>
      </c>
      <c r="I2377" s="93">
        <v>0.34</v>
      </c>
      <c r="J2377" s="93">
        <v>0.44700000000000001</v>
      </c>
      <c r="M2377" s="18"/>
    </row>
    <row r="2378" spans="1:13" x14ac:dyDescent="0.2">
      <c r="A2378" s="10">
        <v>2368</v>
      </c>
      <c r="B2378" s="69" t="s">
        <v>4878</v>
      </c>
      <c r="C2378" s="69" t="s">
        <v>5415</v>
      </c>
      <c r="D2378" s="69" t="s">
        <v>5415</v>
      </c>
      <c r="E2378" s="69" t="s">
        <v>5553</v>
      </c>
      <c r="F2378" s="69" t="s">
        <v>5419</v>
      </c>
      <c r="G2378" s="92">
        <v>1280</v>
      </c>
      <c r="H2378" s="8">
        <v>897</v>
      </c>
      <c r="I2378" s="93">
        <v>0.42</v>
      </c>
      <c r="J2378" s="93">
        <v>0.56000000000000005</v>
      </c>
      <c r="M2378" s="18"/>
    </row>
    <row r="2379" spans="1:13" x14ac:dyDescent="0.2">
      <c r="A2379" s="10">
        <v>2369</v>
      </c>
      <c r="B2379" s="69" t="s">
        <v>4878</v>
      </c>
      <c r="C2379" s="69" t="s">
        <v>5415</v>
      </c>
      <c r="D2379" s="69" t="s">
        <v>5415</v>
      </c>
      <c r="E2379" s="69" t="s">
        <v>5554</v>
      </c>
      <c r="F2379" s="69" t="s">
        <v>5419</v>
      </c>
      <c r="G2379" s="92">
        <v>512</v>
      </c>
      <c r="H2379" s="8">
        <v>348</v>
      </c>
      <c r="I2379" s="93">
        <v>0</v>
      </c>
      <c r="J2379" s="93">
        <v>0</v>
      </c>
      <c r="M2379" s="18"/>
    </row>
    <row r="2380" spans="1:13" x14ac:dyDescent="0.2">
      <c r="A2380" s="10">
        <v>2370</v>
      </c>
      <c r="B2380" s="69" t="s">
        <v>4878</v>
      </c>
      <c r="C2380" s="69" t="s">
        <v>5415</v>
      </c>
      <c r="D2380" s="69" t="s">
        <v>5415</v>
      </c>
      <c r="E2380" s="69" t="s">
        <v>5555</v>
      </c>
      <c r="F2380" s="69" t="s">
        <v>5419</v>
      </c>
      <c r="G2380" s="92">
        <v>512</v>
      </c>
      <c r="H2380" s="8">
        <v>327</v>
      </c>
      <c r="I2380" s="93">
        <v>0</v>
      </c>
      <c r="J2380" s="93">
        <v>0</v>
      </c>
      <c r="M2380" s="18"/>
    </row>
    <row r="2381" spans="1:13" x14ac:dyDescent="0.2">
      <c r="A2381" s="10">
        <v>2371</v>
      </c>
      <c r="B2381" s="69" t="s">
        <v>4878</v>
      </c>
      <c r="C2381" s="69" t="s">
        <v>5415</v>
      </c>
      <c r="D2381" s="69" t="s">
        <v>5415</v>
      </c>
      <c r="E2381" s="69" t="s">
        <v>5556</v>
      </c>
      <c r="F2381" s="69" t="s">
        <v>5419</v>
      </c>
      <c r="G2381" s="92">
        <v>512</v>
      </c>
      <c r="H2381" s="8">
        <v>348</v>
      </c>
      <c r="I2381" s="93">
        <v>0</v>
      </c>
      <c r="J2381" s="93">
        <v>0</v>
      </c>
      <c r="M2381" s="18"/>
    </row>
    <row r="2382" spans="1:13" x14ac:dyDescent="0.2">
      <c r="A2382" s="10">
        <v>2372</v>
      </c>
      <c r="B2382" s="69" t="s">
        <v>4878</v>
      </c>
      <c r="C2382" s="69" t="s">
        <v>5415</v>
      </c>
      <c r="D2382" s="69" t="s">
        <v>5415</v>
      </c>
      <c r="E2382" s="69" t="s">
        <v>5557</v>
      </c>
      <c r="F2382" s="69" t="s">
        <v>5419</v>
      </c>
      <c r="G2382" s="92">
        <v>512</v>
      </c>
      <c r="H2382" s="8">
        <v>318</v>
      </c>
      <c r="I2382" s="93">
        <v>0</v>
      </c>
      <c r="J2382" s="93">
        <v>0</v>
      </c>
      <c r="M2382" s="18"/>
    </row>
    <row r="2383" spans="1:13" x14ac:dyDescent="0.2">
      <c r="A2383" s="10">
        <v>2373</v>
      </c>
      <c r="B2383" s="69" t="s">
        <v>4878</v>
      </c>
      <c r="C2383" s="69" t="s">
        <v>5415</v>
      </c>
      <c r="D2383" s="69" t="s">
        <v>5415</v>
      </c>
      <c r="E2383" s="69" t="s">
        <v>5558</v>
      </c>
      <c r="F2383" s="69" t="s">
        <v>5419</v>
      </c>
      <c r="G2383" s="92">
        <v>256</v>
      </c>
      <c r="H2383" s="8">
        <v>149</v>
      </c>
      <c r="I2383" s="93">
        <v>0</v>
      </c>
      <c r="J2383" s="93">
        <v>0</v>
      </c>
      <c r="M2383" s="18"/>
    </row>
    <row r="2384" spans="1:13" x14ac:dyDescent="0.2">
      <c r="A2384" s="10">
        <v>2374</v>
      </c>
      <c r="B2384" s="69" t="s">
        <v>4878</v>
      </c>
      <c r="C2384" s="69" t="s">
        <v>5415</v>
      </c>
      <c r="D2384" s="69" t="s">
        <v>5415</v>
      </c>
      <c r="E2384" s="69" t="s">
        <v>5559</v>
      </c>
      <c r="F2384" s="69" t="s">
        <v>5421</v>
      </c>
      <c r="G2384" s="92">
        <v>1024</v>
      </c>
      <c r="H2384" s="8">
        <v>692</v>
      </c>
      <c r="I2384" s="93">
        <v>0.57999999999999996</v>
      </c>
      <c r="J2384" s="93">
        <v>0.61</v>
      </c>
      <c r="M2384" s="18"/>
    </row>
    <row r="2385" spans="1:13" x14ac:dyDescent="0.2">
      <c r="A2385" s="10">
        <v>2375</v>
      </c>
      <c r="B2385" s="69" t="s">
        <v>4878</v>
      </c>
      <c r="C2385" s="69" t="s">
        <v>5415</v>
      </c>
      <c r="D2385" s="69" t="s">
        <v>5415</v>
      </c>
      <c r="E2385" s="69" t="s">
        <v>5560</v>
      </c>
      <c r="F2385" s="69" t="s">
        <v>5479</v>
      </c>
      <c r="G2385" s="92">
        <v>512</v>
      </c>
      <c r="H2385" s="8">
        <v>315</v>
      </c>
      <c r="I2385" s="93">
        <v>0.45</v>
      </c>
      <c r="J2385" s="93">
        <v>0</v>
      </c>
      <c r="M2385" s="18"/>
    </row>
    <row r="2386" spans="1:13" x14ac:dyDescent="0.2">
      <c r="A2386" s="10">
        <v>2376</v>
      </c>
      <c r="B2386" s="69" t="s">
        <v>4878</v>
      </c>
      <c r="C2386" s="69" t="s">
        <v>5415</v>
      </c>
      <c r="D2386" s="69" t="s">
        <v>5415</v>
      </c>
      <c r="E2386" s="69" t="s">
        <v>5561</v>
      </c>
      <c r="F2386" s="69" t="s">
        <v>5461</v>
      </c>
      <c r="G2386" s="92">
        <v>2030</v>
      </c>
      <c r="H2386" s="8">
        <v>1256</v>
      </c>
      <c r="I2386" s="93">
        <v>0.51</v>
      </c>
      <c r="J2386" s="93">
        <v>0</v>
      </c>
      <c r="M2386" s="18"/>
    </row>
    <row r="2387" spans="1:13" x14ac:dyDescent="0.2">
      <c r="A2387" s="10">
        <v>2377</v>
      </c>
      <c r="B2387" s="69" t="s">
        <v>4878</v>
      </c>
      <c r="C2387" s="69" t="s">
        <v>5415</v>
      </c>
      <c r="D2387" s="69" t="s">
        <v>5415</v>
      </c>
      <c r="E2387" s="69" t="s">
        <v>5562</v>
      </c>
      <c r="F2387" s="69" t="s">
        <v>5563</v>
      </c>
      <c r="G2387" s="92">
        <v>2070</v>
      </c>
      <c r="H2387" s="8">
        <v>1425</v>
      </c>
      <c r="I2387" s="93">
        <v>0.35</v>
      </c>
      <c r="J2387" s="93">
        <v>0.44</v>
      </c>
      <c r="M2387" s="18"/>
    </row>
    <row r="2388" spans="1:13" x14ac:dyDescent="0.2">
      <c r="A2388" s="10">
        <v>2378</v>
      </c>
      <c r="B2388" s="69" t="s">
        <v>4878</v>
      </c>
      <c r="C2388" s="69" t="s">
        <v>5415</v>
      </c>
      <c r="D2388" s="69" t="s">
        <v>5415</v>
      </c>
      <c r="E2388" s="69" t="s">
        <v>5564</v>
      </c>
      <c r="F2388" s="69" t="s">
        <v>5435</v>
      </c>
      <c r="G2388" s="92">
        <v>2070</v>
      </c>
      <c r="H2388" s="8">
        <v>1494</v>
      </c>
      <c r="I2388" s="93">
        <v>0.34</v>
      </c>
      <c r="J2388" s="93">
        <v>0</v>
      </c>
      <c r="M2388" s="18"/>
    </row>
    <row r="2389" spans="1:13" x14ac:dyDescent="0.2">
      <c r="A2389" s="10">
        <v>2379</v>
      </c>
      <c r="B2389" s="69" t="s">
        <v>4878</v>
      </c>
      <c r="C2389" s="69" t="s">
        <v>5415</v>
      </c>
      <c r="D2389" s="69" t="s">
        <v>5415</v>
      </c>
      <c r="E2389" s="69" t="s">
        <v>5565</v>
      </c>
      <c r="F2389" s="69" t="s">
        <v>5443</v>
      </c>
      <c r="G2389" s="92">
        <v>4130</v>
      </c>
      <c r="H2389" s="8">
        <v>2803</v>
      </c>
      <c r="I2389" s="93">
        <v>0.4</v>
      </c>
      <c r="J2389" s="93">
        <v>0</v>
      </c>
      <c r="M2389" s="18"/>
    </row>
    <row r="2390" spans="1:13" x14ac:dyDescent="0.2">
      <c r="A2390" s="10">
        <v>2380</v>
      </c>
      <c r="B2390" s="69" t="s">
        <v>4878</v>
      </c>
      <c r="C2390" s="69" t="s">
        <v>5415</v>
      </c>
      <c r="D2390" s="69" t="s">
        <v>5415</v>
      </c>
      <c r="E2390" s="69" t="s">
        <v>5566</v>
      </c>
      <c r="F2390" s="69" t="s">
        <v>5567</v>
      </c>
      <c r="G2390" s="92">
        <v>320</v>
      </c>
      <c r="H2390" s="8">
        <v>247</v>
      </c>
      <c r="I2390" s="93">
        <v>0.4</v>
      </c>
      <c r="J2390" s="93">
        <v>0</v>
      </c>
      <c r="M2390" s="18"/>
    </row>
    <row r="2391" spans="1:13" x14ac:dyDescent="0.2">
      <c r="A2391" s="10">
        <v>2381</v>
      </c>
      <c r="B2391" s="69" t="s">
        <v>4878</v>
      </c>
      <c r="C2391" s="69" t="s">
        <v>5415</v>
      </c>
      <c r="D2391" s="69" t="s">
        <v>5415</v>
      </c>
      <c r="E2391" s="69" t="s">
        <v>5568</v>
      </c>
      <c r="F2391" s="69" t="s">
        <v>5461</v>
      </c>
      <c r="G2391" s="92">
        <v>10000</v>
      </c>
      <c r="H2391" s="8">
        <v>6370</v>
      </c>
      <c r="I2391" s="93">
        <v>0</v>
      </c>
      <c r="J2391" s="93">
        <v>0</v>
      </c>
      <c r="M2391" s="18"/>
    </row>
    <row r="2392" spans="1:13" x14ac:dyDescent="0.2">
      <c r="A2392" s="10">
        <v>2382</v>
      </c>
      <c r="B2392" s="69" t="s">
        <v>4878</v>
      </c>
      <c r="C2392" s="69" t="s">
        <v>5415</v>
      </c>
      <c r="D2392" s="69" t="s">
        <v>5415</v>
      </c>
      <c r="E2392" s="69" t="s">
        <v>4028</v>
      </c>
      <c r="F2392" s="69" t="s">
        <v>5439</v>
      </c>
      <c r="G2392" s="92">
        <v>10000</v>
      </c>
      <c r="H2392" s="8">
        <v>5846</v>
      </c>
      <c r="I2392" s="93">
        <v>0.39</v>
      </c>
      <c r="J2392" s="93">
        <v>0.45</v>
      </c>
      <c r="M2392" s="18"/>
    </row>
    <row r="2393" spans="1:13" x14ac:dyDescent="0.2">
      <c r="A2393" s="10">
        <v>2383</v>
      </c>
      <c r="B2393" s="69" t="s">
        <v>4878</v>
      </c>
      <c r="C2393" s="69" t="s">
        <v>5415</v>
      </c>
      <c r="D2393" s="69" t="s">
        <v>5415</v>
      </c>
      <c r="E2393" s="69" t="s">
        <v>3770</v>
      </c>
      <c r="F2393" s="69" t="s">
        <v>5513</v>
      </c>
      <c r="G2393" s="92">
        <v>10000</v>
      </c>
      <c r="H2393" s="8">
        <v>6294</v>
      </c>
      <c r="I2393" s="93">
        <v>0.31</v>
      </c>
      <c r="J2393" s="93">
        <v>0.41</v>
      </c>
      <c r="M2393" s="18"/>
    </row>
    <row r="2394" spans="1:13" x14ac:dyDescent="0.2">
      <c r="A2394" s="10">
        <v>2384</v>
      </c>
      <c r="B2394" s="69" t="s">
        <v>4878</v>
      </c>
      <c r="C2394" s="69" t="s">
        <v>5415</v>
      </c>
      <c r="D2394" s="69" t="s">
        <v>5415</v>
      </c>
      <c r="E2394" s="69" t="s">
        <v>4811</v>
      </c>
      <c r="F2394" s="69" t="s">
        <v>5513</v>
      </c>
      <c r="G2394" s="92">
        <v>10000</v>
      </c>
      <c r="H2394" s="8">
        <v>6083</v>
      </c>
      <c r="I2394" s="93">
        <v>0.34</v>
      </c>
      <c r="J2394" s="93">
        <v>0.46</v>
      </c>
      <c r="M2394" s="18"/>
    </row>
    <row r="2395" spans="1:13" x14ac:dyDescent="0.2">
      <c r="A2395" s="10">
        <v>2385</v>
      </c>
      <c r="B2395" s="69" t="s">
        <v>4878</v>
      </c>
      <c r="C2395" s="69" t="s">
        <v>5415</v>
      </c>
      <c r="D2395" s="69" t="s">
        <v>5415</v>
      </c>
      <c r="E2395" s="69" t="s">
        <v>5569</v>
      </c>
      <c r="F2395" s="69" t="s">
        <v>5417</v>
      </c>
      <c r="G2395" s="92">
        <v>1920</v>
      </c>
      <c r="H2395" s="8">
        <v>1164</v>
      </c>
      <c r="I2395" s="93">
        <v>0</v>
      </c>
      <c r="J2395" s="93">
        <v>0</v>
      </c>
      <c r="M2395" s="18"/>
    </row>
    <row r="2396" spans="1:13" x14ac:dyDescent="0.2">
      <c r="A2396" s="10">
        <v>2386</v>
      </c>
      <c r="B2396" s="69" t="s">
        <v>4878</v>
      </c>
      <c r="C2396" s="69" t="s">
        <v>5570</v>
      </c>
      <c r="D2396" s="69" t="s">
        <v>472</v>
      </c>
      <c r="E2396" s="69" t="s">
        <v>5145</v>
      </c>
      <c r="F2396" s="69" t="s">
        <v>5571</v>
      </c>
      <c r="G2396" s="92">
        <v>168</v>
      </c>
      <c r="H2396" s="8">
        <v>129</v>
      </c>
      <c r="I2396" s="93">
        <v>0.14000000000000001</v>
      </c>
      <c r="J2396" s="93">
        <v>0.33157894736842103</v>
      </c>
      <c r="M2396" s="18"/>
    </row>
    <row r="2397" spans="1:13" x14ac:dyDescent="0.2">
      <c r="A2397" s="10">
        <v>2387</v>
      </c>
      <c r="B2397" s="69" t="s">
        <v>4878</v>
      </c>
      <c r="C2397" s="69" t="s">
        <v>5570</v>
      </c>
      <c r="D2397" s="69" t="s">
        <v>5572</v>
      </c>
      <c r="E2397" s="69" t="s">
        <v>4235</v>
      </c>
      <c r="F2397" s="69" t="s">
        <v>5573</v>
      </c>
      <c r="G2397" s="92">
        <v>456</v>
      </c>
      <c r="H2397" s="8">
        <v>269</v>
      </c>
      <c r="I2397" s="93">
        <v>0.44</v>
      </c>
      <c r="J2397" s="93">
        <v>0.70881226053639845</v>
      </c>
      <c r="M2397" s="18"/>
    </row>
    <row r="2398" spans="1:13" x14ac:dyDescent="0.2">
      <c r="A2398" s="10">
        <v>2388</v>
      </c>
      <c r="B2398" s="69" t="s">
        <v>4878</v>
      </c>
      <c r="C2398" s="69" t="s">
        <v>5570</v>
      </c>
      <c r="D2398" s="69" t="s">
        <v>5574</v>
      </c>
      <c r="E2398" s="69" t="s">
        <v>5167</v>
      </c>
      <c r="F2398" s="69" t="s">
        <v>5575</v>
      </c>
      <c r="G2398" s="92">
        <v>1536</v>
      </c>
      <c r="H2398" s="8">
        <v>726</v>
      </c>
      <c r="I2398" s="93">
        <v>0.47</v>
      </c>
      <c r="J2398" s="93">
        <v>0.52</v>
      </c>
      <c r="M2398" s="18"/>
    </row>
    <row r="2399" spans="1:13" x14ac:dyDescent="0.2">
      <c r="A2399" s="10">
        <v>2389</v>
      </c>
      <c r="B2399" s="69" t="s">
        <v>4878</v>
      </c>
      <c r="C2399" s="69" t="s">
        <v>5570</v>
      </c>
      <c r="D2399" s="69" t="s">
        <v>5576</v>
      </c>
      <c r="E2399" s="69" t="s">
        <v>4472</v>
      </c>
      <c r="F2399" s="69" t="s">
        <v>5577</v>
      </c>
      <c r="G2399" s="92">
        <v>50</v>
      </c>
      <c r="H2399" s="8">
        <v>38</v>
      </c>
      <c r="I2399" s="93">
        <v>0</v>
      </c>
      <c r="J2399" s="93">
        <v>0.53333333333333333</v>
      </c>
      <c r="M2399" s="18"/>
    </row>
    <row r="2400" spans="1:13" x14ac:dyDescent="0.2">
      <c r="A2400" s="10">
        <v>2390</v>
      </c>
      <c r="B2400" s="69" t="s">
        <v>4878</v>
      </c>
      <c r="C2400" s="69" t="s">
        <v>5570</v>
      </c>
      <c r="D2400" s="69" t="s">
        <v>4915</v>
      </c>
      <c r="E2400" s="69" t="s">
        <v>4467</v>
      </c>
      <c r="F2400" s="69" t="s">
        <v>5578</v>
      </c>
      <c r="G2400" s="92">
        <v>50</v>
      </c>
      <c r="H2400" s="8">
        <v>39</v>
      </c>
      <c r="I2400" s="93">
        <v>0</v>
      </c>
      <c r="J2400" s="93">
        <v>0.83612040133779264</v>
      </c>
      <c r="M2400" s="18"/>
    </row>
    <row r="2401" spans="1:13" x14ac:dyDescent="0.2">
      <c r="A2401" s="10">
        <v>2391</v>
      </c>
      <c r="B2401" s="69" t="s">
        <v>4878</v>
      </c>
      <c r="C2401" s="69" t="s">
        <v>5570</v>
      </c>
      <c r="D2401" s="69" t="s">
        <v>5579</v>
      </c>
      <c r="E2401" s="69" t="s">
        <v>4792</v>
      </c>
      <c r="F2401" s="69" t="s">
        <v>5580</v>
      </c>
      <c r="G2401" s="92">
        <v>168</v>
      </c>
      <c r="H2401" s="8">
        <v>115</v>
      </c>
      <c r="I2401" s="93">
        <v>0.43</v>
      </c>
      <c r="J2401" s="93">
        <v>0.43</v>
      </c>
      <c r="M2401" s="18"/>
    </row>
    <row r="2402" spans="1:13" x14ac:dyDescent="0.2">
      <c r="A2402" s="10">
        <v>2392</v>
      </c>
      <c r="B2402" s="69" t="s">
        <v>4878</v>
      </c>
      <c r="C2402" s="69" t="s">
        <v>5570</v>
      </c>
      <c r="D2402" s="69" t="s">
        <v>5581</v>
      </c>
      <c r="E2402" s="69" t="s">
        <v>4578</v>
      </c>
      <c r="F2402" s="69" t="s">
        <v>5582</v>
      </c>
      <c r="G2402" s="92">
        <v>168</v>
      </c>
      <c r="H2402" s="8">
        <v>123</v>
      </c>
      <c r="I2402" s="93">
        <v>0.41</v>
      </c>
      <c r="J2402" s="93">
        <v>0.26111111111111113</v>
      </c>
      <c r="M2402" s="18"/>
    </row>
    <row r="2403" spans="1:13" x14ac:dyDescent="0.2">
      <c r="A2403" s="10">
        <v>2393</v>
      </c>
      <c r="B2403" s="69" t="s">
        <v>4878</v>
      </c>
      <c r="C2403" s="69" t="s">
        <v>5570</v>
      </c>
      <c r="D2403" s="69" t="s">
        <v>5583</v>
      </c>
      <c r="E2403" s="69" t="s">
        <v>4223</v>
      </c>
      <c r="F2403" s="69" t="s">
        <v>5584</v>
      </c>
      <c r="G2403" s="92">
        <v>96</v>
      </c>
      <c r="H2403" s="8">
        <v>82</v>
      </c>
      <c r="I2403" s="93">
        <v>0</v>
      </c>
      <c r="J2403" s="93">
        <v>0.36893203883495146</v>
      </c>
      <c r="M2403" s="18"/>
    </row>
    <row r="2404" spans="1:13" x14ac:dyDescent="0.2">
      <c r="A2404" s="10">
        <v>2394</v>
      </c>
      <c r="B2404" s="69" t="s">
        <v>4878</v>
      </c>
      <c r="C2404" s="69" t="s">
        <v>5570</v>
      </c>
      <c r="D2404" s="69" t="s">
        <v>5585</v>
      </c>
      <c r="E2404" s="69" t="s">
        <v>4787</v>
      </c>
      <c r="F2404" s="69" t="s">
        <v>5586</v>
      </c>
      <c r="G2404" s="92">
        <v>168</v>
      </c>
      <c r="H2404" s="8">
        <v>48</v>
      </c>
      <c r="I2404" s="93">
        <v>0.72</v>
      </c>
      <c r="J2404" s="93">
        <v>0.71724137931034482</v>
      </c>
      <c r="M2404" s="18"/>
    </row>
    <row r="2405" spans="1:13" x14ac:dyDescent="0.2">
      <c r="A2405" s="10">
        <v>2395</v>
      </c>
      <c r="B2405" s="69" t="s">
        <v>4878</v>
      </c>
      <c r="C2405" s="69" t="s">
        <v>5570</v>
      </c>
      <c r="D2405" s="69" t="s">
        <v>5587</v>
      </c>
      <c r="E2405" s="69" t="s">
        <v>4315</v>
      </c>
      <c r="F2405" s="69" t="s">
        <v>5588</v>
      </c>
      <c r="G2405" s="92">
        <v>192</v>
      </c>
      <c r="H2405" s="8">
        <v>47</v>
      </c>
      <c r="I2405" s="93">
        <v>0</v>
      </c>
      <c r="J2405" s="93">
        <v>0.94133574007220222</v>
      </c>
      <c r="M2405" s="18"/>
    </row>
    <row r="2406" spans="1:13" x14ac:dyDescent="0.2">
      <c r="A2406" s="10">
        <v>2396</v>
      </c>
      <c r="B2406" s="69" t="s">
        <v>4878</v>
      </c>
      <c r="C2406" s="69" t="s">
        <v>5570</v>
      </c>
      <c r="D2406" s="69" t="s">
        <v>5589</v>
      </c>
      <c r="E2406" s="69" t="s">
        <v>4204</v>
      </c>
      <c r="F2406" s="69" t="s">
        <v>5590</v>
      </c>
      <c r="G2406" s="92">
        <v>144</v>
      </c>
      <c r="H2406" s="8">
        <v>87</v>
      </c>
      <c r="I2406" s="93">
        <v>0</v>
      </c>
      <c r="J2406" s="93">
        <v>0.43147208121827413</v>
      </c>
      <c r="M2406" s="18"/>
    </row>
    <row r="2407" spans="1:13" x14ac:dyDescent="0.2">
      <c r="A2407" s="10">
        <v>2397</v>
      </c>
      <c r="B2407" s="69" t="s">
        <v>4878</v>
      </c>
      <c r="C2407" s="69" t="s">
        <v>5570</v>
      </c>
      <c r="D2407" s="69" t="s">
        <v>5591</v>
      </c>
      <c r="E2407" s="69" t="s">
        <v>4558</v>
      </c>
      <c r="F2407" s="69" t="s">
        <v>559</v>
      </c>
      <c r="G2407" s="92">
        <v>1408</v>
      </c>
      <c r="H2407" s="8">
        <v>731</v>
      </c>
      <c r="I2407" s="93">
        <v>0.28000000000000003</v>
      </c>
      <c r="J2407" s="93">
        <v>0.4</v>
      </c>
      <c r="M2407" s="18"/>
    </row>
    <row r="2408" spans="1:13" x14ac:dyDescent="0.2">
      <c r="A2408" s="10">
        <v>2398</v>
      </c>
      <c r="B2408" s="69" t="s">
        <v>4878</v>
      </c>
      <c r="C2408" s="69" t="s">
        <v>5570</v>
      </c>
      <c r="D2408" s="69" t="s">
        <v>5592</v>
      </c>
      <c r="E2408" s="69" t="s">
        <v>4338</v>
      </c>
      <c r="F2408" s="69" t="s">
        <v>5593</v>
      </c>
      <c r="G2408" s="92">
        <v>2000</v>
      </c>
      <c r="H2408" s="8">
        <v>1383</v>
      </c>
      <c r="I2408" s="98">
        <v>0.14000000000000001</v>
      </c>
      <c r="J2408" s="98">
        <v>0.23</v>
      </c>
      <c r="M2408" s="18"/>
    </row>
    <row r="2409" spans="1:13" x14ac:dyDescent="0.2">
      <c r="A2409" s="10">
        <v>2399</v>
      </c>
      <c r="B2409" s="69" t="s">
        <v>4878</v>
      </c>
      <c r="C2409" s="69" t="s">
        <v>5570</v>
      </c>
      <c r="D2409" s="69" t="s">
        <v>5592</v>
      </c>
      <c r="E2409" s="69" t="s">
        <v>4341</v>
      </c>
      <c r="F2409" s="69" t="s">
        <v>5593</v>
      </c>
      <c r="G2409" s="92">
        <v>2272</v>
      </c>
      <c r="H2409" s="8">
        <v>1755</v>
      </c>
      <c r="I2409" s="98">
        <v>0.14000000000000001</v>
      </c>
      <c r="J2409" s="98">
        <v>0.23</v>
      </c>
      <c r="M2409" s="18"/>
    </row>
    <row r="2410" spans="1:13" x14ac:dyDescent="0.2">
      <c r="A2410" s="10">
        <v>2400</v>
      </c>
      <c r="B2410" s="69" t="s">
        <v>4878</v>
      </c>
      <c r="C2410" s="69" t="s">
        <v>5570</v>
      </c>
      <c r="D2410" s="69" t="s">
        <v>5594</v>
      </c>
      <c r="E2410" s="69" t="s">
        <v>4883</v>
      </c>
      <c r="F2410" s="69" t="s">
        <v>5595</v>
      </c>
      <c r="G2410" s="92">
        <v>216</v>
      </c>
      <c r="H2410" s="8">
        <v>172</v>
      </c>
      <c r="I2410" s="93">
        <v>0</v>
      </c>
      <c r="J2410" s="93">
        <v>0.19634703196347031</v>
      </c>
      <c r="M2410" s="18"/>
    </row>
    <row r="2411" spans="1:13" x14ac:dyDescent="0.2">
      <c r="A2411" s="10">
        <v>2401</v>
      </c>
      <c r="B2411" s="69" t="s">
        <v>4878</v>
      </c>
      <c r="C2411" s="69" t="s">
        <v>5570</v>
      </c>
      <c r="D2411" s="69" t="s">
        <v>5596</v>
      </c>
      <c r="E2411" s="69" t="s">
        <v>4927</v>
      </c>
      <c r="F2411" s="69" t="s">
        <v>5597</v>
      </c>
      <c r="G2411" s="92">
        <v>72</v>
      </c>
      <c r="H2411" s="8">
        <v>24</v>
      </c>
      <c r="I2411" s="93">
        <v>0</v>
      </c>
      <c r="J2411" s="93">
        <v>0.44444444444444442</v>
      </c>
      <c r="M2411" s="18"/>
    </row>
    <row r="2412" spans="1:13" x14ac:dyDescent="0.2">
      <c r="A2412" s="10">
        <v>2402</v>
      </c>
      <c r="B2412" s="69" t="s">
        <v>4878</v>
      </c>
      <c r="C2412" s="69" t="s">
        <v>5570</v>
      </c>
      <c r="D2412" s="69" t="s">
        <v>5598</v>
      </c>
      <c r="E2412" s="69" t="s">
        <v>4824</v>
      </c>
      <c r="F2412" s="69" t="s">
        <v>5599</v>
      </c>
      <c r="G2412" s="92">
        <v>50</v>
      </c>
      <c r="H2412" s="8">
        <v>19</v>
      </c>
      <c r="I2412" s="93">
        <v>0</v>
      </c>
      <c r="J2412" s="93">
        <v>0.6428571428571429</v>
      </c>
      <c r="M2412" s="18"/>
    </row>
    <row r="2413" spans="1:13" x14ac:dyDescent="0.2">
      <c r="A2413" s="10">
        <v>2403</v>
      </c>
      <c r="B2413" s="69" t="s">
        <v>4878</v>
      </c>
      <c r="C2413" s="69" t="s">
        <v>5570</v>
      </c>
      <c r="D2413" s="69" t="s">
        <v>5600</v>
      </c>
      <c r="E2413" s="69" t="s">
        <v>4477</v>
      </c>
      <c r="F2413" s="69" t="s">
        <v>5601</v>
      </c>
      <c r="G2413" s="92">
        <v>96</v>
      </c>
      <c r="H2413" s="8">
        <v>75</v>
      </c>
      <c r="I2413" s="93">
        <v>0</v>
      </c>
      <c r="J2413" s="93">
        <v>0.33333333333333331</v>
      </c>
      <c r="M2413" s="18"/>
    </row>
    <row r="2414" spans="1:13" x14ac:dyDescent="0.2">
      <c r="A2414" s="10">
        <v>2404</v>
      </c>
      <c r="B2414" s="69" t="s">
        <v>4878</v>
      </c>
      <c r="C2414" s="69" t="s">
        <v>5570</v>
      </c>
      <c r="D2414" s="69" t="s">
        <v>5602</v>
      </c>
      <c r="E2414" s="69" t="s">
        <v>4569</v>
      </c>
      <c r="F2414" s="69" t="s">
        <v>5603</v>
      </c>
      <c r="G2414" s="92">
        <v>168</v>
      </c>
      <c r="H2414" s="8">
        <v>124</v>
      </c>
      <c r="I2414" s="93">
        <v>0</v>
      </c>
      <c r="J2414" s="93">
        <v>0.52320675105485237</v>
      </c>
      <c r="M2414" s="18"/>
    </row>
    <row r="2415" spans="1:13" x14ac:dyDescent="0.2">
      <c r="A2415" s="10">
        <v>2405</v>
      </c>
      <c r="B2415" s="69" t="s">
        <v>4878</v>
      </c>
      <c r="C2415" s="69" t="s">
        <v>5570</v>
      </c>
      <c r="D2415" s="69" t="s">
        <v>5604</v>
      </c>
      <c r="E2415" s="69" t="s">
        <v>4784</v>
      </c>
      <c r="F2415" s="69" t="s">
        <v>5605</v>
      </c>
      <c r="G2415" s="92">
        <v>168</v>
      </c>
      <c r="H2415" s="8">
        <v>133</v>
      </c>
      <c r="I2415" s="93">
        <v>0.32500000000000001</v>
      </c>
      <c r="J2415" s="93">
        <v>0.21</v>
      </c>
      <c r="M2415" s="18"/>
    </row>
    <row r="2416" spans="1:13" x14ac:dyDescent="0.2">
      <c r="A2416" s="10">
        <v>2406</v>
      </c>
      <c r="B2416" s="69" t="s">
        <v>4878</v>
      </c>
      <c r="C2416" s="69" t="s">
        <v>5570</v>
      </c>
      <c r="D2416" s="69" t="s">
        <v>5606</v>
      </c>
      <c r="E2416" s="69" t="s">
        <v>4828</v>
      </c>
      <c r="F2416" s="69" t="s">
        <v>5607</v>
      </c>
      <c r="G2416" s="92">
        <v>240</v>
      </c>
      <c r="H2416" s="8">
        <v>136</v>
      </c>
      <c r="I2416" s="93">
        <v>0</v>
      </c>
      <c r="J2416" s="93">
        <v>0.27699530516431925</v>
      </c>
      <c r="M2416" s="18"/>
    </row>
    <row r="2417" spans="1:13" x14ac:dyDescent="0.2">
      <c r="A2417" s="10">
        <v>2407</v>
      </c>
      <c r="B2417" s="69" t="s">
        <v>4878</v>
      </c>
      <c r="C2417" s="69" t="s">
        <v>5570</v>
      </c>
      <c r="D2417" s="69" t="s">
        <v>5592</v>
      </c>
      <c r="E2417" s="69" t="s">
        <v>5608</v>
      </c>
      <c r="F2417" s="69" t="s">
        <v>5593</v>
      </c>
      <c r="G2417" s="92">
        <v>512</v>
      </c>
      <c r="H2417" s="92">
        <v>3</v>
      </c>
      <c r="I2417" s="93">
        <v>0</v>
      </c>
      <c r="J2417" s="93">
        <v>0</v>
      </c>
      <c r="M2417" s="18"/>
    </row>
    <row r="2418" spans="1:13" ht="25.5" x14ac:dyDescent="0.2">
      <c r="A2418" s="10">
        <v>2408</v>
      </c>
      <c r="B2418" s="69" t="s">
        <v>4878</v>
      </c>
      <c r="C2418" s="69" t="s">
        <v>5609</v>
      </c>
      <c r="D2418" s="69" t="s">
        <v>5610</v>
      </c>
      <c r="E2418" s="69" t="s">
        <v>4280</v>
      </c>
      <c r="F2418" s="69" t="s">
        <v>5611</v>
      </c>
      <c r="G2418" s="92">
        <v>3800</v>
      </c>
      <c r="H2418" s="92">
        <v>2024</v>
      </c>
      <c r="I2418" s="93">
        <v>0.22</v>
      </c>
      <c r="J2418" s="93">
        <v>0.24</v>
      </c>
      <c r="M2418" s="18"/>
    </row>
    <row r="2419" spans="1:13" ht="25.5" x14ac:dyDescent="0.2">
      <c r="A2419" s="10">
        <v>2409</v>
      </c>
      <c r="B2419" s="69" t="s">
        <v>4878</v>
      </c>
      <c r="C2419" s="69" t="s">
        <v>5609</v>
      </c>
      <c r="D2419" s="69" t="s">
        <v>5610</v>
      </c>
      <c r="E2419" s="69" t="s">
        <v>3931</v>
      </c>
      <c r="F2419" s="69" t="s">
        <v>5612</v>
      </c>
      <c r="G2419" s="92">
        <v>2048</v>
      </c>
      <c r="H2419" s="8">
        <v>2048</v>
      </c>
      <c r="I2419" s="93">
        <v>0.1</v>
      </c>
      <c r="J2419" s="93">
        <v>0.33</v>
      </c>
      <c r="M2419" s="18"/>
    </row>
    <row r="2420" spans="1:13" ht="25.5" x14ac:dyDescent="0.2">
      <c r="A2420" s="10">
        <v>2410</v>
      </c>
      <c r="B2420" s="69" t="s">
        <v>4878</v>
      </c>
      <c r="C2420" s="69" t="s">
        <v>5609</v>
      </c>
      <c r="D2420" s="69" t="s">
        <v>5610</v>
      </c>
      <c r="E2420" s="69" t="s">
        <v>3931</v>
      </c>
      <c r="F2420" s="69" t="s">
        <v>5612</v>
      </c>
      <c r="G2420" s="92">
        <v>2048</v>
      </c>
      <c r="H2420" s="8">
        <v>220</v>
      </c>
      <c r="I2420" s="93">
        <v>0</v>
      </c>
      <c r="J2420" s="93">
        <v>0</v>
      </c>
      <c r="M2420" s="18"/>
    </row>
    <row r="2421" spans="1:13" ht="25.5" x14ac:dyDescent="0.2">
      <c r="A2421" s="10">
        <v>2411</v>
      </c>
      <c r="B2421" s="69" t="s">
        <v>4878</v>
      </c>
      <c r="C2421" s="69" t="s">
        <v>5609</v>
      </c>
      <c r="D2421" s="69" t="s">
        <v>5610</v>
      </c>
      <c r="E2421" s="69" t="s">
        <v>4217</v>
      </c>
      <c r="F2421" s="69" t="s">
        <v>5613</v>
      </c>
      <c r="G2421" s="92">
        <v>700</v>
      </c>
      <c r="H2421" s="8">
        <v>294</v>
      </c>
      <c r="I2421" s="93">
        <v>0.16</v>
      </c>
      <c r="J2421" s="93">
        <v>0.28000000000000003</v>
      </c>
      <c r="M2421" s="18"/>
    </row>
    <row r="2422" spans="1:13" ht="25.5" x14ac:dyDescent="0.2">
      <c r="A2422" s="10">
        <v>2412</v>
      </c>
      <c r="B2422" s="69" t="s">
        <v>4878</v>
      </c>
      <c r="C2422" s="69" t="s">
        <v>5609</v>
      </c>
      <c r="D2422" s="69" t="s">
        <v>5610</v>
      </c>
      <c r="E2422" s="69" t="s">
        <v>5098</v>
      </c>
      <c r="F2422" s="69" t="s">
        <v>5614</v>
      </c>
      <c r="G2422" s="92">
        <v>200</v>
      </c>
      <c r="H2422" s="8">
        <v>200</v>
      </c>
      <c r="I2422" s="93">
        <v>0</v>
      </c>
      <c r="J2422" s="93">
        <v>0.2</v>
      </c>
      <c r="M2422" s="18"/>
    </row>
    <row r="2423" spans="1:13" ht="25.5" x14ac:dyDescent="0.2">
      <c r="A2423" s="10">
        <v>2413</v>
      </c>
      <c r="B2423" s="69" t="s">
        <v>4878</v>
      </c>
      <c r="C2423" s="69" t="s">
        <v>5609</v>
      </c>
      <c r="D2423" s="69" t="s">
        <v>5610</v>
      </c>
      <c r="E2423" s="69" t="s">
        <v>5615</v>
      </c>
      <c r="F2423" s="69" t="s">
        <v>5612</v>
      </c>
      <c r="G2423" s="92">
        <v>200</v>
      </c>
      <c r="H2423" s="8">
        <v>105</v>
      </c>
      <c r="I2423" s="93">
        <v>0.08</v>
      </c>
      <c r="J2423" s="93">
        <v>0.33</v>
      </c>
      <c r="M2423" s="18"/>
    </row>
    <row r="2424" spans="1:13" ht="25.5" x14ac:dyDescent="0.2">
      <c r="A2424" s="10">
        <v>2414</v>
      </c>
      <c r="B2424" s="69" t="s">
        <v>4878</v>
      </c>
      <c r="C2424" s="69" t="s">
        <v>5609</v>
      </c>
      <c r="D2424" s="69" t="s">
        <v>5610</v>
      </c>
      <c r="E2424" s="69" t="s">
        <v>5616</v>
      </c>
      <c r="F2424" s="69" t="s">
        <v>5617</v>
      </c>
      <c r="G2424" s="92">
        <v>2888</v>
      </c>
      <c r="H2424" s="8">
        <v>1541</v>
      </c>
      <c r="I2424" s="93">
        <v>0.2</v>
      </c>
      <c r="J2424" s="93">
        <v>0.24</v>
      </c>
      <c r="M2424" s="18"/>
    </row>
    <row r="2425" spans="1:13" ht="25.5" x14ac:dyDescent="0.2">
      <c r="A2425" s="10">
        <v>2415</v>
      </c>
      <c r="B2425" s="69" t="s">
        <v>4878</v>
      </c>
      <c r="C2425" s="69" t="s">
        <v>5609</v>
      </c>
      <c r="D2425" s="69" t="s">
        <v>5610</v>
      </c>
      <c r="E2425" s="69" t="s">
        <v>5005</v>
      </c>
      <c r="F2425" s="69" t="s">
        <v>5618</v>
      </c>
      <c r="G2425" s="92">
        <v>192</v>
      </c>
      <c r="H2425" s="92">
        <v>68</v>
      </c>
      <c r="I2425" s="93">
        <v>0</v>
      </c>
      <c r="J2425" s="93">
        <v>0</v>
      </c>
      <c r="M2425" s="18"/>
    </row>
    <row r="2426" spans="1:13" ht="25.5" x14ac:dyDescent="0.2">
      <c r="A2426" s="10">
        <v>2416</v>
      </c>
      <c r="B2426" s="69" t="s">
        <v>4878</v>
      </c>
      <c r="C2426" s="69" t="s">
        <v>5609</v>
      </c>
      <c r="D2426" s="69" t="s">
        <v>5610</v>
      </c>
      <c r="E2426" s="69" t="s">
        <v>5619</v>
      </c>
      <c r="F2426" s="69" t="s">
        <v>5612</v>
      </c>
      <c r="G2426" s="92">
        <v>0</v>
      </c>
      <c r="H2426" s="92">
        <v>0</v>
      </c>
      <c r="I2426" s="93">
        <v>0</v>
      </c>
      <c r="J2426" s="93">
        <v>0</v>
      </c>
      <c r="M2426" s="18"/>
    </row>
    <row r="2427" spans="1:13" ht="25.5" x14ac:dyDescent="0.2">
      <c r="A2427" s="10">
        <v>2417</v>
      </c>
      <c r="B2427" s="69" t="s">
        <v>4878</v>
      </c>
      <c r="C2427" s="69" t="s">
        <v>5609</v>
      </c>
      <c r="D2427" s="69" t="s">
        <v>5610</v>
      </c>
      <c r="E2427" s="69" t="s">
        <v>5028</v>
      </c>
      <c r="F2427" s="69" t="s">
        <v>5613</v>
      </c>
      <c r="G2427" s="92">
        <v>3008</v>
      </c>
      <c r="H2427" s="8">
        <v>1549</v>
      </c>
      <c r="I2427" s="93">
        <v>0.22</v>
      </c>
      <c r="J2427" s="93">
        <v>0.35</v>
      </c>
      <c r="M2427" s="18"/>
    </row>
    <row r="2428" spans="1:13" ht="25.5" x14ac:dyDescent="0.2">
      <c r="A2428" s="10">
        <v>2418</v>
      </c>
      <c r="B2428" s="69" t="s">
        <v>4878</v>
      </c>
      <c r="C2428" s="69" t="s">
        <v>5609</v>
      </c>
      <c r="D2428" s="69" t="s">
        <v>5610</v>
      </c>
      <c r="E2428" s="69" t="s">
        <v>5064</v>
      </c>
      <c r="F2428" s="69" t="s">
        <v>5620</v>
      </c>
      <c r="G2428" s="92">
        <v>2336</v>
      </c>
      <c r="H2428" s="8">
        <v>1145</v>
      </c>
      <c r="I2428" s="93">
        <v>0.23</v>
      </c>
      <c r="J2428" s="93">
        <v>0.3</v>
      </c>
      <c r="M2428" s="18"/>
    </row>
    <row r="2429" spans="1:13" ht="25.5" x14ac:dyDescent="0.2">
      <c r="A2429" s="10">
        <v>2419</v>
      </c>
      <c r="B2429" s="69" t="s">
        <v>4878</v>
      </c>
      <c r="C2429" s="69" t="s">
        <v>5609</v>
      </c>
      <c r="D2429" s="69" t="s">
        <v>5621</v>
      </c>
      <c r="E2429" s="69" t="s">
        <v>4467</v>
      </c>
      <c r="F2429" s="69" t="s">
        <v>5622</v>
      </c>
      <c r="G2429" s="92">
        <v>1000</v>
      </c>
      <c r="H2429" s="8">
        <v>458</v>
      </c>
      <c r="I2429" s="93">
        <v>0.15</v>
      </c>
      <c r="J2429" s="93">
        <v>0.23</v>
      </c>
      <c r="M2429" s="18"/>
    </row>
    <row r="2430" spans="1:13" ht="25.5" x14ac:dyDescent="0.2">
      <c r="A2430" s="10">
        <v>2420</v>
      </c>
      <c r="B2430" s="69" t="s">
        <v>4878</v>
      </c>
      <c r="C2430" s="69" t="s">
        <v>5609</v>
      </c>
      <c r="D2430" s="69" t="s">
        <v>5610</v>
      </c>
      <c r="E2430" s="95" t="s">
        <v>5169</v>
      </c>
      <c r="F2430" s="69" t="s">
        <v>5612</v>
      </c>
      <c r="G2430" s="92">
        <v>128</v>
      </c>
      <c r="H2430" s="92">
        <v>34</v>
      </c>
      <c r="I2430" s="93">
        <v>0</v>
      </c>
      <c r="J2430" s="93">
        <v>0</v>
      </c>
      <c r="M2430" s="18"/>
    </row>
    <row r="2431" spans="1:13" x14ac:dyDescent="0.2">
      <c r="A2431" s="10">
        <v>2421</v>
      </c>
      <c r="B2431" s="69" t="s">
        <v>4878</v>
      </c>
      <c r="C2431" s="69" t="s">
        <v>5623</v>
      </c>
      <c r="D2431" s="69" t="s">
        <v>5624</v>
      </c>
      <c r="E2431" s="69" t="s">
        <v>4032</v>
      </c>
      <c r="F2431" s="69" t="s">
        <v>5625</v>
      </c>
      <c r="G2431" s="92">
        <v>216</v>
      </c>
      <c r="H2431" s="8">
        <v>45</v>
      </c>
      <c r="I2431" s="93">
        <v>0.34</v>
      </c>
      <c r="J2431" s="93">
        <v>0</v>
      </c>
      <c r="M2431" s="18"/>
    </row>
    <row r="2432" spans="1:13" x14ac:dyDescent="0.2">
      <c r="A2432" s="10">
        <v>2422</v>
      </c>
      <c r="B2432" s="69" t="s">
        <v>4878</v>
      </c>
      <c r="C2432" s="69" t="s">
        <v>5623</v>
      </c>
      <c r="D2432" s="69" t="s">
        <v>5626</v>
      </c>
      <c r="E2432" s="69" t="s">
        <v>4714</v>
      </c>
      <c r="F2432" s="69" t="s">
        <v>5627</v>
      </c>
      <c r="G2432" s="92">
        <v>72</v>
      </c>
      <c r="H2432" s="8">
        <v>23</v>
      </c>
      <c r="I2432" s="93">
        <v>0.17</v>
      </c>
      <c r="J2432" s="93">
        <v>0.17</v>
      </c>
      <c r="M2432" s="18"/>
    </row>
    <row r="2433" spans="1:13" x14ac:dyDescent="0.2">
      <c r="A2433" s="10">
        <v>2423</v>
      </c>
      <c r="B2433" s="69" t="s">
        <v>4878</v>
      </c>
      <c r="C2433" s="69" t="s">
        <v>5623</v>
      </c>
      <c r="D2433" s="69" t="s">
        <v>5628</v>
      </c>
      <c r="E2433" s="69" t="s">
        <v>4179</v>
      </c>
      <c r="F2433" s="69" t="s">
        <v>5629</v>
      </c>
      <c r="G2433" s="92">
        <v>288</v>
      </c>
      <c r="H2433" s="8">
        <v>36</v>
      </c>
      <c r="I2433" s="93">
        <v>0.46</v>
      </c>
      <c r="J2433" s="93">
        <v>0</v>
      </c>
      <c r="M2433" s="18"/>
    </row>
    <row r="2434" spans="1:13" x14ac:dyDescent="0.2">
      <c r="A2434" s="10">
        <v>2424</v>
      </c>
      <c r="B2434" s="69" t="s">
        <v>4878</v>
      </c>
      <c r="C2434" s="69" t="s">
        <v>5623</v>
      </c>
      <c r="D2434" s="69" t="s">
        <v>5630</v>
      </c>
      <c r="E2434" s="69" t="s">
        <v>5631</v>
      </c>
      <c r="F2434" s="69" t="s">
        <v>5632</v>
      </c>
      <c r="G2434" s="92">
        <v>100</v>
      </c>
      <c r="H2434" s="8">
        <v>100</v>
      </c>
      <c r="I2434" s="93">
        <v>0.25</v>
      </c>
      <c r="J2434" s="93">
        <v>0</v>
      </c>
      <c r="M2434" s="18"/>
    </row>
    <row r="2435" spans="1:13" x14ac:dyDescent="0.2">
      <c r="A2435" s="10">
        <v>2425</v>
      </c>
      <c r="B2435" s="69" t="s">
        <v>4878</v>
      </c>
      <c r="C2435" s="69" t="s">
        <v>5623</v>
      </c>
      <c r="D2435" s="69" t="s">
        <v>5633</v>
      </c>
      <c r="E2435" s="69" t="s">
        <v>4598</v>
      </c>
      <c r="F2435" s="69" t="s">
        <v>5634</v>
      </c>
      <c r="G2435" s="92">
        <v>144</v>
      </c>
      <c r="H2435" s="8">
        <v>127</v>
      </c>
      <c r="I2435" s="93">
        <v>0.35</v>
      </c>
      <c r="J2435" s="93">
        <v>0</v>
      </c>
      <c r="M2435" s="18"/>
    </row>
    <row r="2436" spans="1:13" x14ac:dyDescent="0.2">
      <c r="A2436" s="10">
        <v>2426</v>
      </c>
      <c r="B2436" s="69" t="s">
        <v>4878</v>
      </c>
      <c r="C2436" s="69" t="s">
        <v>5623</v>
      </c>
      <c r="D2436" s="69" t="s">
        <v>5635</v>
      </c>
      <c r="E2436" s="69" t="s">
        <v>4040</v>
      </c>
      <c r="F2436" s="69" t="s">
        <v>5636</v>
      </c>
      <c r="G2436" s="92">
        <v>240</v>
      </c>
      <c r="H2436" s="8">
        <v>58</v>
      </c>
      <c r="I2436" s="93">
        <v>0.31</v>
      </c>
      <c r="J2436" s="93">
        <v>0</v>
      </c>
      <c r="M2436" s="18"/>
    </row>
    <row r="2437" spans="1:13" x14ac:dyDescent="0.2">
      <c r="A2437" s="10">
        <v>2427</v>
      </c>
      <c r="B2437" s="69" t="s">
        <v>4878</v>
      </c>
      <c r="C2437" s="69" t="s">
        <v>5623</v>
      </c>
      <c r="D2437" s="69" t="s">
        <v>5637</v>
      </c>
      <c r="E2437" s="69" t="s">
        <v>4322</v>
      </c>
      <c r="F2437" s="69" t="s">
        <v>5638</v>
      </c>
      <c r="G2437" s="92">
        <v>156</v>
      </c>
      <c r="H2437" s="8">
        <v>96</v>
      </c>
      <c r="I2437" s="93">
        <v>0.37</v>
      </c>
      <c r="J2437" s="93">
        <v>0</v>
      </c>
      <c r="M2437" s="18"/>
    </row>
    <row r="2438" spans="1:13" x14ac:dyDescent="0.2">
      <c r="A2438" s="10">
        <v>2428</v>
      </c>
      <c r="B2438" s="69" t="s">
        <v>4878</v>
      </c>
      <c r="C2438" s="69" t="s">
        <v>5623</v>
      </c>
      <c r="D2438" s="69" t="s">
        <v>5639</v>
      </c>
      <c r="E2438" s="69" t="s">
        <v>4325</v>
      </c>
      <c r="F2438" s="69" t="s">
        <v>5640</v>
      </c>
      <c r="G2438" s="92">
        <v>192</v>
      </c>
      <c r="H2438" s="8">
        <v>41</v>
      </c>
      <c r="I2438" s="93">
        <v>0.27</v>
      </c>
      <c r="J2438" s="93">
        <v>0</v>
      </c>
      <c r="M2438" s="18"/>
    </row>
    <row r="2439" spans="1:13" x14ac:dyDescent="0.2">
      <c r="A2439" s="10">
        <v>2429</v>
      </c>
      <c r="B2439" s="69" t="s">
        <v>4878</v>
      </c>
      <c r="C2439" s="69" t="s">
        <v>5623</v>
      </c>
      <c r="D2439" s="69" t="s">
        <v>5641</v>
      </c>
      <c r="E2439" s="69" t="s">
        <v>4723</v>
      </c>
      <c r="F2439" s="69" t="s">
        <v>5642</v>
      </c>
      <c r="G2439" s="92">
        <v>92</v>
      </c>
      <c r="H2439" s="8">
        <v>80</v>
      </c>
      <c r="I2439" s="93">
        <v>0.3</v>
      </c>
      <c r="J2439" s="93">
        <v>0</v>
      </c>
      <c r="M2439" s="18"/>
    </row>
    <row r="2440" spans="1:13" x14ac:dyDescent="0.2">
      <c r="A2440" s="10">
        <v>2430</v>
      </c>
      <c r="B2440" s="69" t="s">
        <v>4878</v>
      </c>
      <c r="C2440" s="69" t="s">
        <v>5623</v>
      </c>
      <c r="D2440" s="69" t="s">
        <v>5643</v>
      </c>
      <c r="E2440" s="69" t="s">
        <v>4356</v>
      </c>
      <c r="F2440" s="69" t="s">
        <v>5644</v>
      </c>
      <c r="G2440" s="92">
        <v>96</v>
      </c>
      <c r="H2440" s="8">
        <v>9</v>
      </c>
      <c r="I2440" s="93">
        <v>0.26</v>
      </c>
      <c r="J2440" s="93">
        <v>0</v>
      </c>
      <c r="M2440" s="18"/>
    </row>
    <row r="2441" spans="1:13" x14ac:dyDescent="0.2">
      <c r="A2441" s="10">
        <v>2431</v>
      </c>
      <c r="B2441" s="69" t="s">
        <v>4878</v>
      </c>
      <c r="C2441" s="69" t="s">
        <v>5623</v>
      </c>
      <c r="D2441" s="69" t="s">
        <v>5645</v>
      </c>
      <c r="E2441" s="69" t="s">
        <v>5375</v>
      </c>
      <c r="F2441" s="69" t="s">
        <v>5646</v>
      </c>
      <c r="G2441" s="92">
        <v>50</v>
      </c>
      <c r="H2441" s="8">
        <v>50</v>
      </c>
      <c r="I2441" s="93">
        <v>0.35</v>
      </c>
      <c r="J2441" s="93">
        <v>0.3</v>
      </c>
      <c r="M2441" s="18"/>
    </row>
    <row r="2442" spans="1:13" x14ac:dyDescent="0.2">
      <c r="A2442" s="10">
        <v>2432</v>
      </c>
      <c r="B2442" s="69" t="s">
        <v>4878</v>
      </c>
      <c r="C2442" s="69" t="s">
        <v>5623</v>
      </c>
      <c r="D2442" s="69" t="s">
        <v>5647</v>
      </c>
      <c r="E2442" s="69" t="s">
        <v>4217</v>
      </c>
      <c r="F2442" s="69" t="s">
        <v>5648</v>
      </c>
      <c r="G2442" s="92">
        <v>1536</v>
      </c>
      <c r="H2442" s="8">
        <v>1287</v>
      </c>
      <c r="I2442" s="93">
        <v>0.36</v>
      </c>
      <c r="J2442" s="93">
        <v>0.41</v>
      </c>
      <c r="M2442" s="18"/>
    </row>
    <row r="2443" spans="1:13" x14ac:dyDescent="0.2">
      <c r="A2443" s="10">
        <v>2433</v>
      </c>
      <c r="B2443" s="69" t="s">
        <v>4878</v>
      </c>
      <c r="C2443" s="69" t="s">
        <v>5649</v>
      </c>
      <c r="D2443" s="69" t="s">
        <v>5650</v>
      </c>
      <c r="E2443" s="69" t="s">
        <v>5651</v>
      </c>
      <c r="F2443" s="69" t="s">
        <v>1981</v>
      </c>
      <c r="G2443" s="92">
        <v>120</v>
      </c>
      <c r="H2443" s="8">
        <v>45</v>
      </c>
      <c r="I2443" s="93">
        <v>0.45</v>
      </c>
      <c r="J2443" s="93">
        <v>0.59</v>
      </c>
      <c r="M2443" s="18"/>
    </row>
    <row r="2444" spans="1:13" x14ac:dyDescent="0.2">
      <c r="A2444" s="10">
        <v>2434</v>
      </c>
      <c r="B2444" s="69" t="s">
        <v>4878</v>
      </c>
      <c r="C2444" s="69" t="s">
        <v>5649</v>
      </c>
      <c r="D2444" s="69" t="s">
        <v>5652</v>
      </c>
      <c r="E2444" s="69" t="s">
        <v>4787</v>
      </c>
      <c r="F2444" s="69" t="s">
        <v>5653</v>
      </c>
      <c r="G2444" s="92">
        <v>120</v>
      </c>
      <c r="H2444" s="8">
        <v>45</v>
      </c>
      <c r="I2444" s="93">
        <v>0.75</v>
      </c>
      <c r="J2444" s="93">
        <v>0.72</v>
      </c>
      <c r="M2444" s="18"/>
    </row>
    <row r="2445" spans="1:13" x14ac:dyDescent="0.2">
      <c r="A2445" s="10">
        <v>2435</v>
      </c>
      <c r="B2445" s="69" t="s">
        <v>4878</v>
      </c>
      <c r="C2445" s="69" t="s">
        <v>5649</v>
      </c>
      <c r="D2445" s="69" t="s">
        <v>5403</v>
      </c>
      <c r="E2445" s="69" t="s">
        <v>5654</v>
      </c>
      <c r="F2445" s="69" t="s">
        <v>5655</v>
      </c>
      <c r="G2445" s="92">
        <v>50</v>
      </c>
      <c r="H2445" s="8">
        <v>37</v>
      </c>
      <c r="I2445" s="93">
        <v>0</v>
      </c>
      <c r="J2445" s="93">
        <v>0.63636363636363635</v>
      </c>
      <c r="M2445" s="18"/>
    </row>
    <row r="2446" spans="1:13" x14ac:dyDescent="0.2">
      <c r="A2446" s="10">
        <v>2436</v>
      </c>
      <c r="B2446" s="69" t="s">
        <v>4878</v>
      </c>
      <c r="C2446" s="69" t="s">
        <v>5649</v>
      </c>
      <c r="D2446" s="69" t="s">
        <v>5656</v>
      </c>
      <c r="E2446" s="69" t="s">
        <v>5657</v>
      </c>
      <c r="F2446" s="69" t="s">
        <v>5658</v>
      </c>
      <c r="G2446" s="92">
        <v>216</v>
      </c>
      <c r="H2446" s="8">
        <v>109</v>
      </c>
      <c r="I2446" s="93">
        <v>0.6</v>
      </c>
      <c r="J2446" s="93">
        <v>0.62</v>
      </c>
      <c r="M2446" s="18"/>
    </row>
    <row r="2447" spans="1:13" x14ac:dyDescent="0.2">
      <c r="A2447" s="10">
        <v>2437</v>
      </c>
      <c r="B2447" s="69" t="s">
        <v>4878</v>
      </c>
      <c r="C2447" s="69" t="s">
        <v>5649</v>
      </c>
      <c r="D2447" s="69" t="s">
        <v>5659</v>
      </c>
      <c r="E2447" s="69" t="s">
        <v>5660</v>
      </c>
      <c r="F2447" s="69" t="s">
        <v>5661</v>
      </c>
      <c r="G2447" s="92">
        <v>50</v>
      </c>
      <c r="H2447" s="8">
        <v>14</v>
      </c>
      <c r="I2447" s="93">
        <v>0</v>
      </c>
      <c r="J2447" s="93">
        <v>0.8125</v>
      </c>
      <c r="M2447" s="18"/>
    </row>
    <row r="2448" spans="1:13" x14ac:dyDescent="0.2">
      <c r="A2448" s="10">
        <v>2438</v>
      </c>
      <c r="B2448" s="69" t="s">
        <v>4878</v>
      </c>
      <c r="C2448" s="69" t="s">
        <v>5649</v>
      </c>
      <c r="D2448" s="69" t="s">
        <v>5662</v>
      </c>
      <c r="E2448" s="69" t="s">
        <v>4223</v>
      </c>
      <c r="F2448" s="69" t="s">
        <v>5663</v>
      </c>
      <c r="G2448" s="92">
        <v>456</v>
      </c>
      <c r="H2448" s="8">
        <v>166</v>
      </c>
      <c r="I2448" s="93">
        <v>0.61</v>
      </c>
      <c r="J2448" s="93">
        <v>0.7</v>
      </c>
      <c r="M2448" s="18"/>
    </row>
    <row r="2449" spans="1:13" x14ac:dyDescent="0.2">
      <c r="A2449" s="10">
        <v>2439</v>
      </c>
      <c r="B2449" s="69" t="s">
        <v>4878</v>
      </c>
      <c r="C2449" s="69" t="s">
        <v>5649</v>
      </c>
      <c r="D2449" s="69" t="s">
        <v>5664</v>
      </c>
      <c r="E2449" s="69" t="s">
        <v>4578</v>
      </c>
      <c r="F2449" s="69" t="s">
        <v>5665</v>
      </c>
      <c r="G2449" s="92">
        <v>312</v>
      </c>
      <c r="H2449" s="8">
        <v>118</v>
      </c>
      <c r="I2449" s="93">
        <v>0.62</v>
      </c>
      <c r="J2449" s="93">
        <v>0.6404255319148936</v>
      </c>
      <c r="M2449" s="18"/>
    </row>
    <row r="2450" spans="1:13" x14ac:dyDescent="0.2">
      <c r="A2450" s="10">
        <v>2440</v>
      </c>
      <c r="B2450" s="69" t="s">
        <v>4878</v>
      </c>
      <c r="C2450" s="69" t="s">
        <v>5649</v>
      </c>
      <c r="D2450" s="69" t="s">
        <v>5666</v>
      </c>
      <c r="E2450" s="69" t="s">
        <v>5317</v>
      </c>
      <c r="F2450" s="69" t="s">
        <v>5667</v>
      </c>
      <c r="G2450" s="92">
        <v>120</v>
      </c>
      <c r="H2450" s="8">
        <v>28</v>
      </c>
      <c r="I2450" s="93">
        <v>0.83</v>
      </c>
      <c r="J2450" s="93">
        <v>0.76</v>
      </c>
      <c r="M2450" s="18"/>
    </row>
    <row r="2451" spans="1:13" x14ac:dyDescent="0.2">
      <c r="A2451" s="10">
        <v>2441</v>
      </c>
      <c r="B2451" s="69" t="s">
        <v>4878</v>
      </c>
      <c r="C2451" s="69" t="s">
        <v>5649</v>
      </c>
      <c r="D2451" s="69" t="s">
        <v>5668</v>
      </c>
      <c r="E2451" s="69" t="s">
        <v>5669</v>
      </c>
      <c r="F2451" s="69" t="s">
        <v>5152</v>
      </c>
      <c r="G2451" s="92">
        <v>168</v>
      </c>
      <c r="H2451" s="8">
        <v>112</v>
      </c>
      <c r="I2451" s="93">
        <v>0.39</v>
      </c>
      <c r="J2451" s="93">
        <v>0.43</v>
      </c>
      <c r="M2451" s="18"/>
    </row>
    <row r="2452" spans="1:13" x14ac:dyDescent="0.2">
      <c r="A2452" s="10">
        <v>2442</v>
      </c>
      <c r="B2452" s="69" t="s">
        <v>4878</v>
      </c>
      <c r="C2452" s="69" t="s">
        <v>5649</v>
      </c>
      <c r="D2452" s="69" t="s">
        <v>5670</v>
      </c>
      <c r="E2452" s="69" t="s">
        <v>5145</v>
      </c>
      <c r="F2452" s="69" t="s">
        <v>5671</v>
      </c>
      <c r="G2452" s="92">
        <v>192</v>
      </c>
      <c r="H2452" s="8">
        <v>110</v>
      </c>
      <c r="I2452" s="93">
        <v>0.41</v>
      </c>
      <c r="J2452" s="93">
        <v>0.36</v>
      </c>
      <c r="M2452" s="18"/>
    </row>
    <row r="2453" spans="1:13" x14ac:dyDescent="0.2">
      <c r="A2453" s="10">
        <v>2443</v>
      </c>
      <c r="B2453" s="69" t="s">
        <v>4878</v>
      </c>
      <c r="C2453" s="69" t="s">
        <v>5649</v>
      </c>
      <c r="D2453" s="69" t="s">
        <v>5672</v>
      </c>
      <c r="E2453" s="69" t="s">
        <v>5111</v>
      </c>
      <c r="F2453" s="69" t="s">
        <v>5673</v>
      </c>
      <c r="G2453" s="92">
        <v>5856</v>
      </c>
      <c r="H2453" s="8">
        <v>3951</v>
      </c>
      <c r="I2453" s="98">
        <v>0.38</v>
      </c>
      <c r="J2453" s="98">
        <v>0.57999999999999996</v>
      </c>
      <c r="M2453" s="18"/>
    </row>
    <row r="2454" spans="1:13" x14ac:dyDescent="0.2">
      <c r="A2454" s="10">
        <v>2444</v>
      </c>
      <c r="B2454" s="69" t="s">
        <v>4878</v>
      </c>
      <c r="C2454" s="69" t="s">
        <v>5649</v>
      </c>
      <c r="D2454" s="69" t="s">
        <v>5672</v>
      </c>
      <c r="E2454" s="69" t="s">
        <v>5674</v>
      </c>
      <c r="F2454" s="69" t="s">
        <v>5673</v>
      </c>
      <c r="G2454" s="92">
        <v>1000</v>
      </c>
      <c r="H2454" s="8">
        <v>563</v>
      </c>
      <c r="I2454" s="98">
        <v>0.38</v>
      </c>
      <c r="J2454" s="98">
        <v>0.57999999999999996</v>
      </c>
      <c r="M2454" s="18"/>
    </row>
    <row r="2455" spans="1:13" x14ac:dyDescent="0.2">
      <c r="A2455" s="10">
        <v>2445</v>
      </c>
      <c r="B2455" s="69" t="s">
        <v>4878</v>
      </c>
      <c r="C2455" s="69" t="s">
        <v>5649</v>
      </c>
      <c r="D2455" s="69" t="s">
        <v>5672</v>
      </c>
      <c r="E2455" s="69" t="s">
        <v>5098</v>
      </c>
      <c r="F2455" s="69" t="s">
        <v>5673</v>
      </c>
      <c r="G2455" s="92">
        <v>1000</v>
      </c>
      <c r="H2455" s="8">
        <v>559</v>
      </c>
      <c r="I2455" s="98">
        <v>0.38</v>
      </c>
      <c r="J2455" s="98">
        <v>0.57999999999999996</v>
      </c>
      <c r="M2455" s="18"/>
    </row>
    <row r="2456" spans="1:13" x14ac:dyDescent="0.2">
      <c r="A2456" s="10">
        <v>2446</v>
      </c>
      <c r="B2456" s="69" t="s">
        <v>4878</v>
      </c>
      <c r="C2456" s="69" t="s">
        <v>5649</v>
      </c>
      <c r="D2456" s="69" t="s">
        <v>5672</v>
      </c>
      <c r="E2456" s="69" t="s">
        <v>5615</v>
      </c>
      <c r="F2456" s="69" t="s">
        <v>5675</v>
      </c>
      <c r="G2456" s="92">
        <v>2400</v>
      </c>
      <c r="H2456" s="8">
        <v>1414</v>
      </c>
      <c r="I2456" s="93">
        <v>0.48</v>
      </c>
      <c r="J2456" s="93">
        <v>0.68</v>
      </c>
      <c r="M2456" s="18"/>
    </row>
    <row r="2457" spans="1:13" x14ac:dyDescent="0.2">
      <c r="A2457" s="10">
        <v>2447</v>
      </c>
      <c r="B2457" s="69" t="s">
        <v>4878</v>
      </c>
      <c r="C2457" s="69" t="s">
        <v>5649</v>
      </c>
      <c r="D2457" s="69" t="s">
        <v>5672</v>
      </c>
      <c r="E2457" s="69" t="s">
        <v>5676</v>
      </c>
      <c r="F2457" s="69" t="s">
        <v>5677</v>
      </c>
      <c r="G2457" s="92">
        <v>400</v>
      </c>
      <c r="H2457" s="8">
        <v>248</v>
      </c>
      <c r="I2457" s="98">
        <v>0.24</v>
      </c>
      <c r="J2457" s="98">
        <v>0.47682809493264916</v>
      </c>
      <c r="M2457" s="18"/>
    </row>
    <row r="2458" spans="1:13" x14ac:dyDescent="0.2">
      <c r="A2458" s="10">
        <v>2448</v>
      </c>
      <c r="B2458" s="69" t="s">
        <v>4878</v>
      </c>
      <c r="C2458" s="69" t="s">
        <v>5649</v>
      </c>
      <c r="D2458" s="69" t="s">
        <v>5672</v>
      </c>
      <c r="E2458" s="69" t="s">
        <v>3931</v>
      </c>
      <c r="F2458" s="69" t="s">
        <v>5677</v>
      </c>
      <c r="G2458" s="92">
        <v>6968</v>
      </c>
      <c r="H2458" s="8">
        <v>4740</v>
      </c>
      <c r="I2458" s="98">
        <v>0.24</v>
      </c>
      <c r="J2458" s="98">
        <v>0.47682809493264916</v>
      </c>
      <c r="M2458" s="18"/>
    </row>
    <row r="2459" spans="1:13" x14ac:dyDescent="0.2">
      <c r="A2459" s="10">
        <v>2449</v>
      </c>
      <c r="B2459" s="69" t="s">
        <v>4878</v>
      </c>
      <c r="C2459" s="69" t="s">
        <v>5649</v>
      </c>
      <c r="D2459" s="69" t="s">
        <v>5672</v>
      </c>
      <c r="E2459" s="69" t="s">
        <v>5678</v>
      </c>
      <c r="F2459" s="69" t="s">
        <v>5679</v>
      </c>
      <c r="G2459" s="92">
        <v>500</v>
      </c>
      <c r="H2459" s="8">
        <v>336</v>
      </c>
      <c r="I2459" s="93">
        <v>0.16</v>
      </c>
      <c r="J2459" s="93">
        <v>0.49</v>
      </c>
      <c r="M2459" s="18"/>
    </row>
    <row r="2460" spans="1:13" x14ac:dyDescent="0.2">
      <c r="A2460" s="10">
        <v>2450</v>
      </c>
      <c r="B2460" s="69" t="s">
        <v>4878</v>
      </c>
      <c r="C2460" s="69" t="s">
        <v>5649</v>
      </c>
      <c r="D2460" s="69" t="s">
        <v>5680</v>
      </c>
      <c r="E2460" s="69" t="s">
        <v>5346</v>
      </c>
      <c r="F2460" s="69" t="s">
        <v>5681</v>
      </c>
      <c r="G2460" s="92">
        <v>50</v>
      </c>
      <c r="H2460" s="8">
        <v>12</v>
      </c>
      <c r="I2460" s="93">
        <v>0.75</v>
      </c>
      <c r="J2460" s="93">
        <v>0.88</v>
      </c>
      <c r="M2460" s="18"/>
    </row>
    <row r="2461" spans="1:13" x14ac:dyDescent="0.2">
      <c r="A2461" s="10">
        <v>2451</v>
      </c>
      <c r="B2461" s="69" t="s">
        <v>4878</v>
      </c>
      <c r="C2461" s="69" t="s">
        <v>5649</v>
      </c>
      <c r="D2461" s="69" t="s">
        <v>4087</v>
      </c>
      <c r="E2461" s="69" t="s">
        <v>5682</v>
      </c>
      <c r="F2461" s="69" t="s">
        <v>5683</v>
      </c>
      <c r="G2461" s="92">
        <v>96</v>
      </c>
      <c r="H2461" s="8">
        <v>50</v>
      </c>
      <c r="I2461" s="93">
        <v>0.44</v>
      </c>
      <c r="J2461" s="93">
        <v>0.43</v>
      </c>
      <c r="M2461" s="18"/>
    </row>
    <row r="2462" spans="1:13" x14ac:dyDescent="0.2">
      <c r="A2462" s="10">
        <v>2452</v>
      </c>
      <c r="B2462" s="69" t="s">
        <v>4878</v>
      </c>
      <c r="C2462" s="69" t="s">
        <v>5649</v>
      </c>
      <c r="D2462" s="69" t="s">
        <v>5684</v>
      </c>
      <c r="E2462" s="69" t="s">
        <v>5685</v>
      </c>
      <c r="F2462" s="69" t="s">
        <v>5686</v>
      </c>
      <c r="G2462" s="92">
        <v>120</v>
      </c>
      <c r="H2462" s="8">
        <v>53</v>
      </c>
      <c r="I2462" s="93">
        <v>0.86</v>
      </c>
      <c r="J2462" s="93">
        <v>0.83</v>
      </c>
      <c r="M2462" s="18"/>
    </row>
    <row r="2463" spans="1:13" x14ac:dyDescent="0.2">
      <c r="A2463" s="10">
        <v>2453</v>
      </c>
      <c r="B2463" s="69" t="s">
        <v>4878</v>
      </c>
      <c r="C2463" s="69" t="s">
        <v>5649</v>
      </c>
      <c r="D2463" s="69" t="s">
        <v>5687</v>
      </c>
      <c r="E2463" s="69" t="s">
        <v>4569</v>
      </c>
      <c r="F2463" s="69" t="s">
        <v>5688</v>
      </c>
      <c r="G2463" s="92">
        <v>264</v>
      </c>
      <c r="H2463" s="8">
        <v>153</v>
      </c>
      <c r="I2463" s="93">
        <v>0.51</v>
      </c>
      <c r="J2463" s="93">
        <v>0.46</v>
      </c>
      <c r="M2463" s="18"/>
    </row>
    <row r="2464" spans="1:13" x14ac:dyDescent="0.2">
      <c r="A2464" s="10">
        <v>2454</v>
      </c>
      <c r="B2464" s="69" t="s">
        <v>4878</v>
      </c>
      <c r="C2464" s="69" t="s">
        <v>5649</v>
      </c>
      <c r="D2464" s="69" t="s">
        <v>5689</v>
      </c>
      <c r="E2464" s="69" t="s">
        <v>5690</v>
      </c>
      <c r="F2464" s="69" t="s">
        <v>5691</v>
      </c>
      <c r="G2464" s="92">
        <v>120</v>
      </c>
      <c r="H2464" s="8">
        <v>64</v>
      </c>
      <c r="I2464" s="93">
        <v>0</v>
      </c>
      <c r="J2464" s="93">
        <v>0.43529411764705883</v>
      </c>
      <c r="M2464" s="18"/>
    </row>
    <row r="2465" spans="1:13" x14ac:dyDescent="0.2">
      <c r="A2465" s="10">
        <v>2455</v>
      </c>
      <c r="B2465" s="69" t="s">
        <v>4878</v>
      </c>
      <c r="C2465" s="69" t="s">
        <v>5649</v>
      </c>
      <c r="D2465" s="69" t="s">
        <v>5692</v>
      </c>
      <c r="E2465" s="69" t="s">
        <v>4828</v>
      </c>
      <c r="F2465" s="69" t="s">
        <v>5693</v>
      </c>
      <c r="G2465" s="92">
        <v>528</v>
      </c>
      <c r="H2465" s="8">
        <v>372</v>
      </c>
      <c r="I2465" s="93">
        <v>0.5</v>
      </c>
      <c r="J2465" s="93">
        <v>0.6</v>
      </c>
      <c r="M2465" s="18"/>
    </row>
    <row r="2466" spans="1:13" x14ac:dyDescent="0.2">
      <c r="A2466" s="10">
        <v>2456</v>
      </c>
      <c r="B2466" s="69" t="s">
        <v>4878</v>
      </c>
      <c r="C2466" s="69" t="s">
        <v>5649</v>
      </c>
      <c r="D2466" s="69" t="s">
        <v>5694</v>
      </c>
      <c r="E2466" s="69" t="s">
        <v>5695</v>
      </c>
      <c r="F2466" s="69" t="s">
        <v>5696</v>
      </c>
      <c r="G2466" s="92">
        <v>120</v>
      </c>
      <c r="H2466" s="8">
        <v>38</v>
      </c>
      <c r="I2466" s="93">
        <v>0.57999999999999996</v>
      </c>
      <c r="J2466" s="93">
        <v>0.52</v>
      </c>
      <c r="M2466" s="18"/>
    </row>
    <row r="2467" spans="1:13" x14ac:dyDescent="0.2">
      <c r="A2467" s="10">
        <v>2457</v>
      </c>
      <c r="B2467" s="69" t="s">
        <v>4878</v>
      </c>
      <c r="C2467" s="69" t="s">
        <v>5649</v>
      </c>
      <c r="D2467" s="69" t="s">
        <v>5697</v>
      </c>
      <c r="E2467" s="69" t="s">
        <v>5698</v>
      </c>
      <c r="F2467" s="69" t="s">
        <v>5667</v>
      </c>
      <c r="G2467" s="92">
        <v>72</v>
      </c>
      <c r="H2467" s="8">
        <v>50</v>
      </c>
      <c r="I2467" s="93">
        <v>0</v>
      </c>
      <c r="J2467" s="93">
        <v>0.64406779661016944</v>
      </c>
      <c r="M2467" s="18"/>
    </row>
    <row r="2468" spans="1:13" x14ac:dyDescent="0.2">
      <c r="A2468" s="10">
        <v>2458</v>
      </c>
      <c r="B2468" s="69" t="s">
        <v>4878</v>
      </c>
      <c r="C2468" s="69" t="s">
        <v>5649</v>
      </c>
      <c r="D2468" s="69" t="s">
        <v>5672</v>
      </c>
      <c r="E2468" s="69" t="s">
        <v>4333</v>
      </c>
      <c r="F2468" s="69" t="s">
        <v>5677</v>
      </c>
      <c r="G2468" s="92">
        <v>512</v>
      </c>
      <c r="H2468" s="92">
        <v>74</v>
      </c>
      <c r="I2468" s="93">
        <v>0</v>
      </c>
      <c r="J2468" s="93">
        <v>0</v>
      </c>
      <c r="M2468" s="18"/>
    </row>
    <row r="2469" spans="1:13" x14ac:dyDescent="0.2">
      <c r="A2469" s="10">
        <v>2459</v>
      </c>
      <c r="B2469" s="69" t="s">
        <v>4878</v>
      </c>
      <c r="C2469" s="69" t="s">
        <v>5699</v>
      </c>
      <c r="D2469" s="69" t="s">
        <v>5700</v>
      </c>
      <c r="E2469" s="69" t="s">
        <v>4338</v>
      </c>
      <c r="F2469" s="69" t="s">
        <v>320</v>
      </c>
      <c r="G2469" s="92">
        <v>1704</v>
      </c>
      <c r="H2469" s="92">
        <v>1211</v>
      </c>
      <c r="I2469" s="93">
        <v>0.19</v>
      </c>
      <c r="J2469" s="93">
        <v>0.23100000000000001</v>
      </c>
      <c r="M2469" s="18"/>
    </row>
    <row r="2470" spans="1:13" x14ac:dyDescent="0.2">
      <c r="A2470" s="10">
        <v>2460</v>
      </c>
      <c r="B2470" s="69" t="s">
        <v>4878</v>
      </c>
      <c r="C2470" s="69" t="s">
        <v>5699</v>
      </c>
      <c r="D2470" s="69" t="s">
        <v>5701</v>
      </c>
      <c r="E2470" s="69" t="s">
        <v>4598</v>
      </c>
      <c r="F2470" s="69" t="s">
        <v>5702</v>
      </c>
      <c r="G2470" s="92">
        <v>160</v>
      </c>
      <c r="H2470" s="92">
        <v>42</v>
      </c>
      <c r="I2470" s="93">
        <v>0.71099999999999997</v>
      </c>
      <c r="J2470" s="93">
        <v>0</v>
      </c>
      <c r="M2470" s="18"/>
    </row>
    <row r="2471" spans="1:13" x14ac:dyDescent="0.2">
      <c r="A2471" s="10">
        <v>2461</v>
      </c>
      <c r="B2471" s="69" t="s">
        <v>4878</v>
      </c>
      <c r="C2471" s="69" t="s">
        <v>5699</v>
      </c>
      <c r="D2471" s="69" t="s">
        <v>5703</v>
      </c>
      <c r="E2471" s="69" t="s">
        <v>4322</v>
      </c>
      <c r="F2471" s="69" t="s">
        <v>5704</v>
      </c>
      <c r="G2471" s="92">
        <v>600</v>
      </c>
      <c r="H2471" s="92">
        <v>231</v>
      </c>
      <c r="I2471" s="93">
        <v>0.62</v>
      </c>
      <c r="J2471" s="93">
        <v>0.78200000000000003</v>
      </c>
      <c r="M2471" s="18"/>
    </row>
    <row r="2472" spans="1:13" x14ac:dyDescent="0.2">
      <c r="A2472" s="10">
        <v>2462</v>
      </c>
      <c r="B2472" s="69" t="s">
        <v>4878</v>
      </c>
      <c r="C2472" s="69" t="s">
        <v>5699</v>
      </c>
      <c r="D2472" s="69" t="s">
        <v>1881</v>
      </c>
      <c r="E2472" s="69" t="s">
        <v>4032</v>
      </c>
      <c r="F2472" s="69" t="s">
        <v>1482</v>
      </c>
      <c r="G2472" s="92">
        <v>100</v>
      </c>
      <c r="H2472" s="92">
        <v>44</v>
      </c>
      <c r="I2472" s="93">
        <v>0.56000000000000005</v>
      </c>
      <c r="J2472" s="93">
        <v>0</v>
      </c>
      <c r="M2472" s="18"/>
    </row>
    <row r="2473" spans="1:13" x14ac:dyDescent="0.2">
      <c r="A2473" s="10">
        <v>2463</v>
      </c>
      <c r="B2473" s="69" t="s">
        <v>4878</v>
      </c>
      <c r="C2473" s="69" t="s">
        <v>5705</v>
      </c>
      <c r="D2473" s="69" t="s">
        <v>1159</v>
      </c>
      <c r="E2473" s="69" t="s">
        <v>4040</v>
      </c>
      <c r="F2473" s="69" t="s">
        <v>5706</v>
      </c>
      <c r="G2473" s="92">
        <v>40</v>
      </c>
      <c r="H2473" s="8">
        <v>25</v>
      </c>
      <c r="I2473" s="93">
        <v>0.25700000000000001</v>
      </c>
      <c r="J2473" s="93">
        <v>0</v>
      </c>
      <c r="M2473" s="18"/>
    </row>
    <row r="2474" spans="1:13" x14ac:dyDescent="0.2">
      <c r="A2474" s="10">
        <v>2464</v>
      </c>
      <c r="B2474" s="69" t="s">
        <v>4878</v>
      </c>
      <c r="C2474" s="69" t="s">
        <v>5705</v>
      </c>
      <c r="D2474" s="69" t="s">
        <v>5707</v>
      </c>
      <c r="E2474" s="69" t="s">
        <v>4179</v>
      </c>
      <c r="F2474" s="69" t="s">
        <v>5708</v>
      </c>
      <c r="G2474" s="92">
        <v>40</v>
      </c>
      <c r="H2474" s="8">
        <v>16</v>
      </c>
      <c r="I2474" s="93">
        <v>0.65100000000000002</v>
      </c>
      <c r="J2474" s="93">
        <v>0</v>
      </c>
      <c r="M2474" s="18"/>
    </row>
    <row r="2475" spans="1:13" x14ac:dyDescent="0.2">
      <c r="A2475" s="10">
        <v>2465</v>
      </c>
      <c r="B2475" s="69" t="s">
        <v>4878</v>
      </c>
      <c r="C2475" s="69" t="s">
        <v>5705</v>
      </c>
      <c r="D2475" s="69" t="s">
        <v>1706</v>
      </c>
      <c r="E2475" s="69" t="s">
        <v>4325</v>
      </c>
      <c r="F2475" s="69" t="s">
        <v>5709</v>
      </c>
      <c r="G2475" s="92">
        <v>40</v>
      </c>
      <c r="H2475" s="8">
        <v>38</v>
      </c>
      <c r="I2475" s="93">
        <v>0.26</v>
      </c>
      <c r="J2475" s="93">
        <v>0</v>
      </c>
      <c r="M2475" s="18"/>
    </row>
    <row r="2476" spans="1:13" x14ac:dyDescent="0.2">
      <c r="A2476" s="10">
        <v>2466</v>
      </c>
      <c r="B2476" s="69" t="s">
        <v>4878</v>
      </c>
      <c r="C2476" s="69" t="s">
        <v>5705</v>
      </c>
      <c r="D2476" s="69" t="s">
        <v>5710</v>
      </c>
      <c r="E2476" s="69" t="s">
        <v>4040</v>
      </c>
      <c r="F2476" s="69" t="s">
        <v>5709</v>
      </c>
      <c r="G2476" s="92">
        <v>80</v>
      </c>
      <c r="H2476" s="8">
        <v>50</v>
      </c>
      <c r="I2476" s="93">
        <v>0.33700000000000002</v>
      </c>
      <c r="J2476" s="93">
        <v>0</v>
      </c>
      <c r="M2476" s="18"/>
    </row>
    <row r="2477" spans="1:13" x14ac:dyDescent="0.2">
      <c r="A2477" s="10">
        <v>2467</v>
      </c>
      <c r="B2477" s="69" t="s">
        <v>4878</v>
      </c>
      <c r="C2477" s="69" t="s">
        <v>5705</v>
      </c>
      <c r="D2477" s="69" t="s">
        <v>5711</v>
      </c>
      <c r="E2477" s="69" t="s">
        <v>4354</v>
      </c>
      <c r="F2477" s="69" t="s">
        <v>5712</v>
      </c>
      <c r="G2477" s="92">
        <v>40</v>
      </c>
      <c r="H2477" s="8">
        <v>35</v>
      </c>
      <c r="I2477" s="93">
        <v>0.41599999999999998</v>
      </c>
      <c r="J2477" s="93">
        <v>0</v>
      </c>
      <c r="M2477" s="18"/>
    </row>
    <row r="2478" spans="1:13" x14ac:dyDescent="0.2">
      <c r="A2478" s="10">
        <v>2468</v>
      </c>
      <c r="B2478" s="69" t="s">
        <v>4878</v>
      </c>
      <c r="C2478" s="69" t="s">
        <v>5705</v>
      </c>
      <c r="D2478" s="69" t="s">
        <v>5713</v>
      </c>
      <c r="E2478" s="69" t="s">
        <v>4235</v>
      </c>
      <c r="F2478" s="69" t="s">
        <v>5714</v>
      </c>
      <c r="G2478" s="92">
        <v>1680</v>
      </c>
      <c r="H2478" s="8">
        <v>1436</v>
      </c>
      <c r="I2478" s="93">
        <v>0.317</v>
      </c>
      <c r="J2478" s="93">
        <v>0.47399999999999998</v>
      </c>
      <c r="M2478" s="18"/>
    </row>
    <row r="2479" spans="1:13" x14ac:dyDescent="0.2">
      <c r="A2479" s="10">
        <v>2469</v>
      </c>
      <c r="B2479" s="69" t="s">
        <v>4878</v>
      </c>
      <c r="C2479" s="69" t="s">
        <v>5705</v>
      </c>
      <c r="D2479" s="69" t="s">
        <v>1095</v>
      </c>
      <c r="E2479" s="69" t="s">
        <v>4995</v>
      </c>
      <c r="F2479" s="69" t="s">
        <v>5715</v>
      </c>
      <c r="G2479" s="92">
        <v>96</v>
      </c>
      <c r="H2479" s="8">
        <v>73</v>
      </c>
      <c r="I2479" s="93">
        <v>0.59199999999999997</v>
      </c>
      <c r="J2479" s="93">
        <v>0</v>
      </c>
      <c r="M2479" s="18"/>
    </row>
    <row r="2480" spans="1:13" x14ac:dyDescent="0.2">
      <c r="A2480" s="10">
        <v>2470</v>
      </c>
      <c r="B2480" s="69" t="s">
        <v>4878</v>
      </c>
      <c r="C2480" s="69" t="s">
        <v>5705</v>
      </c>
      <c r="D2480" s="69" t="s">
        <v>5716</v>
      </c>
      <c r="E2480" s="69" t="s">
        <v>4197</v>
      </c>
      <c r="F2480" s="69" t="s">
        <v>5717</v>
      </c>
      <c r="G2480" s="92">
        <v>40</v>
      </c>
      <c r="H2480" s="8">
        <v>12</v>
      </c>
      <c r="I2480" s="93">
        <v>0.82299999999999995</v>
      </c>
      <c r="J2480" s="93">
        <v>0</v>
      </c>
      <c r="M2480" s="18"/>
    </row>
    <row r="2481" spans="1:13" x14ac:dyDescent="0.2">
      <c r="A2481" s="10">
        <v>2471</v>
      </c>
      <c r="B2481" s="69" t="s">
        <v>4878</v>
      </c>
      <c r="C2481" s="69" t="s">
        <v>5705</v>
      </c>
      <c r="D2481" s="69" t="s">
        <v>1152</v>
      </c>
      <c r="E2481" s="69" t="s">
        <v>4940</v>
      </c>
      <c r="F2481" s="69" t="s">
        <v>5718</v>
      </c>
      <c r="G2481" s="92">
        <v>50</v>
      </c>
      <c r="H2481" s="8">
        <v>43</v>
      </c>
      <c r="I2481" s="93">
        <v>0.40200000000000002</v>
      </c>
      <c r="J2481" s="93">
        <v>0</v>
      </c>
      <c r="M2481" s="18"/>
    </row>
    <row r="2482" spans="1:13" x14ac:dyDescent="0.2">
      <c r="A2482" s="10">
        <v>2472</v>
      </c>
      <c r="B2482" s="69" t="s">
        <v>4878</v>
      </c>
      <c r="C2482" s="69" t="s">
        <v>5705</v>
      </c>
      <c r="D2482" s="69" t="s">
        <v>5719</v>
      </c>
      <c r="E2482" s="69" t="s">
        <v>4799</v>
      </c>
      <c r="F2482" s="69" t="s">
        <v>5720</v>
      </c>
      <c r="G2482" s="92">
        <v>96</v>
      </c>
      <c r="H2482" s="8">
        <v>74</v>
      </c>
      <c r="I2482" s="93">
        <v>0.36599999999999999</v>
      </c>
      <c r="J2482" s="93">
        <v>0</v>
      </c>
      <c r="M2482" s="18"/>
    </row>
    <row r="2483" spans="1:13" x14ac:dyDescent="0.2">
      <c r="A2483" s="10">
        <v>2473</v>
      </c>
      <c r="B2483" s="69" t="s">
        <v>4878</v>
      </c>
      <c r="C2483" s="69" t="s">
        <v>5705</v>
      </c>
      <c r="D2483" s="69" t="s">
        <v>5264</v>
      </c>
      <c r="E2483" s="69" t="s">
        <v>4322</v>
      </c>
      <c r="F2483" s="69" t="s">
        <v>5721</v>
      </c>
      <c r="G2483" s="92">
        <v>144</v>
      </c>
      <c r="H2483" s="8">
        <v>124</v>
      </c>
      <c r="I2483" s="93">
        <v>0.30099999999999999</v>
      </c>
      <c r="J2483" s="93">
        <v>0</v>
      </c>
      <c r="M2483" s="18"/>
    </row>
    <row r="2484" spans="1:13" x14ac:dyDescent="0.2">
      <c r="A2484" s="10">
        <v>2474</v>
      </c>
      <c r="B2484" s="69" t="s">
        <v>4878</v>
      </c>
      <c r="C2484" s="69" t="s">
        <v>5705</v>
      </c>
      <c r="D2484" s="69" t="s">
        <v>5722</v>
      </c>
      <c r="E2484" s="69" t="s">
        <v>4356</v>
      </c>
      <c r="F2484" s="69" t="s">
        <v>5723</v>
      </c>
      <c r="G2484" s="92">
        <v>96</v>
      </c>
      <c r="H2484" s="8">
        <v>77</v>
      </c>
      <c r="I2484" s="93">
        <v>0.32700000000000001</v>
      </c>
      <c r="J2484" s="93">
        <v>0.43099999999999999</v>
      </c>
      <c r="M2484" s="18"/>
    </row>
    <row r="2485" spans="1:13" x14ac:dyDescent="0.2">
      <c r="A2485" s="10">
        <v>2475</v>
      </c>
      <c r="B2485" s="69" t="s">
        <v>4878</v>
      </c>
      <c r="C2485" s="69" t="s">
        <v>5705</v>
      </c>
      <c r="D2485" s="69" t="s">
        <v>5724</v>
      </c>
      <c r="E2485" s="69" t="s">
        <v>4598</v>
      </c>
      <c r="F2485" s="69" t="s">
        <v>5725</v>
      </c>
      <c r="G2485" s="92">
        <v>140</v>
      </c>
      <c r="H2485" s="8">
        <v>44</v>
      </c>
      <c r="I2485" s="93">
        <v>0.47499999999999998</v>
      </c>
      <c r="J2485" s="93">
        <v>0</v>
      </c>
      <c r="M2485" s="18"/>
    </row>
    <row r="2486" spans="1:13" x14ac:dyDescent="0.2">
      <c r="A2486" s="10">
        <v>2476</v>
      </c>
      <c r="B2486" s="69" t="s">
        <v>4878</v>
      </c>
      <c r="C2486" s="69" t="s">
        <v>5705</v>
      </c>
      <c r="D2486" s="69" t="s">
        <v>5726</v>
      </c>
      <c r="E2486" s="69" t="s">
        <v>3773</v>
      </c>
      <c r="F2486" s="69" t="s">
        <v>5727</v>
      </c>
      <c r="G2486" s="92">
        <v>40</v>
      </c>
      <c r="H2486" s="8">
        <v>15</v>
      </c>
      <c r="I2486" s="93">
        <v>0.63400000000000001</v>
      </c>
      <c r="J2486" s="93">
        <v>0</v>
      </c>
      <c r="M2486" s="18"/>
    </row>
    <row r="2487" spans="1:13" x14ac:dyDescent="0.2">
      <c r="A2487" s="10">
        <v>2477</v>
      </c>
      <c r="B2487" s="69" t="s">
        <v>4878</v>
      </c>
      <c r="C2487" s="69" t="s">
        <v>5705</v>
      </c>
      <c r="D2487" s="69" t="s">
        <v>5728</v>
      </c>
      <c r="E2487" s="69" t="s">
        <v>4032</v>
      </c>
      <c r="F2487" s="69" t="s">
        <v>5729</v>
      </c>
      <c r="G2487" s="92">
        <v>256</v>
      </c>
      <c r="H2487" s="8">
        <v>56</v>
      </c>
      <c r="I2487" s="93">
        <v>0.65800000000000003</v>
      </c>
      <c r="J2487" s="93">
        <v>0.85699999999999998</v>
      </c>
      <c r="M2487" s="18"/>
    </row>
    <row r="2488" spans="1:13" x14ac:dyDescent="0.2">
      <c r="A2488" s="10">
        <v>2478</v>
      </c>
      <c r="B2488" s="69" t="s">
        <v>4878</v>
      </c>
      <c r="C2488" s="69" t="s">
        <v>5730</v>
      </c>
      <c r="D2488" s="69" t="s">
        <v>5731</v>
      </c>
      <c r="E2488" s="69" t="s">
        <v>4477</v>
      </c>
      <c r="F2488" s="69" t="s">
        <v>5732</v>
      </c>
      <c r="G2488" s="92">
        <v>240</v>
      </c>
      <c r="H2488" s="8">
        <v>211</v>
      </c>
      <c r="I2488" s="93">
        <v>0.32</v>
      </c>
      <c r="J2488" s="93">
        <v>0.43</v>
      </c>
      <c r="M2488" s="18"/>
    </row>
    <row r="2489" spans="1:13" x14ac:dyDescent="0.2">
      <c r="A2489" s="10">
        <v>2479</v>
      </c>
      <c r="B2489" s="69" t="s">
        <v>4878</v>
      </c>
      <c r="C2489" s="69" t="s">
        <v>5730</v>
      </c>
      <c r="D2489" s="69" t="s">
        <v>5733</v>
      </c>
      <c r="E2489" s="69" t="s">
        <v>5734</v>
      </c>
      <c r="F2489" s="69" t="s">
        <v>5735</v>
      </c>
      <c r="G2489" s="92">
        <v>216</v>
      </c>
      <c r="H2489" s="8">
        <v>154</v>
      </c>
      <c r="I2489" s="93">
        <v>0.28000000000000003</v>
      </c>
      <c r="J2489" s="93">
        <v>0.33</v>
      </c>
      <c r="M2489" s="18"/>
    </row>
    <row r="2490" spans="1:13" x14ac:dyDescent="0.2">
      <c r="A2490" s="10">
        <v>2480</v>
      </c>
      <c r="B2490" s="69" t="s">
        <v>4878</v>
      </c>
      <c r="C2490" s="69" t="s">
        <v>5730</v>
      </c>
      <c r="D2490" s="69" t="s">
        <v>5736</v>
      </c>
      <c r="E2490" s="69" t="s">
        <v>4315</v>
      </c>
      <c r="F2490" s="69" t="s">
        <v>5737</v>
      </c>
      <c r="G2490" s="92">
        <v>216</v>
      </c>
      <c r="H2490" s="8">
        <v>176</v>
      </c>
      <c r="I2490" s="93">
        <v>0.38</v>
      </c>
      <c r="J2490" s="93">
        <v>0.41</v>
      </c>
      <c r="M2490" s="18"/>
    </row>
    <row r="2491" spans="1:13" x14ac:dyDescent="0.2">
      <c r="A2491" s="10">
        <v>2481</v>
      </c>
      <c r="B2491" s="69" t="s">
        <v>4878</v>
      </c>
      <c r="C2491" s="69" t="s">
        <v>5730</v>
      </c>
      <c r="D2491" s="69" t="s">
        <v>5738</v>
      </c>
      <c r="E2491" s="69" t="s">
        <v>4470</v>
      </c>
      <c r="F2491" s="69" t="s">
        <v>5739</v>
      </c>
      <c r="G2491" s="92">
        <v>408</v>
      </c>
      <c r="H2491" s="8">
        <v>350</v>
      </c>
      <c r="I2491" s="93">
        <v>0.33</v>
      </c>
      <c r="J2491" s="93">
        <v>0.54</v>
      </c>
      <c r="M2491" s="18"/>
    </row>
    <row r="2492" spans="1:13" x14ac:dyDescent="0.2">
      <c r="A2492" s="10">
        <v>2482</v>
      </c>
      <c r="B2492" s="69" t="s">
        <v>4878</v>
      </c>
      <c r="C2492" s="69" t="s">
        <v>5730</v>
      </c>
      <c r="D2492" s="69" t="s">
        <v>5740</v>
      </c>
      <c r="E2492" s="69" t="s">
        <v>3931</v>
      </c>
      <c r="F2492" s="69" t="s">
        <v>5741</v>
      </c>
      <c r="G2492" s="92">
        <v>5032</v>
      </c>
      <c r="H2492" s="8">
        <v>3621</v>
      </c>
      <c r="I2492" s="93">
        <v>0.46</v>
      </c>
      <c r="J2492" s="93">
        <v>0.54</v>
      </c>
      <c r="M2492" s="18"/>
    </row>
    <row r="2493" spans="1:13" x14ac:dyDescent="0.2">
      <c r="A2493" s="10">
        <v>2483</v>
      </c>
      <c r="B2493" s="69" t="s">
        <v>4878</v>
      </c>
      <c r="C2493" s="69" t="s">
        <v>5730</v>
      </c>
      <c r="D2493" s="69" t="s">
        <v>5740</v>
      </c>
      <c r="E2493" s="69" t="s">
        <v>5742</v>
      </c>
      <c r="F2493" s="69" t="s">
        <v>5743</v>
      </c>
      <c r="G2493" s="92">
        <v>4000</v>
      </c>
      <c r="H2493" s="8">
        <v>2935</v>
      </c>
      <c r="I2493" s="93">
        <v>0.53</v>
      </c>
      <c r="J2493" s="93">
        <v>0.57999999999999996</v>
      </c>
      <c r="M2493" s="18"/>
    </row>
    <row r="2494" spans="1:13" x14ac:dyDescent="0.2">
      <c r="A2494" s="10">
        <v>2484</v>
      </c>
      <c r="B2494" s="69" t="s">
        <v>4878</v>
      </c>
      <c r="C2494" s="69" t="s">
        <v>5730</v>
      </c>
      <c r="D2494" s="69" t="s">
        <v>5740</v>
      </c>
      <c r="E2494" s="69" t="s">
        <v>4280</v>
      </c>
      <c r="F2494" s="69" t="s">
        <v>5741</v>
      </c>
      <c r="G2494" s="92">
        <v>3100</v>
      </c>
      <c r="H2494" s="8">
        <v>1967</v>
      </c>
      <c r="I2494" s="93">
        <v>0.53</v>
      </c>
      <c r="J2494" s="93">
        <v>0.54</v>
      </c>
      <c r="M2494" s="18"/>
    </row>
    <row r="2495" spans="1:13" x14ac:dyDescent="0.2">
      <c r="A2495" s="10">
        <v>2485</v>
      </c>
      <c r="B2495" s="69" t="s">
        <v>4878</v>
      </c>
      <c r="C2495" s="69" t="s">
        <v>5730</v>
      </c>
      <c r="D2495" s="69" t="s">
        <v>5740</v>
      </c>
      <c r="E2495" s="69" t="s">
        <v>4448</v>
      </c>
      <c r="F2495" s="69" t="s">
        <v>5744</v>
      </c>
      <c r="G2495" s="92">
        <v>1200</v>
      </c>
      <c r="H2495" s="8">
        <v>781</v>
      </c>
      <c r="I2495" s="93">
        <v>0.51</v>
      </c>
      <c r="J2495" s="93">
        <v>0.54</v>
      </c>
      <c r="M2495" s="18"/>
    </row>
    <row r="2496" spans="1:13" x14ac:dyDescent="0.2">
      <c r="A2496" s="10">
        <v>2486</v>
      </c>
      <c r="B2496" s="69" t="s">
        <v>4878</v>
      </c>
      <c r="C2496" s="69" t="s">
        <v>5730</v>
      </c>
      <c r="D2496" s="69" t="s">
        <v>5740</v>
      </c>
      <c r="E2496" s="69" t="s">
        <v>5267</v>
      </c>
      <c r="F2496" s="69" t="s">
        <v>5745</v>
      </c>
      <c r="G2496" s="92">
        <v>288</v>
      </c>
      <c r="H2496" s="8">
        <v>241</v>
      </c>
      <c r="I2496" s="93">
        <v>0.36</v>
      </c>
      <c r="J2496" s="93">
        <v>0</v>
      </c>
      <c r="M2496" s="18"/>
    </row>
    <row r="2497" spans="1:13" x14ac:dyDescent="0.2">
      <c r="A2497" s="10">
        <v>2487</v>
      </c>
      <c r="B2497" s="69" t="s">
        <v>4878</v>
      </c>
      <c r="C2497" s="69" t="s">
        <v>5730</v>
      </c>
      <c r="D2497" s="69" t="s">
        <v>1152</v>
      </c>
      <c r="E2497" s="69" t="s">
        <v>4464</v>
      </c>
      <c r="F2497" s="69" t="s">
        <v>5746</v>
      </c>
      <c r="G2497" s="92">
        <v>288</v>
      </c>
      <c r="H2497" s="8">
        <v>253</v>
      </c>
      <c r="I2497" s="93">
        <v>0.31</v>
      </c>
      <c r="J2497" s="93">
        <v>0.21</v>
      </c>
      <c r="M2497" s="18"/>
    </row>
    <row r="2498" spans="1:13" x14ac:dyDescent="0.2">
      <c r="A2498" s="10">
        <v>2488</v>
      </c>
      <c r="B2498" s="69" t="s">
        <v>4878</v>
      </c>
      <c r="C2498" s="69" t="s">
        <v>5730</v>
      </c>
      <c r="D2498" s="69" t="s">
        <v>5747</v>
      </c>
      <c r="E2498" s="69" t="s">
        <v>4647</v>
      </c>
      <c r="F2498" s="69" t="s">
        <v>5748</v>
      </c>
      <c r="G2498" s="92">
        <v>240</v>
      </c>
      <c r="H2498" s="8">
        <v>117</v>
      </c>
      <c r="I2498" s="93">
        <v>0.51</v>
      </c>
      <c r="J2498" s="93">
        <v>0.5</v>
      </c>
      <c r="M2498" s="18"/>
    </row>
    <row r="2499" spans="1:13" x14ac:dyDescent="0.2">
      <c r="A2499" s="10">
        <v>2489</v>
      </c>
      <c r="B2499" s="69" t="s">
        <v>4878</v>
      </c>
      <c r="C2499" s="69" t="s">
        <v>5730</v>
      </c>
      <c r="D2499" s="69" t="s">
        <v>5749</v>
      </c>
      <c r="E2499" s="69" t="s">
        <v>4223</v>
      </c>
      <c r="F2499" s="69" t="s">
        <v>5750</v>
      </c>
      <c r="G2499" s="92">
        <v>384</v>
      </c>
      <c r="H2499" s="8">
        <v>296</v>
      </c>
      <c r="I2499" s="93">
        <v>0.41</v>
      </c>
      <c r="J2499" s="93">
        <v>0.46</v>
      </c>
      <c r="M2499" s="18"/>
    </row>
    <row r="2500" spans="1:13" x14ac:dyDescent="0.2">
      <c r="A2500" s="10">
        <v>2490</v>
      </c>
      <c r="B2500" s="69" t="s">
        <v>4878</v>
      </c>
      <c r="C2500" s="69" t="s">
        <v>5730</v>
      </c>
      <c r="D2500" s="69" t="s">
        <v>5751</v>
      </c>
      <c r="E2500" s="69" t="s">
        <v>4927</v>
      </c>
      <c r="F2500" s="69" t="s">
        <v>5752</v>
      </c>
      <c r="G2500" s="92">
        <v>223</v>
      </c>
      <c r="H2500" s="8">
        <v>130</v>
      </c>
      <c r="I2500" s="93">
        <v>0.52</v>
      </c>
      <c r="J2500" s="93">
        <v>0.49</v>
      </c>
      <c r="M2500" s="18"/>
    </row>
    <row r="2501" spans="1:13" x14ac:dyDescent="0.2">
      <c r="A2501" s="10">
        <v>2491</v>
      </c>
      <c r="B2501" s="69" t="s">
        <v>4878</v>
      </c>
      <c r="C2501" s="69" t="s">
        <v>5730</v>
      </c>
      <c r="D2501" s="69" t="s">
        <v>5753</v>
      </c>
      <c r="E2501" s="69" t="s">
        <v>5754</v>
      </c>
      <c r="F2501" s="69" t="s">
        <v>5755</v>
      </c>
      <c r="G2501" s="92">
        <v>192</v>
      </c>
      <c r="H2501" s="8">
        <v>145</v>
      </c>
      <c r="I2501" s="93">
        <v>0.59</v>
      </c>
      <c r="J2501" s="93">
        <v>0.38</v>
      </c>
      <c r="M2501" s="18"/>
    </row>
    <row r="2502" spans="1:13" x14ac:dyDescent="0.2">
      <c r="A2502" s="10">
        <v>2492</v>
      </c>
      <c r="B2502" s="69" t="s">
        <v>4878</v>
      </c>
      <c r="C2502" s="69" t="s">
        <v>5730</v>
      </c>
      <c r="D2502" s="69" t="s">
        <v>3387</v>
      </c>
      <c r="E2502" s="69" t="s">
        <v>4467</v>
      </c>
      <c r="F2502" s="69" t="s">
        <v>5756</v>
      </c>
      <c r="G2502" s="92">
        <v>480</v>
      </c>
      <c r="H2502" s="8">
        <v>463</v>
      </c>
      <c r="I2502" s="93">
        <v>0.33</v>
      </c>
      <c r="J2502" s="93">
        <v>0.21</v>
      </c>
      <c r="M2502" s="18"/>
    </row>
    <row r="2503" spans="1:13" x14ac:dyDescent="0.2">
      <c r="A2503" s="10">
        <v>2493</v>
      </c>
      <c r="B2503" s="69" t="s">
        <v>4878</v>
      </c>
      <c r="C2503" s="69" t="s">
        <v>5730</v>
      </c>
      <c r="D2503" s="69" t="s">
        <v>5740</v>
      </c>
      <c r="E2503" s="69" t="s">
        <v>4050</v>
      </c>
      <c r="F2503" s="69" t="s">
        <v>5741</v>
      </c>
      <c r="G2503" s="92">
        <v>256</v>
      </c>
      <c r="H2503" s="8">
        <v>34</v>
      </c>
      <c r="I2503" s="93">
        <v>0</v>
      </c>
      <c r="J2503" s="93">
        <v>0</v>
      </c>
      <c r="M2503" s="18"/>
    </row>
    <row r="2504" spans="1:13" x14ac:dyDescent="0.2">
      <c r="A2504" s="10">
        <v>2494</v>
      </c>
      <c r="B2504" s="69" t="s">
        <v>4878</v>
      </c>
      <c r="C2504" s="69" t="s">
        <v>5730</v>
      </c>
      <c r="D2504" s="69" t="s">
        <v>5740</v>
      </c>
      <c r="E2504" s="69" t="s">
        <v>4050</v>
      </c>
      <c r="F2504" s="69" t="s">
        <v>5741</v>
      </c>
      <c r="G2504" s="92">
        <v>512</v>
      </c>
      <c r="H2504" s="8">
        <v>61</v>
      </c>
      <c r="I2504" s="93">
        <v>0</v>
      </c>
      <c r="J2504" s="93">
        <v>0</v>
      </c>
      <c r="M2504" s="18"/>
    </row>
    <row r="2505" spans="1:13" ht="25.5" x14ac:dyDescent="0.2">
      <c r="A2505" s="10">
        <v>2495</v>
      </c>
      <c r="B2505" s="69" t="s">
        <v>4878</v>
      </c>
      <c r="C2505" s="69" t="s">
        <v>5757</v>
      </c>
      <c r="D2505" s="69" t="s">
        <v>5758</v>
      </c>
      <c r="E2505" s="69" t="s">
        <v>4470</v>
      </c>
      <c r="F2505" s="69" t="s">
        <v>5759</v>
      </c>
      <c r="G2505" s="92">
        <v>390</v>
      </c>
      <c r="H2505" s="8">
        <v>332</v>
      </c>
      <c r="I2505" s="93">
        <v>0.27</v>
      </c>
      <c r="J2505" s="93">
        <v>0.1</v>
      </c>
      <c r="M2505" s="18"/>
    </row>
    <row r="2506" spans="1:13" ht="25.5" x14ac:dyDescent="0.2">
      <c r="A2506" s="10">
        <v>2496</v>
      </c>
      <c r="B2506" s="69" t="s">
        <v>4878</v>
      </c>
      <c r="C2506" s="69" t="s">
        <v>5757</v>
      </c>
      <c r="D2506" s="69" t="s">
        <v>5760</v>
      </c>
      <c r="E2506" s="69" t="s">
        <v>4315</v>
      </c>
      <c r="F2506" s="69" t="s">
        <v>5761</v>
      </c>
      <c r="G2506" s="92">
        <v>120</v>
      </c>
      <c r="H2506" s="8">
        <v>110</v>
      </c>
      <c r="I2506" s="93">
        <v>0.09</v>
      </c>
      <c r="J2506" s="93">
        <v>0.02</v>
      </c>
      <c r="M2506" s="18"/>
    </row>
    <row r="2507" spans="1:13" ht="25.5" x14ac:dyDescent="0.2">
      <c r="A2507" s="10">
        <v>2497</v>
      </c>
      <c r="B2507" s="69" t="s">
        <v>4878</v>
      </c>
      <c r="C2507" s="69" t="s">
        <v>5757</v>
      </c>
      <c r="D2507" s="69" t="s">
        <v>5762</v>
      </c>
      <c r="E2507" s="69" t="s">
        <v>5763</v>
      </c>
      <c r="F2507" s="69" t="s">
        <v>5764</v>
      </c>
      <c r="G2507" s="92">
        <v>96</v>
      </c>
      <c r="H2507" s="8">
        <v>69</v>
      </c>
      <c r="I2507" s="93">
        <v>0.38</v>
      </c>
      <c r="J2507" s="93">
        <v>0</v>
      </c>
      <c r="M2507" s="18"/>
    </row>
    <row r="2508" spans="1:13" ht="25.5" x14ac:dyDescent="0.2">
      <c r="A2508" s="10">
        <v>2498</v>
      </c>
      <c r="B2508" s="69" t="s">
        <v>4878</v>
      </c>
      <c r="C2508" s="69" t="s">
        <v>5757</v>
      </c>
      <c r="D2508" s="69" t="s">
        <v>5765</v>
      </c>
      <c r="E2508" s="69" t="s">
        <v>4464</v>
      </c>
      <c r="F2508" s="69" t="s">
        <v>5766</v>
      </c>
      <c r="G2508" s="92">
        <v>300</v>
      </c>
      <c r="H2508" s="8">
        <v>284</v>
      </c>
      <c r="I2508" s="93">
        <v>4.4999999999999998E-2</v>
      </c>
      <c r="J2508" s="93">
        <v>0</v>
      </c>
      <c r="M2508" s="18"/>
    </row>
    <row r="2509" spans="1:13" ht="25.5" x14ac:dyDescent="0.2">
      <c r="A2509" s="10">
        <v>2499</v>
      </c>
      <c r="B2509" s="69" t="s">
        <v>4878</v>
      </c>
      <c r="C2509" s="69" t="s">
        <v>5757</v>
      </c>
      <c r="D2509" s="69" t="s">
        <v>5767</v>
      </c>
      <c r="E2509" s="69" t="s">
        <v>4477</v>
      </c>
      <c r="F2509" s="69" t="s">
        <v>5768</v>
      </c>
      <c r="G2509" s="92">
        <v>144</v>
      </c>
      <c r="H2509" s="8">
        <v>128</v>
      </c>
      <c r="I2509" s="93">
        <v>0.34</v>
      </c>
      <c r="J2509" s="93">
        <v>0</v>
      </c>
      <c r="M2509" s="18"/>
    </row>
    <row r="2510" spans="1:13" ht="25.5" x14ac:dyDescent="0.2">
      <c r="A2510" s="10">
        <v>2500</v>
      </c>
      <c r="B2510" s="69" t="s">
        <v>4878</v>
      </c>
      <c r="C2510" s="69" t="s">
        <v>5757</v>
      </c>
      <c r="D2510" s="69" t="s">
        <v>5769</v>
      </c>
      <c r="E2510" s="69" t="s">
        <v>4204</v>
      </c>
      <c r="F2510" s="69" t="s">
        <v>5770</v>
      </c>
      <c r="G2510" s="92">
        <v>1700</v>
      </c>
      <c r="H2510" s="8">
        <v>1516</v>
      </c>
      <c r="I2510" s="98">
        <v>0.24</v>
      </c>
      <c r="J2510" s="98">
        <v>0.3</v>
      </c>
      <c r="M2510" s="18"/>
    </row>
    <row r="2511" spans="1:13" ht="25.5" x14ac:dyDescent="0.2">
      <c r="A2511" s="10">
        <v>2501</v>
      </c>
      <c r="B2511" s="69" t="s">
        <v>4878</v>
      </c>
      <c r="C2511" s="69" t="s">
        <v>5757</v>
      </c>
      <c r="D2511" s="69" t="s">
        <v>5769</v>
      </c>
      <c r="E2511" s="69" t="s">
        <v>5771</v>
      </c>
      <c r="F2511" s="69" t="s">
        <v>5770</v>
      </c>
      <c r="G2511" s="92">
        <v>288</v>
      </c>
      <c r="H2511" s="8">
        <v>257</v>
      </c>
      <c r="I2511" s="98">
        <v>0.24</v>
      </c>
      <c r="J2511" s="98">
        <v>0.3</v>
      </c>
      <c r="M2511" s="18"/>
    </row>
    <row r="2512" spans="1:13" ht="25.5" x14ac:dyDescent="0.2">
      <c r="A2512" s="10">
        <v>2502</v>
      </c>
      <c r="B2512" s="69" t="s">
        <v>4878</v>
      </c>
      <c r="C2512" s="69" t="s">
        <v>5757</v>
      </c>
      <c r="D2512" s="69" t="s">
        <v>5772</v>
      </c>
      <c r="E2512" s="69" t="s">
        <v>4223</v>
      </c>
      <c r="F2512" s="69" t="s">
        <v>5773</v>
      </c>
      <c r="G2512" s="92">
        <v>372</v>
      </c>
      <c r="H2512" s="8">
        <v>333</v>
      </c>
      <c r="I2512" s="93">
        <v>8.5000000000000006E-2</v>
      </c>
      <c r="J2512" s="93">
        <v>0</v>
      </c>
      <c r="M2512" s="18"/>
    </row>
    <row r="2513" spans="1:13" ht="25.5" x14ac:dyDescent="0.2">
      <c r="A2513" s="10">
        <v>2503</v>
      </c>
      <c r="B2513" s="69" t="s">
        <v>4878</v>
      </c>
      <c r="C2513" s="69" t="s">
        <v>5757</v>
      </c>
      <c r="D2513" s="69" t="s">
        <v>5774</v>
      </c>
      <c r="E2513" s="69" t="s">
        <v>4472</v>
      </c>
      <c r="F2513" s="69" t="s">
        <v>5775</v>
      </c>
      <c r="G2513" s="92">
        <v>216</v>
      </c>
      <c r="H2513" s="8">
        <v>151</v>
      </c>
      <c r="I2513" s="93">
        <v>0.125</v>
      </c>
      <c r="J2513" s="93">
        <v>0.51</v>
      </c>
      <c r="M2513" s="18"/>
    </row>
    <row r="2514" spans="1:13" ht="25.5" x14ac:dyDescent="0.2">
      <c r="A2514" s="10">
        <v>2504</v>
      </c>
      <c r="B2514" s="69" t="s">
        <v>4878</v>
      </c>
      <c r="C2514" s="69" t="s">
        <v>5757</v>
      </c>
      <c r="D2514" s="69" t="s">
        <v>5776</v>
      </c>
      <c r="E2514" s="69" t="s">
        <v>4467</v>
      </c>
      <c r="F2514" s="69" t="s">
        <v>5777</v>
      </c>
      <c r="G2514" s="92">
        <v>354</v>
      </c>
      <c r="H2514" s="8">
        <v>271</v>
      </c>
      <c r="I2514" s="93">
        <v>0.43</v>
      </c>
      <c r="J2514" s="93">
        <v>0.35</v>
      </c>
      <c r="M2514" s="18"/>
    </row>
    <row r="2515" spans="1:13" x14ac:dyDescent="0.2">
      <c r="A2515" s="10">
        <v>2505</v>
      </c>
      <c r="B2515" s="69" t="s">
        <v>4878</v>
      </c>
      <c r="C2515" s="69" t="s">
        <v>5778</v>
      </c>
      <c r="D2515" s="69" t="s">
        <v>5779</v>
      </c>
      <c r="E2515" s="69" t="s">
        <v>4766</v>
      </c>
      <c r="F2515" s="69" t="s">
        <v>5780</v>
      </c>
      <c r="G2515" s="92">
        <v>300</v>
      </c>
      <c r="H2515" s="96">
        <v>159</v>
      </c>
      <c r="I2515" s="93">
        <v>0.45</v>
      </c>
      <c r="J2515" s="93">
        <v>0.72</v>
      </c>
      <c r="M2515" s="18"/>
    </row>
    <row r="2516" spans="1:13" x14ac:dyDescent="0.2">
      <c r="A2516" s="10">
        <v>2506</v>
      </c>
      <c r="B2516" s="69" t="s">
        <v>4878</v>
      </c>
      <c r="C2516" s="69" t="s">
        <v>5778</v>
      </c>
      <c r="D2516" s="69" t="s">
        <v>5779</v>
      </c>
      <c r="E2516" s="69" t="s">
        <v>5781</v>
      </c>
      <c r="F2516" s="69" t="s">
        <v>5780</v>
      </c>
      <c r="G2516" s="92">
        <v>248</v>
      </c>
      <c r="H2516" s="96">
        <v>175</v>
      </c>
      <c r="I2516" s="93">
        <v>0</v>
      </c>
      <c r="J2516" s="93">
        <v>0</v>
      </c>
      <c r="M2516" s="18"/>
    </row>
    <row r="2517" spans="1:13" ht="25.5" x14ac:dyDescent="0.2">
      <c r="A2517" s="10">
        <v>2507</v>
      </c>
      <c r="B2517" s="69" t="s">
        <v>4878</v>
      </c>
      <c r="C2517" s="69" t="s">
        <v>5782</v>
      </c>
      <c r="D2517" s="69" t="s">
        <v>5783</v>
      </c>
      <c r="E2517" s="69" t="s">
        <v>5784</v>
      </c>
      <c r="F2517" s="69" t="s">
        <v>5785</v>
      </c>
      <c r="G2517" s="92">
        <v>128</v>
      </c>
      <c r="H2517" s="8">
        <v>96</v>
      </c>
      <c r="I2517" s="93">
        <v>0.02</v>
      </c>
      <c r="J2517" s="93">
        <v>0</v>
      </c>
      <c r="M2517" s="18"/>
    </row>
    <row r="2518" spans="1:13" ht="25.5" x14ac:dyDescent="0.2">
      <c r="A2518" s="10">
        <v>2508</v>
      </c>
      <c r="B2518" s="69" t="s">
        <v>4878</v>
      </c>
      <c r="C2518" s="69" t="s">
        <v>5782</v>
      </c>
      <c r="D2518" s="69" t="s">
        <v>5786</v>
      </c>
      <c r="E2518" s="69" t="s">
        <v>4870</v>
      </c>
      <c r="F2518" s="69" t="s">
        <v>5787</v>
      </c>
      <c r="G2518" s="92">
        <v>256</v>
      </c>
      <c r="H2518" s="8">
        <v>185</v>
      </c>
      <c r="I2518" s="93">
        <v>0.28999999999999998</v>
      </c>
      <c r="J2518" s="93">
        <v>0.04</v>
      </c>
      <c r="M2518" s="18"/>
    </row>
    <row r="2519" spans="1:13" ht="25.5" x14ac:dyDescent="0.2">
      <c r="A2519" s="10">
        <v>2509</v>
      </c>
      <c r="B2519" s="69" t="s">
        <v>4878</v>
      </c>
      <c r="C2519" s="69" t="s">
        <v>5782</v>
      </c>
      <c r="D2519" s="69" t="s">
        <v>5788</v>
      </c>
      <c r="E2519" s="69" t="s">
        <v>5789</v>
      </c>
      <c r="F2519" s="69" t="s">
        <v>5790</v>
      </c>
      <c r="G2519" s="92">
        <v>256</v>
      </c>
      <c r="H2519" s="8">
        <v>222</v>
      </c>
      <c r="I2519" s="93">
        <v>0.01</v>
      </c>
      <c r="J2519" s="93">
        <v>0</v>
      </c>
      <c r="M2519" s="18"/>
    </row>
    <row r="2520" spans="1:13" ht="25.5" x14ac:dyDescent="0.2">
      <c r="A2520" s="10">
        <v>2510</v>
      </c>
      <c r="B2520" s="69" t="s">
        <v>4878</v>
      </c>
      <c r="C2520" s="69" t="s">
        <v>5782</v>
      </c>
      <c r="D2520" s="69" t="s">
        <v>1706</v>
      </c>
      <c r="E2520" s="69" t="s">
        <v>5791</v>
      </c>
      <c r="F2520" s="69" t="s">
        <v>5792</v>
      </c>
      <c r="G2520" s="92">
        <v>128</v>
      </c>
      <c r="H2520" s="8">
        <v>79</v>
      </c>
      <c r="I2520" s="93">
        <v>0.19</v>
      </c>
      <c r="J2520" s="93">
        <v>0</v>
      </c>
      <c r="M2520" s="18"/>
    </row>
    <row r="2521" spans="1:13" ht="25.5" x14ac:dyDescent="0.2">
      <c r="A2521" s="10">
        <v>2511</v>
      </c>
      <c r="B2521" s="69" t="s">
        <v>4878</v>
      </c>
      <c r="C2521" s="69" t="s">
        <v>5782</v>
      </c>
      <c r="D2521" s="69" t="s">
        <v>5793</v>
      </c>
      <c r="E2521" s="69" t="s">
        <v>5794</v>
      </c>
      <c r="F2521" s="69" t="s">
        <v>5795</v>
      </c>
      <c r="G2521" s="92">
        <v>128</v>
      </c>
      <c r="H2521" s="8">
        <v>95</v>
      </c>
      <c r="I2521" s="93">
        <v>0.08</v>
      </c>
      <c r="J2521" s="93">
        <v>0</v>
      </c>
      <c r="M2521" s="18"/>
    </row>
    <row r="2522" spans="1:13" ht="25.5" x14ac:dyDescent="0.2">
      <c r="A2522" s="10">
        <v>2512</v>
      </c>
      <c r="B2522" s="69" t="s">
        <v>4878</v>
      </c>
      <c r="C2522" s="69" t="s">
        <v>5782</v>
      </c>
      <c r="D2522" s="69" t="s">
        <v>5796</v>
      </c>
      <c r="E2522" s="69" t="s">
        <v>5042</v>
      </c>
      <c r="F2522" s="69" t="s">
        <v>5797</v>
      </c>
      <c r="G2522" s="92">
        <v>240</v>
      </c>
      <c r="H2522" s="8">
        <v>192</v>
      </c>
      <c r="I2522" s="93">
        <v>0.11</v>
      </c>
      <c r="J2522" s="93">
        <v>0</v>
      </c>
      <c r="M2522" s="18"/>
    </row>
    <row r="2523" spans="1:13" ht="25.5" x14ac:dyDescent="0.2">
      <c r="A2523" s="10">
        <v>2513</v>
      </c>
      <c r="B2523" s="69" t="s">
        <v>4878</v>
      </c>
      <c r="C2523" s="69" t="s">
        <v>5782</v>
      </c>
      <c r="D2523" s="69" t="s">
        <v>5798</v>
      </c>
      <c r="E2523" s="69" t="s">
        <v>4862</v>
      </c>
      <c r="F2523" s="69" t="s">
        <v>5799</v>
      </c>
      <c r="G2523" s="92">
        <v>200</v>
      </c>
      <c r="H2523" s="8">
        <v>194</v>
      </c>
      <c r="I2523" s="93">
        <v>0.23</v>
      </c>
      <c r="J2523" s="93">
        <v>0</v>
      </c>
      <c r="M2523" s="18"/>
    </row>
    <row r="2524" spans="1:13" ht="25.5" x14ac:dyDescent="0.2">
      <c r="A2524" s="10">
        <v>2514</v>
      </c>
      <c r="B2524" s="69" t="s">
        <v>4878</v>
      </c>
      <c r="C2524" s="69" t="s">
        <v>5782</v>
      </c>
      <c r="D2524" s="69" t="s">
        <v>5800</v>
      </c>
      <c r="E2524" s="69" t="s">
        <v>4217</v>
      </c>
      <c r="F2524" s="69" t="s">
        <v>5801</v>
      </c>
      <c r="G2524" s="92">
        <v>1408</v>
      </c>
      <c r="H2524" s="8">
        <v>1291</v>
      </c>
      <c r="I2524" s="93">
        <v>0.15</v>
      </c>
      <c r="J2524" s="93">
        <v>0.03</v>
      </c>
      <c r="M2524" s="18"/>
    </row>
    <row r="2525" spans="1:13" ht="25.5" x14ac:dyDescent="0.2">
      <c r="A2525" s="10">
        <v>2515</v>
      </c>
      <c r="B2525" s="69" t="s">
        <v>4878</v>
      </c>
      <c r="C2525" s="69" t="s">
        <v>5782</v>
      </c>
      <c r="D2525" s="69" t="s">
        <v>5802</v>
      </c>
      <c r="E2525" s="69" t="s">
        <v>5803</v>
      </c>
      <c r="F2525" s="69" t="s">
        <v>5804</v>
      </c>
      <c r="G2525" s="92">
        <v>128</v>
      </c>
      <c r="H2525" s="8">
        <v>98</v>
      </c>
      <c r="I2525" s="93">
        <v>7.0000000000000007E-2</v>
      </c>
      <c r="J2525" s="93">
        <v>0</v>
      </c>
      <c r="M2525" s="18"/>
    </row>
    <row r="2526" spans="1:13" x14ac:dyDescent="0.2">
      <c r="A2526" s="10">
        <v>2516</v>
      </c>
      <c r="B2526" s="69" t="s">
        <v>4878</v>
      </c>
      <c r="C2526" s="69" t="s">
        <v>5805</v>
      </c>
      <c r="D2526" s="69" t="s">
        <v>5806</v>
      </c>
      <c r="E2526" s="69" t="s">
        <v>4338</v>
      </c>
      <c r="F2526" s="69" t="s">
        <v>1468</v>
      </c>
      <c r="G2526" s="92">
        <v>50</v>
      </c>
      <c r="H2526" s="8">
        <v>34</v>
      </c>
      <c r="I2526" s="93">
        <v>0.33</v>
      </c>
      <c r="J2526" s="93">
        <v>0</v>
      </c>
      <c r="M2526" s="18"/>
    </row>
    <row r="2527" spans="1:13" x14ac:dyDescent="0.2">
      <c r="A2527" s="10">
        <v>2517</v>
      </c>
      <c r="B2527" s="69" t="s">
        <v>4878</v>
      </c>
      <c r="C2527" s="69" t="s">
        <v>5805</v>
      </c>
      <c r="D2527" s="69" t="s">
        <v>5807</v>
      </c>
      <c r="E2527" s="69" t="s">
        <v>4028</v>
      </c>
      <c r="F2527" s="69" t="s">
        <v>5808</v>
      </c>
      <c r="G2527" s="92">
        <v>144</v>
      </c>
      <c r="H2527" s="8">
        <v>121</v>
      </c>
      <c r="I2527" s="93">
        <v>0.23</v>
      </c>
      <c r="J2527" s="93">
        <v>0.33</v>
      </c>
      <c r="M2527" s="18"/>
    </row>
    <row r="2528" spans="1:13" x14ac:dyDescent="0.2">
      <c r="A2528" s="10">
        <v>2518</v>
      </c>
      <c r="B2528" s="69" t="s">
        <v>4878</v>
      </c>
      <c r="C2528" s="69" t="s">
        <v>5805</v>
      </c>
      <c r="D2528" s="69" t="s">
        <v>5809</v>
      </c>
      <c r="E2528" s="69" t="s">
        <v>4235</v>
      </c>
      <c r="F2528" s="69" t="s">
        <v>2298</v>
      </c>
      <c r="G2528" s="92">
        <v>192</v>
      </c>
      <c r="H2528" s="8">
        <v>88</v>
      </c>
      <c r="I2528" s="93">
        <v>0.67</v>
      </c>
      <c r="J2528" s="93">
        <v>0</v>
      </c>
      <c r="M2528" s="18"/>
    </row>
    <row r="2529" spans="1:13" x14ac:dyDescent="0.2">
      <c r="A2529" s="10">
        <v>2519</v>
      </c>
      <c r="B2529" s="69" t="s">
        <v>4878</v>
      </c>
      <c r="C2529" s="69" t="s">
        <v>5805</v>
      </c>
      <c r="D2529" s="69" t="s">
        <v>5810</v>
      </c>
      <c r="E2529" s="69" t="s">
        <v>4341</v>
      </c>
      <c r="F2529" s="69" t="s">
        <v>5811</v>
      </c>
      <c r="G2529" s="92">
        <v>144</v>
      </c>
      <c r="H2529" s="8">
        <v>107</v>
      </c>
      <c r="I2529" s="93">
        <v>0.55000000000000004</v>
      </c>
      <c r="J2529" s="93">
        <v>0.52</v>
      </c>
      <c r="M2529" s="18"/>
    </row>
    <row r="2530" spans="1:13" x14ac:dyDescent="0.2">
      <c r="A2530" s="10">
        <v>2520</v>
      </c>
      <c r="B2530" s="69" t="s">
        <v>4878</v>
      </c>
      <c r="C2530" s="69" t="s">
        <v>5805</v>
      </c>
      <c r="D2530" s="69" t="s">
        <v>5812</v>
      </c>
      <c r="E2530" s="69" t="s">
        <v>4030</v>
      </c>
      <c r="F2530" s="69" t="s">
        <v>5813</v>
      </c>
      <c r="G2530" s="92">
        <v>50</v>
      </c>
      <c r="H2530" s="8">
        <v>31</v>
      </c>
      <c r="I2530" s="93">
        <v>0.3</v>
      </c>
      <c r="J2530" s="93">
        <v>0</v>
      </c>
      <c r="M2530" s="18"/>
    </row>
    <row r="2531" spans="1:13" x14ac:dyDescent="0.2">
      <c r="A2531" s="10">
        <v>2521</v>
      </c>
      <c r="B2531" s="69" t="s">
        <v>4878</v>
      </c>
      <c r="C2531" s="69" t="s">
        <v>5805</v>
      </c>
      <c r="D2531" s="69" t="s">
        <v>5814</v>
      </c>
      <c r="E2531" s="69" t="s">
        <v>4280</v>
      </c>
      <c r="F2531" s="69" t="s">
        <v>5815</v>
      </c>
      <c r="G2531" s="92">
        <v>1200</v>
      </c>
      <c r="H2531" s="8">
        <v>985</v>
      </c>
      <c r="I2531" s="93">
        <v>0.34</v>
      </c>
      <c r="J2531" s="93">
        <v>0.23</v>
      </c>
      <c r="M2531" s="18"/>
    </row>
    <row r="2532" spans="1:13" x14ac:dyDescent="0.2">
      <c r="A2532" s="10">
        <v>2522</v>
      </c>
      <c r="B2532" s="69" t="s">
        <v>4878</v>
      </c>
      <c r="C2532" s="69" t="s">
        <v>5805</v>
      </c>
      <c r="D2532" s="69" t="s">
        <v>5816</v>
      </c>
      <c r="E2532" s="69" t="s">
        <v>4330</v>
      </c>
      <c r="F2532" s="69" t="s">
        <v>5817</v>
      </c>
      <c r="G2532" s="92">
        <v>120</v>
      </c>
      <c r="H2532" s="8">
        <v>75</v>
      </c>
      <c r="I2532" s="93">
        <v>0.34</v>
      </c>
      <c r="J2532" s="93">
        <v>0.56000000000000005</v>
      </c>
      <c r="M2532" s="18"/>
    </row>
    <row r="2533" spans="1:13" x14ac:dyDescent="0.2">
      <c r="A2533" s="10">
        <v>2523</v>
      </c>
      <c r="B2533" s="69" t="s">
        <v>4878</v>
      </c>
      <c r="C2533" s="69" t="s">
        <v>5805</v>
      </c>
      <c r="D2533" s="69" t="s">
        <v>5818</v>
      </c>
      <c r="E2533" s="69" t="s">
        <v>4040</v>
      </c>
      <c r="F2533" s="69" t="s">
        <v>5819</v>
      </c>
      <c r="G2533" s="92">
        <v>144</v>
      </c>
      <c r="H2533" s="8">
        <v>75</v>
      </c>
      <c r="I2533" s="93">
        <v>0.45</v>
      </c>
      <c r="J2533" s="93">
        <v>0</v>
      </c>
      <c r="M2533" s="18"/>
    </row>
    <row r="2534" spans="1:13" x14ac:dyDescent="0.2">
      <c r="A2534" s="10">
        <v>2524</v>
      </c>
      <c r="B2534" s="69" t="s">
        <v>4878</v>
      </c>
      <c r="C2534" s="69" t="s">
        <v>5820</v>
      </c>
      <c r="D2534" s="69" t="s">
        <v>1159</v>
      </c>
      <c r="E2534" s="69" t="s">
        <v>4883</v>
      </c>
      <c r="F2534" s="69" t="s">
        <v>5821</v>
      </c>
      <c r="G2534" s="92">
        <v>40</v>
      </c>
      <c r="H2534" s="8">
        <v>26</v>
      </c>
      <c r="I2534" s="93">
        <f>100% - H2534/G2534</f>
        <v>0.35</v>
      </c>
      <c r="J2534" s="93">
        <v>0.1</v>
      </c>
      <c r="M2534" s="18"/>
    </row>
    <row r="2535" spans="1:13" x14ac:dyDescent="0.2">
      <c r="A2535" s="10">
        <v>2525</v>
      </c>
      <c r="B2535" s="69" t="s">
        <v>4878</v>
      </c>
      <c r="C2535" s="69" t="s">
        <v>5820</v>
      </c>
      <c r="D2535" s="69" t="s">
        <v>5822</v>
      </c>
      <c r="E2535" s="69" t="s">
        <v>4536</v>
      </c>
      <c r="F2535" s="69" t="s">
        <v>5823</v>
      </c>
      <c r="G2535" s="92">
        <v>40</v>
      </c>
      <c r="H2535" s="8">
        <v>10</v>
      </c>
      <c r="I2535" s="93">
        <v>0.1</v>
      </c>
      <c r="J2535" s="93">
        <v>0.08</v>
      </c>
      <c r="M2535" s="18"/>
    </row>
    <row r="2536" spans="1:13" x14ac:dyDescent="0.2">
      <c r="A2536" s="10">
        <v>2526</v>
      </c>
      <c r="B2536" s="69" t="s">
        <v>4878</v>
      </c>
      <c r="C2536" s="69" t="s">
        <v>5820</v>
      </c>
      <c r="D2536" s="69" t="s">
        <v>5068</v>
      </c>
      <c r="E2536" s="69" t="s">
        <v>5145</v>
      </c>
      <c r="F2536" s="69" t="s">
        <v>5824</v>
      </c>
      <c r="G2536" s="92">
        <v>120</v>
      </c>
      <c r="H2536" s="8">
        <v>25</v>
      </c>
      <c r="I2536" s="93">
        <f t="shared" ref="I2536:I2544" si="1">100% - H2536/G2536</f>
        <v>0.79166666666666663</v>
      </c>
      <c r="J2536" s="93">
        <v>0.43</v>
      </c>
      <c r="M2536" s="18"/>
    </row>
    <row r="2537" spans="1:13" x14ac:dyDescent="0.2">
      <c r="A2537" s="10">
        <v>2527</v>
      </c>
      <c r="B2537" s="69" t="s">
        <v>4878</v>
      </c>
      <c r="C2537" s="69" t="s">
        <v>5820</v>
      </c>
      <c r="D2537" s="69" t="s">
        <v>5825</v>
      </c>
      <c r="E2537" s="69" t="s">
        <v>5167</v>
      </c>
      <c r="F2537" s="69" t="s">
        <v>5826</v>
      </c>
      <c r="G2537" s="92">
        <v>120</v>
      </c>
      <c r="H2537" s="8">
        <v>37</v>
      </c>
      <c r="I2537" s="93">
        <f t="shared" si="1"/>
        <v>0.69166666666666665</v>
      </c>
      <c r="J2537" s="93">
        <v>0.35</v>
      </c>
      <c r="M2537" s="18"/>
    </row>
    <row r="2538" spans="1:13" x14ac:dyDescent="0.2">
      <c r="A2538" s="10">
        <v>2528</v>
      </c>
      <c r="B2538" s="69" t="s">
        <v>4878</v>
      </c>
      <c r="C2538" s="69" t="s">
        <v>5820</v>
      </c>
      <c r="D2538" s="69" t="s">
        <v>5827</v>
      </c>
      <c r="E2538" s="69" t="s">
        <v>4217</v>
      </c>
      <c r="F2538" s="69" t="s">
        <v>5828</v>
      </c>
      <c r="G2538" s="92">
        <v>3296</v>
      </c>
      <c r="H2538" s="8">
        <v>2351</v>
      </c>
      <c r="I2538" s="93">
        <f t="shared" si="1"/>
        <v>0.28671116504854366</v>
      </c>
      <c r="J2538" s="93">
        <v>0.2</v>
      </c>
      <c r="M2538" s="18"/>
    </row>
    <row r="2539" spans="1:13" x14ac:dyDescent="0.2">
      <c r="A2539" s="10">
        <v>2529</v>
      </c>
      <c r="B2539" s="69" t="s">
        <v>4878</v>
      </c>
      <c r="C2539" s="69" t="s">
        <v>5820</v>
      </c>
      <c r="D2539" s="69" t="s">
        <v>5829</v>
      </c>
      <c r="E2539" s="69" t="s">
        <v>4560</v>
      </c>
      <c r="F2539" s="69" t="s">
        <v>5830</v>
      </c>
      <c r="G2539" s="92">
        <v>128</v>
      </c>
      <c r="H2539" s="8">
        <v>70</v>
      </c>
      <c r="I2539" s="93">
        <f t="shared" si="1"/>
        <v>0.453125</v>
      </c>
      <c r="J2539" s="93">
        <v>0.2</v>
      </c>
      <c r="M2539" s="18"/>
    </row>
    <row r="2540" spans="1:13" x14ac:dyDescent="0.2">
      <c r="A2540" s="10">
        <v>2530</v>
      </c>
      <c r="B2540" s="69" t="s">
        <v>4878</v>
      </c>
      <c r="C2540" s="69" t="s">
        <v>5820</v>
      </c>
      <c r="D2540" s="69" t="s">
        <v>5831</v>
      </c>
      <c r="E2540" s="69" t="s">
        <v>4552</v>
      </c>
      <c r="F2540" s="69" t="s">
        <v>4928</v>
      </c>
      <c r="G2540" s="92">
        <v>80</v>
      </c>
      <c r="H2540" s="8">
        <v>68</v>
      </c>
      <c r="I2540" s="93">
        <f t="shared" si="1"/>
        <v>0.15000000000000002</v>
      </c>
      <c r="J2540" s="93">
        <v>0.14000000000000001</v>
      </c>
      <c r="M2540" s="18"/>
    </row>
    <row r="2541" spans="1:13" x14ac:dyDescent="0.2">
      <c r="A2541" s="10">
        <v>2531</v>
      </c>
      <c r="B2541" s="69" t="s">
        <v>4878</v>
      </c>
      <c r="C2541" s="69" t="s">
        <v>5820</v>
      </c>
      <c r="D2541" s="69" t="s">
        <v>5832</v>
      </c>
      <c r="E2541" s="69" t="s">
        <v>4533</v>
      </c>
      <c r="F2541" s="69" t="s">
        <v>1659</v>
      </c>
      <c r="G2541" s="92">
        <v>120</v>
      </c>
      <c r="H2541" s="8">
        <v>58</v>
      </c>
      <c r="I2541" s="93">
        <f t="shared" si="1"/>
        <v>0.51666666666666661</v>
      </c>
      <c r="J2541" s="93">
        <v>0.18</v>
      </c>
      <c r="M2541" s="18"/>
    </row>
    <row r="2542" spans="1:13" x14ac:dyDescent="0.2">
      <c r="A2542" s="10">
        <v>2532</v>
      </c>
      <c r="B2542" s="69" t="s">
        <v>4878</v>
      </c>
      <c r="C2542" s="69" t="s">
        <v>5820</v>
      </c>
      <c r="D2542" s="69" t="s">
        <v>1881</v>
      </c>
      <c r="E2542" s="69" t="s">
        <v>5151</v>
      </c>
      <c r="F2542" s="69" t="s">
        <v>5833</v>
      </c>
      <c r="G2542" s="92">
        <v>80</v>
      </c>
      <c r="H2542" s="8">
        <v>34</v>
      </c>
      <c r="I2542" s="93">
        <f t="shared" si="1"/>
        <v>0.57499999999999996</v>
      </c>
      <c r="J2542" s="93">
        <v>0.22</v>
      </c>
      <c r="M2542" s="18"/>
    </row>
    <row r="2543" spans="1:13" x14ac:dyDescent="0.2">
      <c r="A2543" s="10">
        <v>2533</v>
      </c>
      <c r="B2543" s="69" t="s">
        <v>4878</v>
      </c>
      <c r="C2543" s="69" t="s">
        <v>5820</v>
      </c>
      <c r="D2543" s="69" t="s">
        <v>5834</v>
      </c>
      <c r="E2543" s="69" t="s">
        <v>4828</v>
      </c>
      <c r="F2543" s="69" t="s">
        <v>5835</v>
      </c>
      <c r="G2543" s="92">
        <v>300</v>
      </c>
      <c r="H2543" s="8">
        <v>167</v>
      </c>
      <c r="I2543" s="93">
        <f t="shared" si="1"/>
        <v>0.44333333333333336</v>
      </c>
      <c r="J2543" s="93">
        <v>0.42</v>
      </c>
      <c r="M2543" s="18"/>
    </row>
    <row r="2544" spans="1:13" x14ac:dyDescent="0.2">
      <c r="A2544" s="10">
        <v>2534</v>
      </c>
      <c r="B2544" s="69" t="s">
        <v>4878</v>
      </c>
      <c r="C2544" s="69" t="s">
        <v>5820</v>
      </c>
      <c r="D2544" s="69" t="s">
        <v>1183</v>
      </c>
      <c r="E2544" s="69" t="s">
        <v>4784</v>
      </c>
      <c r="F2544" s="69" t="s">
        <v>5836</v>
      </c>
      <c r="G2544" s="92">
        <v>120</v>
      </c>
      <c r="H2544" s="8">
        <v>93</v>
      </c>
      <c r="I2544" s="93">
        <f t="shared" si="1"/>
        <v>0.22499999999999998</v>
      </c>
      <c r="J2544" s="93">
        <v>0.15</v>
      </c>
      <c r="M2544" s="18"/>
    </row>
    <row r="2545" spans="1:13" x14ac:dyDescent="0.2">
      <c r="A2545" s="10">
        <v>2535</v>
      </c>
      <c r="B2545" s="95" t="s">
        <v>4878</v>
      </c>
      <c r="C2545" s="95" t="s">
        <v>5837</v>
      </c>
      <c r="D2545" s="95" t="s">
        <v>5838</v>
      </c>
      <c r="E2545" s="95" t="s">
        <v>4235</v>
      </c>
      <c r="F2545" s="69" t="s">
        <v>5839</v>
      </c>
      <c r="G2545" s="92">
        <v>1440</v>
      </c>
      <c r="H2545" s="8">
        <v>1169</v>
      </c>
      <c r="I2545" s="93">
        <v>0.1</v>
      </c>
      <c r="J2545" s="93">
        <v>0.11</v>
      </c>
      <c r="M2545" s="18"/>
    </row>
    <row r="2546" spans="1:13" x14ac:dyDescent="0.2">
      <c r="A2546" s="10">
        <v>2536</v>
      </c>
      <c r="B2546" s="95" t="s">
        <v>4878</v>
      </c>
      <c r="C2546" s="95" t="s">
        <v>5837</v>
      </c>
      <c r="D2546" s="95" t="s">
        <v>5840</v>
      </c>
      <c r="E2546" s="95" t="s">
        <v>4325</v>
      </c>
      <c r="F2546" s="69" t="s">
        <v>5841</v>
      </c>
      <c r="G2546" s="92">
        <v>96</v>
      </c>
      <c r="H2546" s="8">
        <v>88</v>
      </c>
      <c r="I2546" s="93">
        <v>0.09</v>
      </c>
      <c r="J2546" s="93">
        <v>0</v>
      </c>
      <c r="M2546" s="18"/>
    </row>
    <row r="2547" spans="1:13" x14ac:dyDescent="0.2">
      <c r="A2547" s="10">
        <v>2537</v>
      </c>
      <c r="B2547" s="95" t="s">
        <v>4878</v>
      </c>
      <c r="C2547" s="95" t="s">
        <v>5837</v>
      </c>
      <c r="D2547" s="95" t="s">
        <v>4886</v>
      </c>
      <c r="E2547" s="95" t="s">
        <v>4598</v>
      </c>
      <c r="F2547" s="69" t="s">
        <v>5842</v>
      </c>
      <c r="G2547" s="92">
        <v>40</v>
      </c>
      <c r="H2547" s="8">
        <v>36</v>
      </c>
      <c r="I2547" s="93">
        <v>0.18</v>
      </c>
      <c r="J2547" s="93">
        <v>0</v>
      </c>
      <c r="M2547" s="18"/>
    </row>
    <row r="2548" spans="1:13" x14ac:dyDescent="0.2">
      <c r="A2548" s="10">
        <v>2538</v>
      </c>
      <c r="B2548" s="95" t="s">
        <v>4878</v>
      </c>
      <c r="C2548" s="95" t="s">
        <v>5837</v>
      </c>
      <c r="D2548" s="95" t="s">
        <v>5843</v>
      </c>
      <c r="E2548" s="95" t="s">
        <v>4354</v>
      </c>
      <c r="F2548" s="69" t="s">
        <v>5844</v>
      </c>
      <c r="G2548" s="92">
        <v>80</v>
      </c>
      <c r="H2548" s="8">
        <v>33</v>
      </c>
      <c r="I2548" s="93">
        <v>0.36</v>
      </c>
      <c r="J2548" s="93">
        <v>0</v>
      </c>
      <c r="M2548" s="18"/>
    </row>
    <row r="2549" spans="1:13" x14ac:dyDescent="0.2">
      <c r="A2549" s="10">
        <v>2539</v>
      </c>
      <c r="B2549" s="95" t="s">
        <v>4878</v>
      </c>
      <c r="C2549" s="95" t="s">
        <v>5837</v>
      </c>
      <c r="D2549" s="95" t="s">
        <v>5845</v>
      </c>
      <c r="E2549" s="95" t="s">
        <v>4356</v>
      </c>
      <c r="F2549" s="69" t="s">
        <v>5846</v>
      </c>
      <c r="G2549" s="92">
        <v>100</v>
      </c>
      <c r="H2549" s="8">
        <v>43</v>
      </c>
      <c r="I2549" s="93">
        <v>0.25</v>
      </c>
      <c r="J2549" s="93">
        <v>0</v>
      </c>
      <c r="M2549" s="18"/>
    </row>
    <row r="2550" spans="1:13" x14ac:dyDescent="0.2">
      <c r="A2550" s="10">
        <v>2540</v>
      </c>
      <c r="B2550" s="95" t="s">
        <v>4878</v>
      </c>
      <c r="C2550" s="95" t="s">
        <v>5837</v>
      </c>
      <c r="D2550" s="95" t="s">
        <v>4922</v>
      </c>
      <c r="E2550" s="95" t="s">
        <v>4179</v>
      </c>
      <c r="F2550" s="69" t="s">
        <v>5847</v>
      </c>
      <c r="G2550" s="92">
        <v>80</v>
      </c>
      <c r="H2550" s="8">
        <v>30</v>
      </c>
      <c r="I2550" s="93">
        <v>0.6</v>
      </c>
      <c r="J2550" s="93">
        <v>0</v>
      </c>
      <c r="M2550" s="18"/>
    </row>
    <row r="2551" spans="1:13" x14ac:dyDescent="0.2">
      <c r="A2551" s="10">
        <v>2541</v>
      </c>
      <c r="B2551" s="95" t="s">
        <v>4878</v>
      </c>
      <c r="C2551" s="95" t="s">
        <v>5837</v>
      </c>
      <c r="D2551" s="95" t="s">
        <v>5044</v>
      </c>
      <c r="E2551" s="95" t="s">
        <v>4322</v>
      </c>
      <c r="F2551" s="69" t="s">
        <v>5848</v>
      </c>
      <c r="G2551" s="92">
        <v>96</v>
      </c>
      <c r="H2551" s="8">
        <v>77</v>
      </c>
      <c r="I2551" s="93">
        <v>0.16</v>
      </c>
      <c r="J2551" s="93">
        <v>0</v>
      </c>
      <c r="M2551" s="18"/>
    </row>
    <row r="2552" spans="1:13" x14ac:dyDescent="0.2">
      <c r="A2552" s="10">
        <v>2542</v>
      </c>
      <c r="B2552" s="95" t="s">
        <v>4878</v>
      </c>
      <c r="C2552" s="95" t="s">
        <v>5837</v>
      </c>
      <c r="D2552" s="95" t="s">
        <v>3647</v>
      </c>
      <c r="E2552" s="95" t="s">
        <v>4032</v>
      </c>
      <c r="F2552" s="69" t="s">
        <v>5849</v>
      </c>
      <c r="G2552" s="92">
        <v>90</v>
      </c>
      <c r="H2552" s="8">
        <v>51</v>
      </c>
      <c r="I2552" s="93">
        <v>0.34</v>
      </c>
      <c r="J2552" s="93">
        <v>0</v>
      </c>
      <c r="M2552" s="18"/>
    </row>
    <row r="2553" spans="1:13" x14ac:dyDescent="0.2">
      <c r="A2553" s="10">
        <v>2543</v>
      </c>
      <c r="B2553" s="95" t="s">
        <v>4878</v>
      </c>
      <c r="C2553" s="95" t="s">
        <v>5837</v>
      </c>
      <c r="D2553" s="95" t="s">
        <v>5850</v>
      </c>
      <c r="E2553" s="95" t="s">
        <v>5851</v>
      </c>
      <c r="F2553" s="69" t="s">
        <v>5852</v>
      </c>
      <c r="G2553" s="92">
        <v>25</v>
      </c>
      <c r="H2553" s="8">
        <v>17</v>
      </c>
      <c r="I2553" s="93">
        <v>0.22</v>
      </c>
      <c r="J2553" s="93">
        <v>0</v>
      </c>
      <c r="M2553" s="18"/>
    </row>
    <row r="2554" spans="1:13" x14ac:dyDescent="0.2">
      <c r="A2554" s="10">
        <v>2544</v>
      </c>
      <c r="B2554" s="95" t="s">
        <v>4878</v>
      </c>
      <c r="C2554" s="95" t="s">
        <v>5837</v>
      </c>
      <c r="D2554" s="95" t="s">
        <v>5853</v>
      </c>
      <c r="E2554" s="95" t="s">
        <v>5854</v>
      </c>
      <c r="F2554" s="69" t="s">
        <v>5855</v>
      </c>
      <c r="G2554" s="92">
        <v>40</v>
      </c>
      <c r="H2554" s="8">
        <v>10</v>
      </c>
      <c r="I2554" s="93">
        <v>0.7</v>
      </c>
      <c r="J2554" s="93">
        <v>0</v>
      </c>
      <c r="M2554" s="18"/>
    </row>
    <row r="2555" spans="1:13" x14ac:dyDescent="0.2">
      <c r="A2555" s="10">
        <v>2545</v>
      </c>
      <c r="B2555" s="95" t="s">
        <v>4878</v>
      </c>
      <c r="C2555" s="95" t="s">
        <v>5837</v>
      </c>
      <c r="D2555" s="95" t="s">
        <v>5856</v>
      </c>
      <c r="E2555" s="95" t="s">
        <v>4940</v>
      </c>
      <c r="F2555" s="69" t="s">
        <v>5857</v>
      </c>
      <c r="G2555" s="92">
        <v>144</v>
      </c>
      <c r="H2555" s="8">
        <v>129</v>
      </c>
      <c r="I2555" s="93">
        <v>0.2</v>
      </c>
      <c r="J2555" s="93">
        <v>0</v>
      </c>
      <c r="M2555" s="18"/>
    </row>
    <row r="2556" spans="1:13" x14ac:dyDescent="0.2">
      <c r="A2556" s="10">
        <v>2546</v>
      </c>
      <c r="B2556" s="95" t="s">
        <v>4878</v>
      </c>
      <c r="C2556" s="95" t="s">
        <v>5837</v>
      </c>
      <c r="D2556" s="95" t="s">
        <v>5858</v>
      </c>
      <c r="E2556" s="95" t="s">
        <v>4040</v>
      </c>
      <c r="F2556" s="69" t="s">
        <v>5859</v>
      </c>
      <c r="G2556" s="92">
        <v>120</v>
      </c>
      <c r="H2556" s="8">
        <v>60</v>
      </c>
      <c r="I2556" s="93">
        <v>0.22</v>
      </c>
      <c r="J2556" s="93">
        <v>0</v>
      </c>
      <c r="M2556" s="18"/>
    </row>
    <row r="2557" spans="1:13" x14ac:dyDescent="0.2">
      <c r="A2557" s="10">
        <v>2547</v>
      </c>
      <c r="B2557" s="69" t="s">
        <v>4878</v>
      </c>
      <c r="C2557" s="69" t="s">
        <v>5860</v>
      </c>
      <c r="D2557" s="69" t="s">
        <v>5860</v>
      </c>
      <c r="E2557" s="69" t="s">
        <v>4217</v>
      </c>
      <c r="F2557" s="69" t="s">
        <v>5861</v>
      </c>
      <c r="G2557" s="92">
        <v>7008</v>
      </c>
      <c r="H2557" s="96">
        <v>3498</v>
      </c>
      <c r="I2557" s="93">
        <v>0.27</v>
      </c>
      <c r="J2557" s="93">
        <v>0.31</v>
      </c>
      <c r="M2557" s="18"/>
    </row>
    <row r="2558" spans="1:13" x14ac:dyDescent="0.2">
      <c r="A2558" s="10">
        <v>2548</v>
      </c>
      <c r="B2558" s="69" t="s">
        <v>4878</v>
      </c>
      <c r="C2558" s="69" t="s">
        <v>5860</v>
      </c>
      <c r="D2558" s="69" t="s">
        <v>5860</v>
      </c>
      <c r="E2558" s="69" t="s">
        <v>4050</v>
      </c>
      <c r="F2558" s="69" t="s">
        <v>5861</v>
      </c>
      <c r="G2558" s="92">
        <v>200</v>
      </c>
      <c r="H2558" s="96">
        <v>74</v>
      </c>
      <c r="I2558" s="93">
        <v>0</v>
      </c>
      <c r="J2558" s="93">
        <v>0</v>
      </c>
      <c r="M2558" s="18"/>
    </row>
    <row r="2559" spans="1:13" x14ac:dyDescent="0.2">
      <c r="A2559" s="10">
        <v>2549</v>
      </c>
      <c r="B2559" s="69" t="s">
        <v>4878</v>
      </c>
      <c r="C2559" s="69" t="s">
        <v>5860</v>
      </c>
      <c r="D2559" s="69" t="s">
        <v>5860</v>
      </c>
      <c r="E2559" s="69" t="s">
        <v>5862</v>
      </c>
      <c r="F2559" s="69" t="s">
        <v>5861</v>
      </c>
      <c r="G2559" s="92">
        <v>256</v>
      </c>
      <c r="H2559" s="96">
        <v>64</v>
      </c>
      <c r="I2559" s="93">
        <v>0</v>
      </c>
      <c r="J2559" s="93">
        <v>0</v>
      </c>
      <c r="M2559" s="18"/>
    </row>
    <row r="2560" spans="1:13" ht="25.5" x14ac:dyDescent="0.2">
      <c r="A2560" s="10">
        <v>2550</v>
      </c>
      <c r="B2560" s="69" t="s">
        <v>4878</v>
      </c>
      <c r="C2560" s="69" t="s">
        <v>5863</v>
      </c>
      <c r="D2560" s="69" t="s">
        <v>5864</v>
      </c>
      <c r="E2560" s="69" t="s">
        <v>4325</v>
      </c>
      <c r="F2560" s="69" t="s">
        <v>5865</v>
      </c>
      <c r="G2560" s="92">
        <v>408</v>
      </c>
      <c r="H2560" s="8">
        <v>232</v>
      </c>
      <c r="I2560" s="93">
        <v>0.05</v>
      </c>
      <c r="J2560" s="93">
        <v>0.05</v>
      </c>
      <c r="M2560" s="18"/>
    </row>
    <row r="2561" spans="1:13" ht="25.5" x14ac:dyDescent="0.2">
      <c r="A2561" s="10">
        <v>2551</v>
      </c>
      <c r="B2561" s="69" t="s">
        <v>4878</v>
      </c>
      <c r="C2561" s="69" t="s">
        <v>5863</v>
      </c>
      <c r="D2561" s="69" t="s">
        <v>5866</v>
      </c>
      <c r="E2561" s="69" t="s">
        <v>4032</v>
      </c>
      <c r="F2561" s="69" t="s">
        <v>5867</v>
      </c>
      <c r="G2561" s="92">
        <v>216</v>
      </c>
      <c r="H2561" s="8">
        <v>133</v>
      </c>
      <c r="I2561" s="93">
        <v>0.05</v>
      </c>
      <c r="J2561" s="93">
        <v>0.03</v>
      </c>
      <c r="M2561" s="18"/>
    </row>
    <row r="2562" spans="1:13" ht="25.5" x14ac:dyDescent="0.2">
      <c r="A2562" s="10">
        <v>2552</v>
      </c>
      <c r="B2562" s="69" t="s">
        <v>4878</v>
      </c>
      <c r="C2562" s="69" t="s">
        <v>5863</v>
      </c>
      <c r="D2562" s="69" t="s">
        <v>5868</v>
      </c>
      <c r="E2562" s="69" t="s">
        <v>5869</v>
      </c>
      <c r="F2562" s="69" t="s">
        <v>5870</v>
      </c>
      <c r="G2562" s="92">
        <v>168</v>
      </c>
      <c r="H2562" s="8">
        <v>73</v>
      </c>
      <c r="I2562" s="93">
        <v>0.12</v>
      </c>
      <c r="J2562" s="93">
        <v>0.15</v>
      </c>
      <c r="M2562" s="18"/>
    </row>
    <row r="2563" spans="1:13" ht="25.5" x14ac:dyDescent="0.2">
      <c r="A2563" s="10">
        <v>2553</v>
      </c>
      <c r="B2563" s="69" t="s">
        <v>4878</v>
      </c>
      <c r="C2563" s="69" t="s">
        <v>5863</v>
      </c>
      <c r="D2563" s="69" t="s">
        <v>5871</v>
      </c>
      <c r="E2563" s="69" t="s">
        <v>5872</v>
      </c>
      <c r="F2563" s="69" t="s">
        <v>5873</v>
      </c>
      <c r="G2563" s="92">
        <v>72</v>
      </c>
      <c r="H2563" s="8">
        <v>30</v>
      </c>
      <c r="I2563" s="93">
        <v>0.05</v>
      </c>
      <c r="J2563" s="93">
        <v>0.03</v>
      </c>
      <c r="M2563" s="18"/>
    </row>
    <row r="2564" spans="1:13" ht="25.5" x14ac:dyDescent="0.2">
      <c r="A2564" s="10">
        <v>2554</v>
      </c>
      <c r="B2564" s="69" t="s">
        <v>4878</v>
      </c>
      <c r="C2564" s="69" t="s">
        <v>5863</v>
      </c>
      <c r="D2564" s="69" t="s">
        <v>5874</v>
      </c>
      <c r="E2564" s="69" t="s">
        <v>4040</v>
      </c>
      <c r="F2564" s="69" t="s">
        <v>5875</v>
      </c>
      <c r="G2564" s="92">
        <v>312</v>
      </c>
      <c r="H2564" s="8">
        <v>183</v>
      </c>
      <c r="I2564" s="93">
        <v>0.1</v>
      </c>
      <c r="J2564" s="93">
        <v>0.05</v>
      </c>
      <c r="M2564" s="18"/>
    </row>
    <row r="2565" spans="1:13" ht="25.5" x14ac:dyDescent="0.2">
      <c r="A2565" s="10">
        <v>2555</v>
      </c>
      <c r="B2565" s="69" t="s">
        <v>4878</v>
      </c>
      <c r="C2565" s="69" t="s">
        <v>5863</v>
      </c>
      <c r="D2565" s="69" t="s">
        <v>5876</v>
      </c>
      <c r="E2565" s="69" t="s">
        <v>4354</v>
      </c>
      <c r="F2565" s="69" t="s">
        <v>5877</v>
      </c>
      <c r="G2565" s="92">
        <v>144</v>
      </c>
      <c r="H2565" s="8">
        <v>63</v>
      </c>
      <c r="I2565" s="93">
        <v>0.1</v>
      </c>
      <c r="J2565" s="93">
        <v>0.04</v>
      </c>
      <c r="M2565" s="18"/>
    </row>
    <row r="2566" spans="1:13" ht="25.5" x14ac:dyDescent="0.2">
      <c r="A2566" s="10">
        <v>2556</v>
      </c>
      <c r="B2566" s="69" t="s">
        <v>4878</v>
      </c>
      <c r="C2566" s="69" t="s">
        <v>5863</v>
      </c>
      <c r="D2566" s="69" t="s">
        <v>5878</v>
      </c>
      <c r="E2566" s="69" t="s">
        <v>4995</v>
      </c>
      <c r="F2566" s="69" t="s">
        <v>5879</v>
      </c>
      <c r="G2566" s="92">
        <v>168</v>
      </c>
      <c r="H2566" s="8">
        <v>124</v>
      </c>
      <c r="I2566" s="93">
        <v>0.05</v>
      </c>
      <c r="J2566" s="93">
        <v>7.0000000000000007E-2</v>
      </c>
      <c r="M2566" s="18"/>
    </row>
    <row r="2567" spans="1:13" ht="25.5" x14ac:dyDescent="0.2">
      <c r="A2567" s="10">
        <v>2557</v>
      </c>
      <c r="B2567" s="69" t="s">
        <v>4878</v>
      </c>
      <c r="C2567" s="69" t="s">
        <v>5863</v>
      </c>
      <c r="D2567" s="69" t="s">
        <v>5880</v>
      </c>
      <c r="E2567" s="69" t="s">
        <v>4179</v>
      </c>
      <c r="F2567" s="69" t="s">
        <v>5881</v>
      </c>
      <c r="G2567" s="92">
        <v>96</v>
      </c>
      <c r="H2567" s="8">
        <v>63</v>
      </c>
      <c r="I2567" s="93">
        <v>0.08</v>
      </c>
      <c r="J2567" s="93">
        <v>0.1</v>
      </c>
      <c r="M2567" s="18"/>
    </row>
    <row r="2568" spans="1:13" ht="25.5" x14ac:dyDescent="0.2">
      <c r="A2568" s="10">
        <v>2558</v>
      </c>
      <c r="B2568" s="69" t="s">
        <v>4878</v>
      </c>
      <c r="C2568" s="69" t="s">
        <v>5863</v>
      </c>
      <c r="D2568" s="69" t="s">
        <v>5882</v>
      </c>
      <c r="E2568" s="69" t="s">
        <v>4217</v>
      </c>
      <c r="F2568" s="69" t="s">
        <v>5883</v>
      </c>
      <c r="G2568" s="92">
        <v>1656</v>
      </c>
      <c r="H2568" s="8">
        <v>1214</v>
      </c>
      <c r="I2568" s="93">
        <v>0.15</v>
      </c>
      <c r="J2568" s="93">
        <v>0.11</v>
      </c>
      <c r="M2568" s="18"/>
    </row>
    <row r="2569" spans="1:13" ht="25.5" x14ac:dyDescent="0.2">
      <c r="A2569" s="10">
        <v>2559</v>
      </c>
      <c r="B2569" s="69" t="s">
        <v>4878</v>
      </c>
      <c r="C2569" s="69" t="s">
        <v>5863</v>
      </c>
      <c r="D2569" s="69" t="s">
        <v>5884</v>
      </c>
      <c r="E2569" s="69" t="s">
        <v>5885</v>
      </c>
      <c r="F2569" s="69" t="s">
        <v>5886</v>
      </c>
      <c r="G2569" s="92">
        <v>72</v>
      </c>
      <c r="H2569" s="8">
        <v>21</v>
      </c>
      <c r="I2569" s="93">
        <v>0.15</v>
      </c>
      <c r="J2569" s="93">
        <v>0.05</v>
      </c>
      <c r="M2569" s="18"/>
    </row>
    <row r="2570" spans="1:13" ht="25.5" x14ac:dyDescent="0.2">
      <c r="A2570" s="10">
        <v>2560</v>
      </c>
      <c r="B2570" s="69" t="s">
        <v>4878</v>
      </c>
      <c r="C2570" s="69" t="s">
        <v>5863</v>
      </c>
      <c r="D2570" s="69" t="s">
        <v>5887</v>
      </c>
      <c r="E2570" s="69" t="s">
        <v>4598</v>
      </c>
      <c r="F2570" s="69" t="s">
        <v>5888</v>
      </c>
      <c r="G2570" s="92">
        <v>312</v>
      </c>
      <c r="H2570" s="8">
        <v>178</v>
      </c>
      <c r="I2570" s="93">
        <v>0.15</v>
      </c>
      <c r="J2570" s="93">
        <v>0.05</v>
      </c>
      <c r="M2570" s="18"/>
    </row>
    <row r="2571" spans="1:13" x14ac:dyDescent="0.2">
      <c r="A2571" s="10">
        <v>2561</v>
      </c>
      <c r="B2571" s="69" t="s">
        <v>4878</v>
      </c>
      <c r="C2571" s="69" t="s">
        <v>5889</v>
      </c>
      <c r="D2571" s="69" t="s">
        <v>5890</v>
      </c>
      <c r="E2571" s="69" t="s">
        <v>5051</v>
      </c>
      <c r="F2571" s="69" t="s">
        <v>5891</v>
      </c>
      <c r="G2571" s="92">
        <v>40</v>
      </c>
      <c r="H2571" s="8">
        <v>19</v>
      </c>
      <c r="I2571" s="93">
        <v>0.76</v>
      </c>
      <c r="J2571" s="93">
        <v>0</v>
      </c>
      <c r="M2571" s="18"/>
    </row>
    <row r="2572" spans="1:13" x14ac:dyDescent="0.2">
      <c r="A2572" s="10">
        <v>2562</v>
      </c>
      <c r="B2572" s="69" t="s">
        <v>4878</v>
      </c>
      <c r="C2572" s="69" t="s">
        <v>5889</v>
      </c>
      <c r="D2572" s="69" t="s">
        <v>5892</v>
      </c>
      <c r="E2572" s="69" t="s">
        <v>4028</v>
      </c>
      <c r="F2572" s="69" t="s">
        <v>5893</v>
      </c>
      <c r="G2572" s="92">
        <v>80</v>
      </c>
      <c r="H2572" s="8">
        <v>60</v>
      </c>
      <c r="I2572" s="93">
        <v>0.25</v>
      </c>
      <c r="J2572" s="93">
        <v>0</v>
      </c>
      <c r="M2572" s="18"/>
    </row>
    <row r="2573" spans="1:13" x14ac:dyDescent="0.2">
      <c r="A2573" s="10">
        <v>2563</v>
      </c>
      <c r="B2573" s="69" t="s">
        <v>4878</v>
      </c>
      <c r="C2573" s="69" t="s">
        <v>5889</v>
      </c>
      <c r="D2573" s="69" t="s">
        <v>5894</v>
      </c>
      <c r="E2573" s="69" t="s">
        <v>4330</v>
      </c>
      <c r="F2573" s="69" t="s">
        <v>5895</v>
      </c>
      <c r="G2573" s="92">
        <v>120</v>
      </c>
      <c r="H2573" s="8">
        <v>104</v>
      </c>
      <c r="I2573" s="93">
        <v>0.13</v>
      </c>
      <c r="J2573" s="93">
        <v>0</v>
      </c>
      <c r="M2573" s="18"/>
    </row>
    <row r="2574" spans="1:13" x14ac:dyDescent="0.2">
      <c r="A2574" s="10">
        <v>2564</v>
      </c>
      <c r="B2574" s="69" t="s">
        <v>4878</v>
      </c>
      <c r="C2574" s="69" t="s">
        <v>5889</v>
      </c>
      <c r="D2574" s="69" t="s">
        <v>5896</v>
      </c>
      <c r="E2574" s="69" t="s">
        <v>4030</v>
      </c>
      <c r="F2574" s="69" t="s">
        <v>5897</v>
      </c>
      <c r="G2574" s="92">
        <v>192</v>
      </c>
      <c r="H2574" s="8">
        <v>165</v>
      </c>
      <c r="I2574" s="93">
        <v>0.31</v>
      </c>
      <c r="J2574" s="93">
        <v>0.28999999999999998</v>
      </c>
      <c r="M2574" s="18"/>
    </row>
    <row r="2575" spans="1:13" x14ac:dyDescent="0.2">
      <c r="A2575" s="10">
        <v>2565</v>
      </c>
      <c r="B2575" s="69" t="s">
        <v>4878</v>
      </c>
      <c r="C2575" s="69" t="s">
        <v>5889</v>
      </c>
      <c r="D2575" s="69" t="s">
        <v>5898</v>
      </c>
      <c r="E2575" s="69" t="s">
        <v>5899</v>
      </c>
      <c r="F2575" s="69" t="s">
        <v>5900</v>
      </c>
      <c r="G2575" s="92">
        <v>1848</v>
      </c>
      <c r="H2575" s="8">
        <v>1663</v>
      </c>
      <c r="I2575" s="93">
        <v>0.19</v>
      </c>
      <c r="J2575" s="93">
        <v>0.32</v>
      </c>
      <c r="M2575" s="18"/>
    </row>
    <row r="2576" spans="1:13" x14ac:dyDescent="0.2">
      <c r="A2576" s="10">
        <v>2566</v>
      </c>
      <c r="B2576" s="69" t="s">
        <v>4878</v>
      </c>
      <c r="C2576" s="69" t="s">
        <v>5889</v>
      </c>
      <c r="D2576" s="69" t="s">
        <v>5901</v>
      </c>
      <c r="E2576" s="69" t="s">
        <v>4333</v>
      </c>
      <c r="F2576" s="69" t="s">
        <v>5902</v>
      </c>
      <c r="G2576" s="92">
        <v>144</v>
      </c>
      <c r="H2576" s="8">
        <v>141</v>
      </c>
      <c r="I2576" s="93">
        <v>0.28999999999999998</v>
      </c>
      <c r="J2576" s="93">
        <v>0.28999999999999998</v>
      </c>
      <c r="M2576" s="18"/>
    </row>
    <row r="2577" spans="1:13" x14ac:dyDescent="0.2">
      <c r="A2577" s="10">
        <v>2567</v>
      </c>
      <c r="B2577" s="69" t="s">
        <v>4878</v>
      </c>
      <c r="C2577" s="69" t="s">
        <v>5889</v>
      </c>
      <c r="D2577" s="69" t="s">
        <v>5903</v>
      </c>
      <c r="E2577" s="69" t="s">
        <v>4051</v>
      </c>
      <c r="F2577" s="69" t="s">
        <v>5904</v>
      </c>
      <c r="G2577" s="92">
        <v>50</v>
      </c>
      <c r="H2577" s="8">
        <v>47</v>
      </c>
      <c r="I2577" s="93">
        <v>0.41199999999999998</v>
      </c>
      <c r="J2577" s="93">
        <v>0</v>
      </c>
      <c r="M2577" s="18"/>
    </row>
    <row r="2578" spans="1:13" x14ac:dyDescent="0.2">
      <c r="A2578" s="10">
        <v>2568</v>
      </c>
      <c r="B2578" s="69" t="s">
        <v>4878</v>
      </c>
      <c r="C2578" s="69" t="s">
        <v>5889</v>
      </c>
      <c r="D2578" s="69" t="s">
        <v>5905</v>
      </c>
      <c r="E2578" s="69" t="s">
        <v>4341</v>
      </c>
      <c r="F2578" s="69" t="s">
        <v>5906</v>
      </c>
      <c r="G2578" s="92">
        <v>96</v>
      </c>
      <c r="H2578" s="8">
        <v>96</v>
      </c>
      <c r="I2578" s="93">
        <v>0.2</v>
      </c>
      <c r="J2578" s="93">
        <v>0</v>
      </c>
      <c r="M2578" s="18"/>
    </row>
    <row r="2579" spans="1:13" x14ac:dyDescent="0.2">
      <c r="A2579" s="10">
        <v>2569</v>
      </c>
      <c r="B2579" s="69" t="s">
        <v>4878</v>
      </c>
      <c r="C2579" s="69" t="s">
        <v>5889</v>
      </c>
      <c r="D2579" s="69" t="s">
        <v>5907</v>
      </c>
      <c r="E2579" s="69" t="s">
        <v>5045</v>
      </c>
      <c r="F2579" s="69" t="s">
        <v>5908</v>
      </c>
      <c r="G2579" s="92">
        <v>96</v>
      </c>
      <c r="H2579" s="8">
        <v>53</v>
      </c>
      <c r="I2579" s="93">
        <v>0.47</v>
      </c>
      <c r="J2579" s="93">
        <v>0.6</v>
      </c>
      <c r="M2579" s="18"/>
    </row>
    <row r="2580" spans="1:13" ht="25.5" x14ac:dyDescent="0.2">
      <c r="A2580" s="10">
        <v>2570</v>
      </c>
      <c r="B2580" s="69" t="s">
        <v>4878</v>
      </c>
      <c r="C2580" s="69" t="s">
        <v>5909</v>
      </c>
      <c r="D2580" s="69" t="s">
        <v>5910</v>
      </c>
      <c r="E2580" s="69" t="s">
        <v>4217</v>
      </c>
      <c r="F2580" s="69" t="s">
        <v>5911</v>
      </c>
      <c r="G2580" s="92">
        <v>1344</v>
      </c>
      <c r="H2580" s="96">
        <v>863</v>
      </c>
      <c r="I2580" s="93">
        <v>0.41</v>
      </c>
      <c r="J2580" s="93">
        <v>0.26</v>
      </c>
      <c r="M2580" s="18"/>
    </row>
    <row r="2581" spans="1:13" x14ac:dyDescent="0.2">
      <c r="A2581" s="10">
        <v>2571</v>
      </c>
      <c r="B2581" s="69" t="s">
        <v>4878</v>
      </c>
      <c r="C2581" s="69" t="s">
        <v>5912</v>
      </c>
      <c r="D2581" s="69" t="s">
        <v>5913</v>
      </c>
      <c r="E2581" s="69" t="s">
        <v>4448</v>
      </c>
      <c r="F2581" s="69" t="s">
        <v>5914</v>
      </c>
      <c r="G2581" s="92">
        <v>984</v>
      </c>
      <c r="H2581" s="96">
        <v>651</v>
      </c>
      <c r="I2581" s="93">
        <v>0.27</v>
      </c>
      <c r="J2581" s="93">
        <v>0.17</v>
      </c>
      <c r="M2581" s="18"/>
    </row>
    <row r="2582" spans="1:13" x14ac:dyDescent="0.2">
      <c r="A2582" s="10">
        <v>2572</v>
      </c>
      <c r="B2582" s="69" t="s">
        <v>4878</v>
      </c>
      <c r="C2582" s="69" t="s">
        <v>5915</v>
      </c>
      <c r="D2582" s="69" t="s">
        <v>5916</v>
      </c>
      <c r="E2582" s="69" t="s">
        <v>4940</v>
      </c>
      <c r="F2582" s="69" t="s">
        <v>5917</v>
      </c>
      <c r="G2582" s="92">
        <v>50</v>
      </c>
      <c r="H2582" s="8">
        <v>39</v>
      </c>
      <c r="I2582" s="93">
        <v>0.24</v>
      </c>
      <c r="J2582" s="93">
        <v>0</v>
      </c>
      <c r="M2582" s="18"/>
    </row>
    <row r="2583" spans="1:13" x14ac:dyDescent="0.2">
      <c r="A2583" s="10">
        <v>2573</v>
      </c>
      <c r="B2583" s="69" t="s">
        <v>4878</v>
      </c>
      <c r="C2583" s="69" t="s">
        <v>5915</v>
      </c>
      <c r="D2583" s="69" t="s">
        <v>5918</v>
      </c>
      <c r="E2583" s="69" t="s">
        <v>4354</v>
      </c>
      <c r="F2583" s="69" t="s">
        <v>5919</v>
      </c>
      <c r="G2583" s="92">
        <v>96</v>
      </c>
      <c r="H2583" s="8">
        <v>69</v>
      </c>
      <c r="I2583" s="93">
        <v>0.41</v>
      </c>
      <c r="J2583" s="93">
        <v>0</v>
      </c>
      <c r="M2583" s="18"/>
    </row>
    <row r="2584" spans="1:13" x14ac:dyDescent="0.2">
      <c r="A2584" s="10">
        <v>2574</v>
      </c>
      <c r="B2584" s="69" t="s">
        <v>4878</v>
      </c>
      <c r="C2584" s="69" t="s">
        <v>5915</v>
      </c>
      <c r="D2584" s="69" t="s">
        <v>5920</v>
      </c>
      <c r="E2584" s="69" t="s">
        <v>4040</v>
      </c>
      <c r="F2584" s="69" t="s">
        <v>5921</v>
      </c>
      <c r="G2584" s="92">
        <v>80</v>
      </c>
      <c r="H2584" s="8">
        <v>63</v>
      </c>
      <c r="I2584" s="93">
        <v>0.41</v>
      </c>
      <c r="J2584" s="93">
        <v>0</v>
      </c>
      <c r="M2584" s="18"/>
    </row>
    <row r="2585" spans="1:13" x14ac:dyDescent="0.2">
      <c r="A2585" s="10">
        <v>2575</v>
      </c>
      <c r="B2585" s="69" t="s">
        <v>4878</v>
      </c>
      <c r="C2585" s="69" t="s">
        <v>5915</v>
      </c>
      <c r="D2585" s="69" t="s">
        <v>5922</v>
      </c>
      <c r="E2585" s="69" t="s">
        <v>4598</v>
      </c>
      <c r="F2585" s="69" t="s">
        <v>5923</v>
      </c>
      <c r="G2585" s="92">
        <v>96</v>
      </c>
      <c r="H2585" s="8">
        <v>85</v>
      </c>
      <c r="I2585" s="93">
        <v>0.04</v>
      </c>
      <c r="J2585" s="93">
        <v>0</v>
      </c>
      <c r="M2585" s="18"/>
    </row>
    <row r="2586" spans="1:13" x14ac:dyDescent="0.2">
      <c r="A2586" s="10">
        <v>2576</v>
      </c>
      <c r="B2586" s="69" t="s">
        <v>4878</v>
      </c>
      <c r="C2586" s="69" t="s">
        <v>5915</v>
      </c>
      <c r="D2586" s="69" t="s">
        <v>5924</v>
      </c>
      <c r="E2586" s="69" t="s">
        <v>4325</v>
      </c>
      <c r="F2586" s="69" t="s">
        <v>1890</v>
      </c>
      <c r="G2586" s="92">
        <v>96</v>
      </c>
      <c r="H2586" s="8">
        <v>95</v>
      </c>
      <c r="I2586" s="93">
        <v>0.06</v>
      </c>
      <c r="J2586" s="93">
        <v>0</v>
      </c>
      <c r="M2586" s="18"/>
    </row>
    <row r="2587" spans="1:13" x14ac:dyDescent="0.2">
      <c r="A2587" s="10">
        <v>2577</v>
      </c>
      <c r="B2587" s="69" t="s">
        <v>4878</v>
      </c>
      <c r="C2587" s="69" t="s">
        <v>5915</v>
      </c>
      <c r="D2587" s="69" t="s">
        <v>5925</v>
      </c>
      <c r="E2587" s="69" t="s">
        <v>4179</v>
      </c>
      <c r="F2587" s="69" t="s">
        <v>5578</v>
      </c>
      <c r="G2587" s="92">
        <v>40</v>
      </c>
      <c r="H2587" s="8">
        <v>40</v>
      </c>
      <c r="I2587" s="93">
        <v>0.2</v>
      </c>
      <c r="J2587" s="93">
        <v>0</v>
      </c>
      <c r="M2587" s="18"/>
    </row>
    <row r="2588" spans="1:13" x14ac:dyDescent="0.2">
      <c r="A2588" s="10">
        <v>2578</v>
      </c>
      <c r="B2588" s="69" t="s">
        <v>4878</v>
      </c>
      <c r="C2588" s="69" t="s">
        <v>5915</v>
      </c>
      <c r="D2588" s="69" t="s">
        <v>5926</v>
      </c>
      <c r="E2588" s="69" t="s">
        <v>4235</v>
      </c>
      <c r="F2588" s="69" t="s">
        <v>5927</v>
      </c>
      <c r="G2588" s="92">
        <v>1488</v>
      </c>
      <c r="H2588" s="8">
        <v>1188</v>
      </c>
      <c r="I2588" s="93">
        <v>0.41</v>
      </c>
      <c r="J2588" s="93">
        <v>0.11</v>
      </c>
      <c r="M2588" s="18"/>
    </row>
    <row r="2589" spans="1:13" x14ac:dyDescent="0.2">
      <c r="A2589" s="10">
        <v>2579</v>
      </c>
      <c r="B2589" s="69" t="s">
        <v>4878</v>
      </c>
      <c r="C2589" s="69" t="s">
        <v>5915</v>
      </c>
      <c r="D2589" s="69" t="s">
        <v>5928</v>
      </c>
      <c r="E2589" s="69" t="s">
        <v>4356</v>
      </c>
      <c r="F2589" s="69" t="s">
        <v>5929</v>
      </c>
      <c r="G2589" s="92">
        <v>40</v>
      </c>
      <c r="H2589" s="8">
        <v>34</v>
      </c>
      <c r="I2589" s="93">
        <v>0.44</v>
      </c>
      <c r="J2589" s="93">
        <v>0</v>
      </c>
      <c r="M2589" s="18"/>
    </row>
    <row r="2590" spans="1:13" x14ac:dyDescent="0.2">
      <c r="A2590" s="10">
        <v>2580</v>
      </c>
      <c r="B2590" s="69" t="s">
        <v>4878</v>
      </c>
      <c r="C2590" s="69" t="s">
        <v>5930</v>
      </c>
      <c r="D2590" s="69" t="s">
        <v>5931</v>
      </c>
      <c r="E2590" s="69" t="s">
        <v>4341</v>
      </c>
      <c r="F2590" s="69" t="s">
        <v>5932</v>
      </c>
      <c r="G2590" s="92">
        <v>200</v>
      </c>
      <c r="H2590" s="8">
        <v>186</v>
      </c>
      <c r="I2590" s="93">
        <v>0.5</v>
      </c>
      <c r="J2590" s="93">
        <v>0.49</v>
      </c>
      <c r="M2590" s="18"/>
    </row>
    <row r="2591" spans="1:13" x14ac:dyDescent="0.2">
      <c r="A2591" s="10">
        <v>2581</v>
      </c>
      <c r="B2591" s="69" t="s">
        <v>4878</v>
      </c>
      <c r="C2591" s="69" t="s">
        <v>5930</v>
      </c>
      <c r="D2591" s="69" t="s">
        <v>1687</v>
      </c>
      <c r="E2591" s="69" t="s">
        <v>4179</v>
      </c>
      <c r="F2591" s="69" t="s">
        <v>5933</v>
      </c>
      <c r="G2591" s="92">
        <v>120</v>
      </c>
      <c r="H2591" s="8">
        <v>103</v>
      </c>
      <c r="I2591" s="93">
        <v>0.15</v>
      </c>
      <c r="J2591" s="93">
        <v>0</v>
      </c>
      <c r="M2591" s="18"/>
    </row>
    <row r="2592" spans="1:13" x14ac:dyDescent="0.2">
      <c r="A2592" s="10">
        <v>2582</v>
      </c>
      <c r="B2592" s="69" t="s">
        <v>4878</v>
      </c>
      <c r="C2592" s="69" t="s">
        <v>5930</v>
      </c>
      <c r="D2592" s="69" t="s">
        <v>5934</v>
      </c>
      <c r="E2592" s="69" t="s">
        <v>4028</v>
      </c>
      <c r="F2592" s="69" t="s">
        <v>5935</v>
      </c>
      <c r="G2592" s="92">
        <v>312</v>
      </c>
      <c r="H2592" s="8">
        <v>258</v>
      </c>
      <c r="I2592" s="93">
        <v>0.38</v>
      </c>
      <c r="J2592" s="93">
        <v>0.15</v>
      </c>
      <c r="M2592" s="18"/>
    </row>
    <row r="2593" spans="1:13" x14ac:dyDescent="0.2">
      <c r="A2593" s="10">
        <v>2583</v>
      </c>
      <c r="B2593" s="69" t="s">
        <v>4878</v>
      </c>
      <c r="C2593" s="69" t="s">
        <v>5930</v>
      </c>
      <c r="D2593" s="69" t="s">
        <v>5936</v>
      </c>
      <c r="E2593" s="69" t="s">
        <v>4030</v>
      </c>
      <c r="F2593" s="69" t="s">
        <v>5937</v>
      </c>
      <c r="G2593" s="92">
        <v>192</v>
      </c>
      <c r="H2593" s="8">
        <v>183</v>
      </c>
      <c r="I2593" s="93">
        <v>0.14000000000000001</v>
      </c>
      <c r="J2593" s="93">
        <v>0</v>
      </c>
      <c r="M2593" s="18"/>
    </row>
    <row r="2594" spans="1:13" x14ac:dyDescent="0.2">
      <c r="A2594" s="10">
        <v>2584</v>
      </c>
      <c r="B2594" s="69" t="s">
        <v>4878</v>
      </c>
      <c r="C2594" s="69" t="s">
        <v>5930</v>
      </c>
      <c r="D2594" s="69" t="s">
        <v>5938</v>
      </c>
      <c r="E2594" s="69" t="s">
        <v>4322</v>
      </c>
      <c r="F2594" s="69" t="s">
        <v>436</v>
      </c>
      <c r="G2594" s="92">
        <v>288</v>
      </c>
      <c r="H2594" s="8">
        <v>132</v>
      </c>
      <c r="I2594" s="93">
        <v>0.36</v>
      </c>
      <c r="J2594" s="93">
        <v>0</v>
      </c>
      <c r="M2594" s="18"/>
    </row>
    <row r="2595" spans="1:13" x14ac:dyDescent="0.2">
      <c r="A2595" s="10">
        <v>2585</v>
      </c>
      <c r="B2595" s="69" t="s">
        <v>4878</v>
      </c>
      <c r="C2595" s="69" t="s">
        <v>5930</v>
      </c>
      <c r="D2595" s="69" t="s">
        <v>5939</v>
      </c>
      <c r="E2595" s="69" t="s">
        <v>4354</v>
      </c>
      <c r="F2595" s="69" t="s">
        <v>5940</v>
      </c>
      <c r="G2595" s="92">
        <v>200</v>
      </c>
      <c r="H2595" s="8">
        <v>166</v>
      </c>
      <c r="I2595" s="93">
        <v>0.27</v>
      </c>
      <c r="J2595" s="93">
        <v>0.06</v>
      </c>
      <c r="M2595" s="18"/>
    </row>
    <row r="2596" spans="1:13" x14ac:dyDescent="0.2">
      <c r="A2596" s="10">
        <v>2586</v>
      </c>
      <c r="B2596" s="69" t="s">
        <v>4878</v>
      </c>
      <c r="C2596" s="69" t="s">
        <v>5930</v>
      </c>
      <c r="D2596" s="69" t="s">
        <v>1206</v>
      </c>
      <c r="E2596" s="69" t="s">
        <v>4325</v>
      </c>
      <c r="F2596" s="69" t="s">
        <v>5941</v>
      </c>
      <c r="G2596" s="92">
        <v>150</v>
      </c>
      <c r="H2596" s="8">
        <v>94</v>
      </c>
      <c r="I2596" s="93">
        <v>0.27</v>
      </c>
      <c r="J2596" s="93">
        <v>0.3</v>
      </c>
      <c r="M2596" s="18"/>
    </row>
    <row r="2597" spans="1:13" x14ac:dyDescent="0.2">
      <c r="A2597" s="10">
        <v>2587</v>
      </c>
      <c r="B2597" s="69" t="s">
        <v>4878</v>
      </c>
      <c r="C2597" s="69" t="s">
        <v>5930</v>
      </c>
      <c r="D2597" s="69" t="s">
        <v>5942</v>
      </c>
      <c r="E2597" s="69" t="s">
        <v>4032</v>
      </c>
      <c r="F2597" s="69" t="s">
        <v>5943</v>
      </c>
      <c r="G2597" s="92">
        <v>200</v>
      </c>
      <c r="H2597" s="8">
        <v>72</v>
      </c>
      <c r="I2597" s="93">
        <v>0.55000000000000004</v>
      </c>
      <c r="J2597" s="93">
        <v>0</v>
      </c>
      <c r="M2597" s="18"/>
    </row>
    <row r="2598" spans="1:13" x14ac:dyDescent="0.2">
      <c r="A2598" s="10">
        <v>2588</v>
      </c>
      <c r="B2598" s="69" t="s">
        <v>4878</v>
      </c>
      <c r="C2598" s="69" t="s">
        <v>5930</v>
      </c>
      <c r="D2598" s="69" t="s">
        <v>5944</v>
      </c>
      <c r="E2598" s="69" t="s">
        <v>4356</v>
      </c>
      <c r="F2598" s="69" t="s">
        <v>1880</v>
      </c>
      <c r="G2598" s="92">
        <v>144</v>
      </c>
      <c r="H2598" s="8">
        <v>71</v>
      </c>
      <c r="I2598" s="93">
        <v>0.55000000000000004</v>
      </c>
      <c r="J2598" s="93">
        <v>0</v>
      </c>
      <c r="M2598" s="18"/>
    </row>
    <row r="2599" spans="1:13" x14ac:dyDescent="0.2">
      <c r="A2599" s="10">
        <v>2589</v>
      </c>
      <c r="B2599" s="69" t="s">
        <v>4878</v>
      </c>
      <c r="C2599" s="69" t="s">
        <v>5930</v>
      </c>
      <c r="D2599" s="69" t="s">
        <v>5945</v>
      </c>
      <c r="E2599" s="69" t="s">
        <v>4598</v>
      </c>
      <c r="F2599" s="69" t="s">
        <v>5946</v>
      </c>
      <c r="G2599" s="92">
        <v>192</v>
      </c>
      <c r="H2599" s="8">
        <v>135</v>
      </c>
      <c r="I2599" s="93">
        <v>0.21</v>
      </c>
      <c r="J2599" s="93">
        <v>0</v>
      </c>
      <c r="M2599" s="18"/>
    </row>
    <row r="2600" spans="1:13" x14ac:dyDescent="0.2">
      <c r="A2600" s="10">
        <v>2590</v>
      </c>
      <c r="B2600" s="69" t="s">
        <v>4878</v>
      </c>
      <c r="C2600" s="69" t="s">
        <v>5930</v>
      </c>
      <c r="D2600" s="69" t="s">
        <v>5947</v>
      </c>
      <c r="E2600" s="69" t="s">
        <v>4040</v>
      </c>
      <c r="F2600" s="69" t="s">
        <v>5948</v>
      </c>
      <c r="G2600" s="92">
        <v>512</v>
      </c>
      <c r="H2600" s="8">
        <v>273</v>
      </c>
      <c r="I2600" s="93">
        <v>0.39</v>
      </c>
      <c r="J2600" s="93">
        <v>0.47</v>
      </c>
      <c r="M2600" s="18"/>
    </row>
    <row r="2601" spans="1:13" x14ac:dyDescent="0.2">
      <c r="A2601" s="10">
        <v>2591</v>
      </c>
      <c r="B2601" s="69" t="s">
        <v>4878</v>
      </c>
      <c r="C2601" s="69" t="s">
        <v>5930</v>
      </c>
      <c r="D2601" s="69" t="s">
        <v>5949</v>
      </c>
      <c r="E2601" s="69" t="s">
        <v>5950</v>
      </c>
      <c r="F2601" s="69" t="s">
        <v>5951</v>
      </c>
      <c r="G2601" s="92">
        <v>1312</v>
      </c>
      <c r="H2601" s="8">
        <v>797</v>
      </c>
      <c r="I2601" s="93">
        <v>0.54</v>
      </c>
      <c r="J2601" s="93">
        <v>0.66</v>
      </c>
      <c r="M2601" s="18"/>
    </row>
    <row r="2602" spans="1:13" x14ac:dyDescent="0.2">
      <c r="A2602" s="10">
        <v>2592</v>
      </c>
      <c r="B2602" s="69" t="s">
        <v>4878</v>
      </c>
      <c r="C2602" s="69" t="s">
        <v>5930</v>
      </c>
      <c r="D2602" s="69" t="s">
        <v>5952</v>
      </c>
      <c r="E2602" s="69" t="s">
        <v>4235</v>
      </c>
      <c r="F2602" s="69" t="s">
        <v>5953</v>
      </c>
      <c r="G2602" s="92">
        <v>2048</v>
      </c>
      <c r="H2602" s="8">
        <v>1683</v>
      </c>
      <c r="I2602" s="98">
        <v>0.32</v>
      </c>
      <c r="J2602" s="98">
        <v>0.51</v>
      </c>
      <c r="M2602" s="18"/>
    </row>
    <row r="2603" spans="1:13" x14ac:dyDescent="0.2">
      <c r="A2603" s="10">
        <v>2593</v>
      </c>
      <c r="B2603" s="69" t="s">
        <v>4878</v>
      </c>
      <c r="C2603" s="69" t="s">
        <v>5930</v>
      </c>
      <c r="D2603" s="69" t="s">
        <v>5952</v>
      </c>
      <c r="E2603" s="69" t="s">
        <v>4051</v>
      </c>
      <c r="F2603" s="69" t="s">
        <v>5953</v>
      </c>
      <c r="G2603" s="92">
        <v>256</v>
      </c>
      <c r="H2603" s="8">
        <v>202</v>
      </c>
      <c r="I2603" s="98">
        <v>0.32</v>
      </c>
      <c r="J2603" s="98">
        <v>0.51</v>
      </c>
      <c r="M2603" s="18"/>
    </row>
    <row r="2604" spans="1:13" x14ac:dyDescent="0.2">
      <c r="A2604" s="10">
        <v>2594</v>
      </c>
      <c r="B2604" s="69" t="s">
        <v>4878</v>
      </c>
      <c r="C2604" s="69" t="s">
        <v>5930</v>
      </c>
      <c r="D2604" s="69" t="s">
        <v>5952</v>
      </c>
      <c r="E2604" s="69" t="s">
        <v>4344</v>
      </c>
      <c r="F2604" s="69" t="s">
        <v>5953</v>
      </c>
      <c r="G2604" s="92">
        <v>640</v>
      </c>
      <c r="H2604" s="8">
        <v>502</v>
      </c>
      <c r="I2604" s="98">
        <v>0.32</v>
      </c>
      <c r="J2604" s="98">
        <v>0.51</v>
      </c>
      <c r="M2604" s="18"/>
    </row>
    <row r="2605" spans="1:13" x14ac:dyDescent="0.2">
      <c r="A2605" s="10">
        <v>2595</v>
      </c>
      <c r="B2605" s="69" t="s">
        <v>4878</v>
      </c>
      <c r="C2605" s="69" t="s">
        <v>5930</v>
      </c>
      <c r="D2605" s="69" t="s">
        <v>5952</v>
      </c>
      <c r="E2605" s="69" t="s">
        <v>5954</v>
      </c>
      <c r="F2605" s="69" t="s">
        <v>5953</v>
      </c>
      <c r="G2605" s="92">
        <v>96</v>
      </c>
      <c r="H2605" s="8">
        <v>68</v>
      </c>
      <c r="I2605" s="98">
        <v>0.32</v>
      </c>
      <c r="J2605" s="98">
        <v>0.51</v>
      </c>
      <c r="M2605" s="18"/>
    </row>
    <row r="2606" spans="1:13" x14ac:dyDescent="0.2">
      <c r="A2606" s="10">
        <v>2596</v>
      </c>
      <c r="B2606" s="69" t="s">
        <v>4878</v>
      </c>
      <c r="C2606" s="69" t="s">
        <v>5930</v>
      </c>
      <c r="D2606" s="69" t="s">
        <v>5934</v>
      </c>
      <c r="E2606" s="69" t="s">
        <v>5066</v>
      </c>
      <c r="F2606" s="69" t="s">
        <v>5935</v>
      </c>
      <c r="G2606" s="92">
        <v>128</v>
      </c>
      <c r="H2606" s="8">
        <v>29</v>
      </c>
      <c r="I2606" s="93">
        <v>0</v>
      </c>
      <c r="J2606" s="93">
        <v>0</v>
      </c>
      <c r="M2606" s="18"/>
    </row>
    <row r="2607" spans="1:13" ht="25.5" x14ac:dyDescent="0.2">
      <c r="A2607" s="10">
        <v>2597</v>
      </c>
      <c r="B2607" s="69" t="s">
        <v>4878</v>
      </c>
      <c r="C2607" s="69" t="s">
        <v>5955</v>
      </c>
      <c r="D2607" s="69" t="s">
        <v>5956</v>
      </c>
      <c r="E2607" s="69" t="s">
        <v>5957</v>
      </c>
      <c r="F2607" s="69" t="s">
        <v>5958</v>
      </c>
      <c r="G2607" s="92">
        <v>120</v>
      </c>
      <c r="H2607" s="8">
        <v>106</v>
      </c>
      <c r="I2607" s="93">
        <v>0.14299999999999999</v>
      </c>
      <c r="J2607" s="93">
        <v>0</v>
      </c>
      <c r="M2607" s="18"/>
    </row>
    <row r="2608" spans="1:13" ht="25.5" x14ac:dyDescent="0.2">
      <c r="A2608" s="10">
        <v>2598</v>
      </c>
      <c r="B2608" s="69" t="s">
        <v>4878</v>
      </c>
      <c r="C2608" s="69" t="s">
        <v>5955</v>
      </c>
      <c r="D2608" s="69" t="s">
        <v>5959</v>
      </c>
      <c r="E2608" s="69" t="s">
        <v>4448</v>
      </c>
      <c r="F2608" s="69" t="s">
        <v>5960</v>
      </c>
      <c r="G2608" s="92">
        <v>432</v>
      </c>
      <c r="H2608" s="8">
        <v>309</v>
      </c>
      <c r="I2608" s="93">
        <v>0.42</v>
      </c>
      <c r="J2608" s="93">
        <v>0.33300000000000002</v>
      </c>
      <c r="M2608" s="18"/>
    </row>
    <row r="2609" spans="1:13" ht="25.5" x14ac:dyDescent="0.2">
      <c r="A2609" s="10">
        <v>2599</v>
      </c>
      <c r="B2609" s="69" t="s">
        <v>4878</v>
      </c>
      <c r="C2609" s="69" t="s">
        <v>5955</v>
      </c>
      <c r="D2609" s="69" t="s">
        <v>5961</v>
      </c>
      <c r="E2609" s="69" t="s">
        <v>5962</v>
      </c>
      <c r="F2609" s="69" t="s">
        <v>5963</v>
      </c>
      <c r="G2609" s="92">
        <v>168</v>
      </c>
      <c r="H2609" s="8">
        <v>156</v>
      </c>
      <c r="I2609" s="93">
        <v>4.8000000000000001E-2</v>
      </c>
      <c r="J2609" s="93">
        <v>0</v>
      </c>
      <c r="M2609" s="18"/>
    </row>
    <row r="2610" spans="1:13" ht="25.5" x14ac:dyDescent="0.2">
      <c r="A2610" s="10">
        <v>2600</v>
      </c>
      <c r="B2610" s="69" t="s">
        <v>4878</v>
      </c>
      <c r="C2610" s="69" t="s">
        <v>5955</v>
      </c>
      <c r="D2610" s="69" t="s">
        <v>5964</v>
      </c>
      <c r="E2610" s="69" t="s">
        <v>5965</v>
      </c>
      <c r="F2610" s="69" t="s">
        <v>5966</v>
      </c>
      <c r="G2610" s="92">
        <v>144</v>
      </c>
      <c r="H2610" s="8">
        <v>116</v>
      </c>
      <c r="I2610" s="93">
        <v>0.1</v>
      </c>
      <c r="J2610" s="93">
        <v>0</v>
      </c>
      <c r="M2610" s="18"/>
    </row>
    <row r="2611" spans="1:13" x14ac:dyDescent="0.2">
      <c r="A2611" s="10">
        <v>2601</v>
      </c>
      <c r="B2611" s="69" t="s">
        <v>4878</v>
      </c>
      <c r="C2611" s="69" t="s">
        <v>5967</v>
      </c>
      <c r="D2611" s="69" t="s">
        <v>5968</v>
      </c>
      <c r="E2611" s="69" t="s">
        <v>4179</v>
      </c>
      <c r="F2611" s="69" t="s">
        <v>5969</v>
      </c>
      <c r="G2611" s="92">
        <v>40</v>
      </c>
      <c r="H2611" s="8">
        <v>39</v>
      </c>
      <c r="I2611" s="93">
        <v>0.13</v>
      </c>
      <c r="J2611" s="93">
        <v>0</v>
      </c>
      <c r="M2611" s="18"/>
    </row>
    <row r="2612" spans="1:13" x14ac:dyDescent="0.2">
      <c r="A2612" s="10">
        <v>2602</v>
      </c>
      <c r="B2612" s="69" t="s">
        <v>4878</v>
      </c>
      <c r="C2612" s="69" t="s">
        <v>5967</v>
      </c>
      <c r="D2612" s="69" t="s">
        <v>5403</v>
      </c>
      <c r="E2612" s="69" t="s">
        <v>4940</v>
      </c>
      <c r="F2612" s="69" t="s">
        <v>5970</v>
      </c>
      <c r="G2612" s="92">
        <v>90</v>
      </c>
      <c r="H2612" s="8">
        <v>50</v>
      </c>
      <c r="I2612" s="93">
        <v>0.19</v>
      </c>
      <c r="J2612" s="93">
        <v>0</v>
      </c>
      <c r="M2612" s="18"/>
    </row>
    <row r="2613" spans="1:13" x14ac:dyDescent="0.2">
      <c r="A2613" s="10">
        <v>2603</v>
      </c>
      <c r="B2613" s="69" t="s">
        <v>4878</v>
      </c>
      <c r="C2613" s="69" t="s">
        <v>5967</v>
      </c>
      <c r="D2613" s="69" t="s">
        <v>5971</v>
      </c>
      <c r="E2613" s="69" t="s">
        <v>4032</v>
      </c>
      <c r="F2613" s="69" t="s">
        <v>5972</v>
      </c>
      <c r="G2613" s="92">
        <v>80</v>
      </c>
      <c r="H2613" s="8">
        <v>52</v>
      </c>
      <c r="I2613" s="93">
        <v>0.35</v>
      </c>
      <c r="J2613" s="93">
        <v>0</v>
      </c>
      <c r="M2613" s="18"/>
    </row>
    <row r="2614" spans="1:13" x14ac:dyDescent="0.2">
      <c r="A2614" s="10">
        <v>2604</v>
      </c>
      <c r="B2614" s="69" t="s">
        <v>4878</v>
      </c>
      <c r="C2614" s="69" t="s">
        <v>5967</v>
      </c>
      <c r="D2614" s="69" t="s">
        <v>5973</v>
      </c>
      <c r="E2614" s="69" t="s">
        <v>4354</v>
      </c>
      <c r="F2614" s="69" t="s">
        <v>5974</v>
      </c>
      <c r="G2614" s="92">
        <v>120</v>
      </c>
      <c r="H2614" s="8">
        <v>28</v>
      </c>
      <c r="I2614" s="93">
        <v>0.28000000000000003</v>
      </c>
      <c r="J2614" s="93">
        <v>0</v>
      </c>
      <c r="M2614" s="18"/>
    </row>
    <row r="2615" spans="1:13" x14ac:dyDescent="0.2">
      <c r="A2615" s="10">
        <v>2605</v>
      </c>
      <c r="B2615" s="69" t="s">
        <v>4878</v>
      </c>
      <c r="C2615" s="69" t="s">
        <v>5967</v>
      </c>
      <c r="D2615" s="69" t="s">
        <v>5975</v>
      </c>
      <c r="E2615" s="69" t="s">
        <v>4598</v>
      </c>
      <c r="F2615" s="69" t="s">
        <v>5976</v>
      </c>
      <c r="G2615" s="92">
        <v>40</v>
      </c>
      <c r="H2615" s="8">
        <v>9</v>
      </c>
      <c r="I2615" s="93">
        <v>0.47</v>
      </c>
      <c r="J2615" s="93">
        <v>0</v>
      </c>
      <c r="M2615" s="18"/>
    </row>
    <row r="2616" spans="1:13" x14ac:dyDescent="0.2">
      <c r="A2616" s="10">
        <v>2606</v>
      </c>
      <c r="B2616" s="69" t="s">
        <v>4878</v>
      </c>
      <c r="C2616" s="69" t="s">
        <v>5967</v>
      </c>
      <c r="D2616" s="69" t="s">
        <v>5977</v>
      </c>
      <c r="E2616" s="69" t="s">
        <v>4995</v>
      </c>
      <c r="F2616" s="69" t="s">
        <v>5978</v>
      </c>
      <c r="G2616" s="92">
        <v>96</v>
      </c>
      <c r="H2616" s="8">
        <v>88</v>
      </c>
      <c r="I2616" s="93">
        <v>0.09</v>
      </c>
      <c r="J2616" s="93">
        <v>0</v>
      </c>
      <c r="M2616" s="18"/>
    </row>
    <row r="2617" spans="1:13" x14ac:dyDescent="0.2">
      <c r="A2617" s="10">
        <v>2607</v>
      </c>
      <c r="B2617" s="69" t="s">
        <v>4878</v>
      </c>
      <c r="C2617" s="69" t="s">
        <v>5967</v>
      </c>
      <c r="D2617" s="69" t="s">
        <v>5979</v>
      </c>
      <c r="E2617" s="69" t="s">
        <v>4354</v>
      </c>
      <c r="F2617" s="69" t="s">
        <v>5980</v>
      </c>
      <c r="G2617" s="92">
        <v>144</v>
      </c>
      <c r="H2617" s="8">
        <v>114</v>
      </c>
      <c r="I2617" s="93">
        <v>7.0000000000000007E-2</v>
      </c>
      <c r="J2617" s="93">
        <v>0</v>
      </c>
      <c r="M2617" s="18"/>
    </row>
    <row r="2618" spans="1:13" x14ac:dyDescent="0.2">
      <c r="A2618" s="10">
        <v>2608</v>
      </c>
      <c r="B2618" s="69" t="s">
        <v>4878</v>
      </c>
      <c r="C2618" s="69" t="s">
        <v>5967</v>
      </c>
      <c r="D2618" s="69" t="s">
        <v>5981</v>
      </c>
      <c r="E2618" s="69" t="s">
        <v>4322</v>
      </c>
      <c r="F2618" s="69" t="s">
        <v>5932</v>
      </c>
      <c r="G2618" s="92">
        <v>100</v>
      </c>
      <c r="H2618" s="8">
        <v>92</v>
      </c>
      <c r="I2618" s="93">
        <v>0.05</v>
      </c>
      <c r="J2618" s="93">
        <v>0</v>
      </c>
      <c r="M2618" s="18"/>
    </row>
    <row r="2619" spans="1:13" x14ac:dyDescent="0.2">
      <c r="A2619" s="10">
        <v>2609</v>
      </c>
      <c r="B2619" s="69" t="s">
        <v>4878</v>
      </c>
      <c r="C2619" s="69" t="s">
        <v>5967</v>
      </c>
      <c r="D2619" s="69" t="s">
        <v>5982</v>
      </c>
      <c r="E2619" s="69" t="s">
        <v>4217</v>
      </c>
      <c r="F2619" s="69" t="s">
        <v>5983</v>
      </c>
      <c r="G2619" s="92">
        <v>3072</v>
      </c>
      <c r="H2619" s="8">
        <v>2495</v>
      </c>
      <c r="I2619" s="93">
        <v>0.08</v>
      </c>
      <c r="J2619" s="93">
        <v>0.06</v>
      </c>
      <c r="M2619" s="18"/>
    </row>
    <row r="2620" spans="1:13" x14ac:dyDescent="0.2">
      <c r="A2620" s="10">
        <v>2610</v>
      </c>
      <c r="B2620" s="69" t="s">
        <v>4878</v>
      </c>
      <c r="C2620" s="69" t="s">
        <v>5984</v>
      </c>
      <c r="D2620" s="69" t="s">
        <v>5985</v>
      </c>
      <c r="E2620" s="69" t="s">
        <v>4217</v>
      </c>
      <c r="F2620" s="69" t="s">
        <v>5986</v>
      </c>
      <c r="G2620" s="92">
        <v>1248</v>
      </c>
      <c r="H2620" s="96">
        <v>998</v>
      </c>
      <c r="I2620" s="93">
        <v>0.16</v>
      </c>
      <c r="J2620" s="93">
        <v>0.36</v>
      </c>
      <c r="M2620" s="18"/>
    </row>
    <row r="2621" spans="1:13" ht="25.5" x14ac:dyDescent="0.2">
      <c r="A2621" s="10">
        <v>2611</v>
      </c>
      <c r="B2621" s="69" t="s">
        <v>4878</v>
      </c>
      <c r="C2621" s="69" t="s">
        <v>5987</v>
      </c>
      <c r="D2621" s="69" t="s">
        <v>5579</v>
      </c>
      <c r="E2621" s="69" t="s">
        <v>4040</v>
      </c>
      <c r="F2621" s="69" t="s">
        <v>5988</v>
      </c>
      <c r="G2621" s="92">
        <v>512</v>
      </c>
      <c r="H2621" s="8">
        <v>305</v>
      </c>
      <c r="I2621" s="93">
        <v>0.48</v>
      </c>
      <c r="J2621" s="93">
        <v>0.56000000000000005</v>
      </c>
      <c r="M2621" s="18"/>
    </row>
    <row r="2622" spans="1:13" ht="25.5" x14ac:dyDescent="0.2">
      <c r="A2622" s="10">
        <v>2612</v>
      </c>
      <c r="B2622" s="69" t="s">
        <v>4878</v>
      </c>
      <c r="C2622" s="69" t="s">
        <v>5987</v>
      </c>
      <c r="D2622" s="69" t="s">
        <v>5989</v>
      </c>
      <c r="E2622" s="69" t="s">
        <v>4179</v>
      </c>
      <c r="F2622" s="69" t="s">
        <v>5990</v>
      </c>
      <c r="G2622" s="92">
        <v>144</v>
      </c>
      <c r="H2622" s="8">
        <v>87</v>
      </c>
      <c r="I2622" s="93">
        <v>0.49</v>
      </c>
      <c r="J2622" s="93">
        <v>0.5</v>
      </c>
      <c r="M2622" s="18"/>
    </row>
    <row r="2623" spans="1:13" ht="25.5" x14ac:dyDescent="0.2">
      <c r="A2623" s="10">
        <v>2613</v>
      </c>
      <c r="B2623" s="69" t="s">
        <v>4878</v>
      </c>
      <c r="C2623" s="69" t="s">
        <v>5987</v>
      </c>
      <c r="D2623" s="69" t="s">
        <v>5991</v>
      </c>
      <c r="E2623" s="69" t="s">
        <v>4344</v>
      </c>
      <c r="F2623" s="69" t="s">
        <v>5992</v>
      </c>
      <c r="G2623" s="92">
        <v>2000</v>
      </c>
      <c r="H2623" s="8">
        <v>1286</v>
      </c>
      <c r="I2623" s="93">
        <v>0.38</v>
      </c>
      <c r="J2623" s="93">
        <v>0.56000000000000005</v>
      </c>
      <c r="M2623" s="18"/>
    </row>
    <row r="2624" spans="1:13" ht="25.5" x14ac:dyDescent="0.2">
      <c r="A2624" s="10">
        <v>2614</v>
      </c>
      <c r="B2624" s="69" t="s">
        <v>4878</v>
      </c>
      <c r="C2624" s="69" t="s">
        <v>5987</v>
      </c>
      <c r="D2624" s="69" t="s">
        <v>1706</v>
      </c>
      <c r="E2624" s="69" t="s">
        <v>4325</v>
      </c>
      <c r="F2624" s="69" t="s">
        <v>5993</v>
      </c>
      <c r="G2624" s="92">
        <v>246</v>
      </c>
      <c r="H2624" s="8">
        <v>141</v>
      </c>
      <c r="I2624" s="93">
        <v>0.44</v>
      </c>
      <c r="J2624" s="93">
        <v>0.67</v>
      </c>
      <c r="M2624" s="18"/>
    </row>
    <row r="2625" spans="1:13" ht="25.5" x14ac:dyDescent="0.2">
      <c r="A2625" s="10">
        <v>2615</v>
      </c>
      <c r="B2625" s="69" t="s">
        <v>4878</v>
      </c>
      <c r="C2625" s="69" t="s">
        <v>5987</v>
      </c>
      <c r="D2625" s="69" t="s">
        <v>5994</v>
      </c>
      <c r="E2625" s="69" t="s">
        <v>4356</v>
      </c>
      <c r="F2625" s="69" t="s">
        <v>5995</v>
      </c>
      <c r="G2625" s="92">
        <v>384</v>
      </c>
      <c r="H2625" s="8">
        <v>251</v>
      </c>
      <c r="I2625" s="93">
        <v>0.37</v>
      </c>
      <c r="J2625" s="93">
        <v>0.44</v>
      </c>
      <c r="M2625" s="18"/>
    </row>
    <row r="2626" spans="1:13" ht="25.5" x14ac:dyDescent="0.2">
      <c r="A2626" s="10">
        <v>2616</v>
      </c>
      <c r="B2626" s="69" t="s">
        <v>4878</v>
      </c>
      <c r="C2626" s="69" t="s">
        <v>5987</v>
      </c>
      <c r="D2626" s="69" t="s">
        <v>5996</v>
      </c>
      <c r="E2626" s="69" t="s">
        <v>4598</v>
      </c>
      <c r="F2626" s="69" t="s">
        <v>5997</v>
      </c>
      <c r="G2626" s="92">
        <v>490</v>
      </c>
      <c r="H2626" s="8">
        <v>402</v>
      </c>
      <c r="I2626" s="93">
        <v>0.27</v>
      </c>
      <c r="J2626" s="93">
        <v>0.54</v>
      </c>
      <c r="M2626" s="18"/>
    </row>
    <row r="2627" spans="1:13" ht="25.5" x14ac:dyDescent="0.2">
      <c r="A2627" s="10">
        <v>2617</v>
      </c>
      <c r="B2627" s="69" t="s">
        <v>4878</v>
      </c>
      <c r="C2627" s="69" t="s">
        <v>5987</v>
      </c>
      <c r="D2627" s="69" t="s">
        <v>5998</v>
      </c>
      <c r="E2627" s="69" t="s">
        <v>4032</v>
      </c>
      <c r="F2627" s="69" t="s">
        <v>5999</v>
      </c>
      <c r="G2627" s="92">
        <v>256</v>
      </c>
      <c r="H2627" s="8">
        <v>221</v>
      </c>
      <c r="I2627" s="93">
        <v>0.36</v>
      </c>
      <c r="J2627" s="93">
        <v>0.34</v>
      </c>
      <c r="M2627" s="18"/>
    </row>
    <row r="2628" spans="1:13" ht="25.5" x14ac:dyDescent="0.2">
      <c r="A2628" s="10">
        <v>2618</v>
      </c>
      <c r="B2628" s="69" t="s">
        <v>4878</v>
      </c>
      <c r="C2628" s="69" t="s">
        <v>5987</v>
      </c>
      <c r="D2628" s="69" t="s">
        <v>6000</v>
      </c>
      <c r="E2628" s="69" t="s">
        <v>4940</v>
      </c>
      <c r="F2628" s="69" t="s">
        <v>6001</v>
      </c>
      <c r="G2628" s="92">
        <v>1024</v>
      </c>
      <c r="H2628" s="8">
        <v>817</v>
      </c>
      <c r="I2628" s="93">
        <v>0.31</v>
      </c>
      <c r="J2628" s="93">
        <v>0.28000000000000003</v>
      </c>
      <c r="M2628" s="18"/>
    </row>
    <row r="2629" spans="1:13" ht="25.5" x14ac:dyDescent="0.2">
      <c r="A2629" s="10">
        <v>2619</v>
      </c>
      <c r="B2629" s="69" t="s">
        <v>4878</v>
      </c>
      <c r="C2629" s="69" t="s">
        <v>5987</v>
      </c>
      <c r="D2629" s="69" t="s">
        <v>6002</v>
      </c>
      <c r="E2629" s="69" t="s">
        <v>4235</v>
      </c>
      <c r="F2629" s="69" t="s">
        <v>6003</v>
      </c>
      <c r="G2629" s="92">
        <v>1200</v>
      </c>
      <c r="H2629" s="8">
        <v>914</v>
      </c>
      <c r="I2629" s="98">
        <v>0.26</v>
      </c>
      <c r="J2629" s="98">
        <v>0.56999999999999995</v>
      </c>
      <c r="M2629" s="18"/>
    </row>
    <row r="2630" spans="1:13" ht="25.5" x14ac:dyDescent="0.2">
      <c r="A2630" s="10">
        <v>2620</v>
      </c>
      <c r="B2630" s="69" t="s">
        <v>4878</v>
      </c>
      <c r="C2630" s="69" t="s">
        <v>5987</v>
      </c>
      <c r="D2630" s="69" t="s">
        <v>6002</v>
      </c>
      <c r="E2630" s="69" t="s">
        <v>4338</v>
      </c>
      <c r="F2630" s="69" t="s">
        <v>6004</v>
      </c>
      <c r="G2630" s="92">
        <v>2440</v>
      </c>
      <c r="H2630" s="8">
        <v>1259</v>
      </c>
      <c r="I2630" s="98">
        <v>0.4</v>
      </c>
      <c r="J2630" s="98">
        <v>0.62</v>
      </c>
      <c r="M2630" s="18"/>
    </row>
    <row r="2631" spans="1:13" ht="25.5" x14ac:dyDescent="0.2">
      <c r="A2631" s="10">
        <v>2621</v>
      </c>
      <c r="B2631" s="69" t="s">
        <v>4878</v>
      </c>
      <c r="C2631" s="69" t="s">
        <v>5987</v>
      </c>
      <c r="D2631" s="69" t="s">
        <v>6002</v>
      </c>
      <c r="E2631" s="69" t="s">
        <v>4333</v>
      </c>
      <c r="F2631" s="69" t="s">
        <v>6004</v>
      </c>
      <c r="G2631" s="92">
        <v>2048</v>
      </c>
      <c r="H2631" s="8">
        <v>1285</v>
      </c>
      <c r="I2631" s="98">
        <v>0.4</v>
      </c>
      <c r="J2631" s="98">
        <v>0.62</v>
      </c>
      <c r="M2631" s="18"/>
    </row>
    <row r="2632" spans="1:13" ht="25.5" x14ac:dyDescent="0.2">
      <c r="A2632" s="10">
        <v>2622</v>
      </c>
      <c r="B2632" s="69" t="s">
        <v>4878</v>
      </c>
      <c r="C2632" s="69" t="s">
        <v>5987</v>
      </c>
      <c r="D2632" s="69" t="s">
        <v>6002</v>
      </c>
      <c r="E2632" s="69" t="s">
        <v>4341</v>
      </c>
      <c r="F2632" s="69" t="s">
        <v>6004</v>
      </c>
      <c r="G2632" s="92">
        <v>2048</v>
      </c>
      <c r="H2632" s="8">
        <v>1565</v>
      </c>
      <c r="I2632" s="98">
        <v>0.4</v>
      </c>
      <c r="J2632" s="98">
        <v>0.62</v>
      </c>
      <c r="M2632" s="18"/>
    </row>
    <row r="2633" spans="1:13" ht="25.5" x14ac:dyDescent="0.2">
      <c r="A2633" s="10">
        <v>2623</v>
      </c>
      <c r="B2633" s="69" t="s">
        <v>4878</v>
      </c>
      <c r="C2633" s="69" t="s">
        <v>5987</v>
      </c>
      <c r="D2633" s="69" t="s">
        <v>6002</v>
      </c>
      <c r="E2633" s="69" t="s">
        <v>4330</v>
      </c>
      <c r="F2633" s="69" t="s">
        <v>6004</v>
      </c>
      <c r="G2633" s="92">
        <v>2048</v>
      </c>
      <c r="H2633" s="8">
        <v>1467</v>
      </c>
      <c r="I2633" s="98">
        <v>0.4</v>
      </c>
      <c r="J2633" s="98">
        <v>0.62</v>
      </c>
      <c r="M2633" s="18"/>
    </row>
    <row r="2634" spans="1:13" ht="25.5" x14ac:dyDescent="0.2">
      <c r="A2634" s="10">
        <v>2624</v>
      </c>
      <c r="B2634" s="69" t="s">
        <v>4878</v>
      </c>
      <c r="C2634" s="69" t="s">
        <v>5987</v>
      </c>
      <c r="D2634" s="69" t="s">
        <v>6002</v>
      </c>
      <c r="E2634" s="69" t="s">
        <v>4322</v>
      </c>
      <c r="F2634" s="69" t="s">
        <v>6004</v>
      </c>
      <c r="G2634" s="92">
        <v>2048</v>
      </c>
      <c r="H2634" s="8">
        <v>458</v>
      </c>
      <c r="I2634" s="98">
        <v>0.4</v>
      </c>
      <c r="J2634" s="98">
        <v>0.62</v>
      </c>
      <c r="M2634" s="18"/>
    </row>
    <row r="2635" spans="1:13" ht="25.5" x14ac:dyDescent="0.2">
      <c r="A2635" s="10">
        <v>2625</v>
      </c>
      <c r="B2635" s="69" t="s">
        <v>4878</v>
      </c>
      <c r="C2635" s="69" t="s">
        <v>5987</v>
      </c>
      <c r="D2635" s="69" t="s">
        <v>6002</v>
      </c>
      <c r="E2635" s="69" t="s">
        <v>6005</v>
      </c>
      <c r="F2635" s="69" t="s">
        <v>6006</v>
      </c>
      <c r="G2635" s="92">
        <v>1375</v>
      </c>
      <c r="H2635" s="8">
        <v>1005</v>
      </c>
      <c r="I2635" s="98">
        <v>0.26</v>
      </c>
      <c r="J2635" s="98">
        <v>0.62</v>
      </c>
      <c r="M2635" s="18"/>
    </row>
    <row r="2636" spans="1:13" ht="25.5" x14ac:dyDescent="0.2">
      <c r="A2636" s="10">
        <v>2626</v>
      </c>
      <c r="B2636" s="69" t="s">
        <v>4878</v>
      </c>
      <c r="C2636" s="69" t="s">
        <v>5987</v>
      </c>
      <c r="D2636" s="69" t="s">
        <v>6007</v>
      </c>
      <c r="E2636" s="69" t="s">
        <v>4354</v>
      </c>
      <c r="F2636" s="69" t="s">
        <v>6008</v>
      </c>
      <c r="G2636" s="92">
        <v>128</v>
      </c>
      <c r="H2636" s="8">
        <v>112</v>
      </c>
      <c r="I2636" s="93">
        <v>0.28000000000000003</v>
      </c>
      <c r="J2636" s="93">
        <v>0.01</v>
      </c>
      <c r="M2636" s="18"/>
    </row>
    <row r="2637" spans="1:13" ht="25.5" x14ac:dyDescent="0.2">
      <c r="A2637" s="10">
        <v>2627</v>
      </c>
      <c r="B2637" s="69" t="s">
        <v>4878</v>
      </c>
      <c r="C2637" s="69" t="s">
        <v>5987</v>
      </c>
      <c r="D2637" s="69" t="s">
        <v>6002</v>
      </c>
      <c r="E2637" s="69" t="s">
        <v>6009</v>
      </c>
      <c r="F2637" s="69" t="s">
        <v>6003</v>
      </c>
      <c r="G2637" s="92">
        <v>96</v>
      </c>
      <c r="H2637" s="8">
        <v>72</v>
      </c>
      <c r="I2637" s="93">
        <v>0.26</v>
      </c>
      <c r="J2637" s="93">
        <v>0.56999999999999995</v>
      </c>
      <c r="M2637" s="18"/>
    </row>
    <row r="2638" spans="1:13" ht="25.5" x14ac:dyDescent="0.2">
      <c r="A2638" s="10">
        <v>2628</v>
      </c>
      <c r="B2638" s="69" t="s">
        <v>4878</v>
      </c>
      <c r="C2638" s="69" t="s">
        <v>5987</v>
      </c>
      <c r="D2638" s="69" t="s">
        <v>6002</v>
      </c>
      <c r="E2638" s="69" t="s">
        <v>4050</v>
      </c>
      <c r="F2638" s="69" t="s">
        <v>6004</v>
      </c>
      <c r="G2638" s="92">
        <v>512</v>
      </c>
      <c r="H2638" s="92">
        <v>42</v>
      </c>
      <c r="I2638" s="93">
        <v>0</v>
      </c>
      <c r="J2638" s="93">
        <v>0</v>
      </c>
      <c r="M2638" s="18"/>
    </row>
    <row r="2639" spans="1:13" x14ac:dyDescent="0.2">
      <c r="A2639" s="10">
        <v>2629</v>
      </c>
      <c r="B2639" s="69" t="s">
        <v>4878</v>
      </c>
      <c r="C2639" s="69" t="s">
        <v>6010</v>
      </c>
      <c r="D2639" s="69" t="s">
        <v>3525</v>
      </c>
      <c r="E2639" s="69" t="s">
        <v>5057</v>
      </c>
      <c r="F2639" s="69" t="s">
        <v>6011</v>
      </c>
      <c r="G2639" s="92">
        <v>50</v>
      </c>
      <c r="H2639" s="8">
        <v>32</v>
      </c>
      <c r="I2639" s="93">
        <v>0</v>
      </c>
      <c r="J2639" s="93">
        <v>0.29304029304029305</v>
      </c>
      <c r="M2639" s="18"/>
    </row>
    <row r="2640" spans="1:13" x14ac:dyDescent="0.2">
      <c r="A2640" s="10">
        <v>2630</v>
      </c>
      <c r="B2640" s="69" t="s">
        <v>4878</v>
      </c>
      <c r="C2640" s="69" t="s">
        <v>6010</v>
      </c>
      <c r="D2640" s="69" t="s">
        <v>6012</v>
      </c>
      <c r="E2640" s="69" t="s">
        <v>6013</v>
      </c>
      <c r="F2640" s="69" t="s">
        <v>6014</v>
      </c>
      <c r="G2640" s="92">
        <v>120</v>
      </c>
      <c r="H2640" s="8">
        <v>67</v>
      </c>
      <c r="I2640" s="93">
        <v>0</v>
      </c>
      <c r="J2640" s="93">
        <v>0.3033033033033033</v>
      </c>
      <c r="M2640" s="18"/>
    </row>
    <row r="2641" spans="1:13" x14ac:dyDescent="0.2">
      <c r="A2641" s="10">
        <v>2631</v>
      </c>
      <c r="B2641" s="69" t="s">
        <v>4878</v>
      </c>
      <c r="C2641" s="69" t="s">
        <v>6010</v>
      </c>
      <c r="D2641" s="69" t="s">
        <v>6015</v>
      </c>
      <c r="E2641" s="69" t="s">
        <v>6016</v>
      </c>
      <c r="F2641" s="69" t="s">
        <v>6017</v>
      </c>
      <c r="G2641" s="92">
        <v>120</v>
      </c>
      <c r="H2641" s="8">
        <v>84</v>
      </c>
      <c r="I2641" s="93">
        <v>0</v>
      </c>
      <c r="J2641" s="93">
        <v>0.26006191950464397</v>
      </c>
      <c r="M2641" s="18"/>
    </row>
    <row r="2642" spans="1:13" x14ac:dyDescent="0.2">
      <c r="A2642" s="10">
        <v>2632</v>
      </c>
      <c r="B2642" s="69" t="s">
        <v>4878</v>
      </c>
      <c r="C2642" s="69" t="s">
        <v>6010</v>
      </c>
      <c r="D2642" s="69" t="s">
        <v>6018</v>
      </c>
      <c r="E2642" s="69" t="s">
        <v>4341</v>
      </c>
      <c r="F2642" s="69" t="s">
        <v>6019</v>
      </c>
      <c r="G2642" s="92">
        <v>216</v>
      </c>
      <c r="H2642" s="8">
        <v>125</v>
      </c>
      <c r="I2642" s="93">
        <v>0.37</v>
      </c>
      <c r="J2642" s="93">
        <v>0.48</v>
      </c>
      <c r="M2642" s="18"/>
    </row>
    <row r="2643" spans="1:13" x14ac:dyDescent="0.2">
      <c r="A2643" s="10">
        <v>2633</v>
      </c>
      <c r="B2643" s="69" t="s">
        <v>4878</v>
      </c>
      <c r="C2643" s="69" t="s">
        <v>6010</v>
      </c>
      <c r="D2643" s="69" t="s">
        <v>6020</v>
      </c>
      <c r="E2643" s="69" t="s">
        <v>4030</v>
      </c>
      <c r="F2643" s="69" t="s">
        <v>6021</v>
      </c>
      <c r="G2643" s="92">
        <v>528</v>
      </c>
      <c r="H2643" s="8">
        <v>389</v>
      </c>
      <c r="I2643" s="93">
        <v>0.31</v>
      </c>
      <c r="J2643" s="93">
        <v>0.42</v>
      </c>
      <c r="M2643" s="18"/>
    </row>
    <row r="2644" spans="1:13" x14ac:dyDescent="0.2">
      <c r="A2644" s="10">
        <v>2634</v>
      </c>
      <c r="B2644" s="69" t="s">
        <v>4878</v>
      </c>
      <c r="C2644" s="69" t="s">
        <v>6010</v>
      </c>
      <c r="D2644" s="69" t="s">
        <v>1912</v>
      </c>
      <c r="E2644" s="69" t="s">
        <v>4051</v>
      </c>
      <c r="F2644" s="69" t="s">
        <v>6022</v>
      </c>
      <c r="G2644" s="92">
        <v>528</v>
      </c>
      <c r="H2644" s="8">
        <v>391</v>
      </c>
      <c r="I2644" s="93">
        <v>0.21</v>
      </c>
      <c r="J2644" s="93">
        <v>0.31</v>
      </c>
      <c r="M2644" s="18"/>
    </row>
    <row r="2645" spans="1:13" x14ac:dyDescent="0.2">
      <c r="A2645" s="10">
        <v>2635</v>
      </c>
      <c r="B2645" s="69" t="s">
        <v>4878</v>
      </c>
      <c r="C2645" s="69" t="s">
        <v>6010</v>
      </c>
      <c r="D2645" s="69" t="s">
        <v>6023</v>
      </c>
      <c r="E2645" s="69" t="s">
        <v>4333</v>
      </c>
      <c r="F2645" s="69" t="s">
        <v>6024</v>
      </c>
      <c r="G2645" s="92">
        <v>432</v>
      </c>
      <c r="H2645" s="8">
        <v>290</v>
      </c>
      <c r="I2645" s="93">
        <v>0.19</v>
      </c>
      <c r="J2645" s="93">
        <v>0.4</v>
      </c>
      <c r="M2645" s="18"/>
    </row>
    <row r="2646" spans="1:13" x14ac:dyDescent="0.2">
      <c r="A2646" s="10">
        <v>2636</v>
      </c>
      <c r="B2646" s="69" t="s">
        <v>4878</v>
      </c>
      <c r="C2646" s="69" t="s">
        <v>6010</v>
      </c>
      <c r="D2646" s="69" t="s">
        <v>6025</v>
      </c>
      <c r="E2646" s="69" t="s">
        <v>4589</v>
      </c>
      <c r="F2646" s="69" t="s">
        <v>5174</v>
      </c>
      <c r="G2646" s="92">
        <v>50</v>
      </c>
      <c r="H2646" s="8">
        <v>43</v>
      </c>
      <c r="I2646" s="93">
        <v>0</v>
      </c>
      <c r="J2646" s="93">
        <v>0.30036630036630035</v>
      </c>
      <c r="M2646" s="18"/>
    </row>
    <row r="2647" spans="1:13" x14ac:dyDescent="0.2">
      <c r="A2647" s="10">
        <v>2637</v>
      </c>
      <c r="B2647" s="69" t="s">
        <v>4878</v>
      </c>
      <c r="C2647" s="69" t="s">
        <v>6010</v>
      </c>
      <c r="D2647" s="69" t="s">
        <v>6026</v>
      </c>
      <c r="E2647" s="69" t="s">
        <v>6027</v>
      </c>
      <c r="F2647" s="69" t="s">
        <v>5399</v>
      </c>
      <c r="G2647" s="92">
        <v>50</v>
      </c>
      <c r="H2647" s="8">
        <v>28</v>
      </c>
      <c r="I2647" s="93">
        <v>0</v>
      </c>
      <c r="J2647" s="93">
        <v>0.31135531135531136</v>
      </c>
      <c r="M2647" s="18"/>
    </row>
    <row r="2648" spans="1:13" x14ac:dyDescent="0.2">
      <c r="A2648" s="10">
        <v>2638</v>
      </c>
      <c r="B2648" s="69" t="s">
        <v>4878</v>
      </c>
      <c r="C2648" s="69" t="s">
        <v>6010</v>
      </c>
      <c r="D2648" s="69" t="s">
        <v>6028</v>
      </c>
      <c r="E2648" s="69" t="s">
        <v>4028</v>
      </c>
      <c r="F2648" s="69" t="s">
        <v>6029</v>
      </c>
      <c r="G2648" s="92">
        <v>40</v>
      </c>
      <c r="H2648" s="8">
        <v>28</v>
      </c>
      <c r="I2648" s="93">
        <v>0</v>
      </c>
      <c r="J2648" s="93">
        <v>0.28517110266159695</v>
      </c>
      <c r="M2648" s="18"/>
    </row>
    <row r="2649" spans="1:13" x14ac:dyDescent="0.2">
      <c r="A2649" s="10">
        <v>2639</v>
      </c>
      <c r="B2649" s="69" t="s">
        <v>4878</v>
      </c>
      <c r="C2649" s="69" t="s">
        <v>6010</v>
      </c>
      <c r="D2649" s="69" t="s">
        <v>6030</v>
      </c>
      <c r="E2649" s="69" t="s">
        <v>4338</v>
      </c>
      <c r="F2649" s="69" t="s">
        <v>6031</v>
      </c>
      <c r="G2649" s="92">
        <v>408</v>
      </c>
      <c r="H2649" s="8">
        <v>190</v>
      </c>
      <c r="I2649" s="93">
        <v>0.45</v>
      </c>
      <c r="J2649" s="93">
        <v>0.48</v>
      </c>
      <c r="M2649" s="18"/>
    </row>
    <row r="2650" spans="1:13" x14ac:dyDescent="0.2">
      <c r="A2650" s="10">
        <v>2640</v>
      </c>
      <c r="B2650" s="69" t="s">
        <v>4878</v>
      </c>
      <c r="C2650" s="69" t="s">
        <v>6010</v>
      </c>
      <c r="D2650" s="69" t="s">
        <v>6032</v>
      </c>
      <c r="E2650" s="69" t="s">
        <v>4344</v>
      </c>
      <c r="F2650" s="69" t="s">
        <v>6033</v>
      </c>
      <c r="G2650" s="92">
        <v>312</v>
      </c>
      <c r="H2650" s="8">
        <v>220</v>
      </c>
      <c r="I2650" s="93">
        <v>0.41</v>
      </c>
      <c r="J2650" s="93">
        <v>0.46</v>
      </c>
      <c r="M2650" s="18"/>
    </row>
    <row r="2651" spans="1:13" x14ac:dyDescent="0.2">
      <c r="A2651" s="10">
        <v>2641</v>
      </c>
      <c r="B2651" s="69" t="s">
        <v>4878</v>
      </c>
      <c r="C2651" s="69" t="s">
        <v>6010</v>
      </c>
      <c r="D2651" s="69" t="s">
        <v>6034</v>
      </c>
      <c r="E2651" s="69" t="s">
        <v>4583</v>
      </c>
      <c r="F2651" s="69" t="s">
        <v>6035</v>
      </c>
      <c r="G2651" s="92">
        <v>50</v>
      </c>
      <c r="H2651" s="8">
        <v>32</v>
      </c>
      <c r="I2651" s="93">
        <v>0</v>
      </c>
      <c r="J2651" s="93">
        <v>0.47499999999999998</v>
      </c>
      <c r="M2651" s="18"/>
    </row>
    <row r="2652" spans="1:13" x14ac:dyDescent="0.2">
      <c r="A2652" s="10">
        <v>2642</v>
      </c>
      <c r="B2652" s="69" t="s">
        <v>4878</v>
      </c>
      <c r="C2652" s="69" t="s">
        <v>6010</v>
      </c>
      <c r="D2652" s="69" t="s">
        <v>6036</v>
      </c>
      <c r="E2652" s="69" t="s">
        <v>4235</v>
      </c>
      <c r="F2652" s="69" t="s">
        <v>6037</v>
      </c>
      <c r="G2652" s="92">
        <v>432</v>
      </c>
      <c r="H2652" s="8">
        <v>257</v>
      </c>
      <c r="I2652" s="93">
        <v>0.34</v>
      </c>
      <c r="J2652" s="93">
        <v>0.56999999999999995</v>
      </c>
      <c r="M2652" s="18"/>
    </row>
    <row r="2653" spans="1:13" x14ac:dyDescent="0.2">
      <c r="A2653" s="10">
        <v>2643</v>
      </c>
      <c r="B2653" s="69" t="s">
        <v>4878</v>
      </c>
      <c r="C2653" s="69" t="s">
        <v>6010</v>
      </c>
      <c r="D2653" s="69" t="s">
        <v>6038</v>
      </c>
      <c r="E2653" s="69" t="s">
        <v>4876</v>
      </c>
      <c r="F2653" s="69" t="s">
        <v>6039</v>
      </c>
      <c r="G2653" s="92">
        <v>120</v>
      </c>
      <c r="H2653" s="8">
        <v>79</v>
      </c>
      <c r="I2653" s="93">
        <v>0.43</v>
      </c>
      <c r="J2653" s="93">
        <v>0.43</v>
      </c>
      <c r="M2653" s="18"/>
    </row>
    <row r="2654" spans="1:13" x14ac:dyDescent="0.2">
      <c r="A2654" s="10">
        <v>2644</v>
      </c>
      <c r="B2654" s="69" t="s">
        <v>4878</v>
      </c>
      <c r="C2654" s="69" t="s">
        <v>6010</v>
      </c>
      <c r="D2654" s="69" t="s">
        <v>6040</v>
      </c>
      <c r="E2654" s="69" t="s">
        <v>4280</v>
      </c>
      <c r="F2654" s="69" t="s">
        <v>6041</v>
      </c>
      <c r="G2654" s="92">
        <v>6700</v>
      </c>
      <c r="H2654" s="8">
        <v>4995</v>
      </c>
      <c r="I2654" s="98">
        <v>0.16</v>
      </c>
      <c r="J2654" s="98">
        <v>0.49</v>
      </c>
      <c r="M2654" s="18"/>
    </row>
    <row r="2655" spans="1:13" x14ac:dyDescent="0.2">
      <c r="A2655" s="10">
        <v>2645</v>
      </c>
      <c r="B2655" s="69" t="s">
        <v>4878</v>
      </c>
      <c r="C2655" s="69" t="s">
        <v>6010</v>
      </c>
      <c r="D2655" s="69" t="s">
        <v>6040</v>
      </c>
      <c r="E2655" s="69" t="s">
        <v>4330</v>
      </c>
      <c r="F2655" s="69" t="s">
        <v>6041</v>
      </c>
      <c r="G2655" s="92">
        <v>32</v>
      </c>
      <c r="H2655" s="8">
        <v>4</v>
      </c>
      <c r="I2655" s="98">
        <v>0.16</v>
      </c>
      <c r="J2655" s="98">
        <v>0.49</v>
      </c>
      <c r="M2655" s="18"/>
    </row>
    <row r="2656" spans="1:13" x14ac:dyDescent="0.2">
      <c r="A2656" s="10">
        <v>2646</v>
      </c>
      <c r="B2656" s="69" t="s">
        <v>4878</v>
      </c>
      <c r="C2656" s="69" t="s">
        <v>6010</v>
      </c>
      <c r="D2656" s="69" t="s">
        <v>6040</v>
      </c>
      <c r="E2656" s="69" t="s">
        <v>5033</v>
      </c>
      <c r="F2656" s="69" t="s">
        <v>6041</v>
      </c>
      <c r="G2656" s="92">
        <v>512</v>
      </c>
      <c r="H2656" s="92">
        <v>17</v>
      </c>
      <c r="I2656" s="93">
        <v>0</v>
      </c>
      <c r="J2656" s="93">
        <v>0</v>
      </c>
      <c r="M2656" s="18"/>
    </row>
    <row r="2657" spans="1:13" x14ac:dyDescent="0.2">
      <c r="A2657" s="10">
        <v>2647</v>
      </c>
      <c r="B2657" s="99" t="s">
        <v>6042</v>
      </c>
      <c r="C2657" s="100" t="s">
        <v>6043</v>
      </c>
      <c r="D2657" s="100" t="s">
        <v>6044</v>
      </c>
      <c r="E2657" s="101" t="s">
        <v>5004</v>
      </c>
      <c r="F2657" s="69" t="s">
        <v>6045</v>
      </c>
      <c r="G2657" s="92">
        <v>3200</v>
      </c>
      <c r="H2657" s="92">
        <v>2459</v>
      </c>
      <c r="I2657" s="15">
        <v>0.38</v>
      </c>
      <c r="J2657" s="16">
        <v>0.4</v>
      </c>
      <c r="M2657" s="18"/>
    </row>
    <row r="2658" spans="1:13" x14ac:dyDescent="0.2">
      <c r="A2658" s="10">
        <v>2648</v>
      </c>
      <c r="B2658" s="99" t="s">
        <v>6042</v>
      </c>
      <c r="C2658" s="100" t="s">
        <v>6043</v>
      </c>
      <c r="D2658" s="100" t="s">
        <v>6044</v>
      </c>
      <c r="E2658" s="101" t="s">
        <v>5098</v>
      </c>
      <c r="F2658" s="69" t="s">
        <v>6046</v>
      </c>
      <c r="G2658" s="92">
        <v>416</v>
      </c>
      <c r="H2658" s="92">
        <v>363</v>
      </c>
      <c r="I2658" s="15">
        <v>0.2</v>
      </c>
      <c r="J2658" s="16">
        <v>0.2</v>
      </c>
      <c r="M2658" s="18"/>
    </row>
    <row r="2659" spans="1:13" x14ac:dyDescent="0.2">
      <c r="A2659" s="10">
        <v>2649</v>
      </c>
      <c r="B2659" s="99" t="s">
        <v>6042</v>
      </c>
      <c r="C2659" s="100" t="s">
        <v>6047</v>
      </c>
      <c r="D2659" s="69" t="s">
        <v>6048</v>
      </c>
      <c r="E2659" s="69" t="s">
        <v>6049</v>
      </c>
      <c r="F2659" s="69" t="s">
        <v>6050</v>
      </c>
      <c r="G2659" s="92">
        <v>0</v>
      </c>
      <c r="H2659" s="92">
        <v>0</v>
      </c>
      <c r="I2659" s="15">
        <v>0</v>
      </c>
      <c r="J2659" s="16">
        <v>0</v>
      </c>
      <c r="M2659" s="18"/>
    </row>
    <row r="2660" spans="1:13" x14ac:dyDescent="0.2">
      <c r="A2660" s="10">
        <v>2650</v>
      </c>
      <c r="B2660" s="99" t="s">
        <v>6042</v>
      </c>
      <c r="C2660" s="100" t="s">
        <v>6047</v>
      </c>
      <c r="D2660" s="69" t="s">
        <v>6048</v>
      </c>
      <c r="E2660" s="69" t="s">
        <v>6051</v>
      </c>
      <c r="F2660" s="69" t="s">
        <v>6050</v>
      </c>
      <c r="G2660" s="92">
        <v>0</v>
      </c>
      <c r="H2660" s="92">
        <v>0</v>
      </c>
      <c r="I2660" s="15">
        <v>0</v>
      </c>
      <c r="J2660" s="16">
        <v>0</v>
      </c>
      <c r="M2660" s="18"/>
    </row>
    <row r="2661" spans="1:13" x14ac:dyDescent="0.2">
      <c r="A2661" s="10">
        <v>2651</v>
      </c>
      <c r="B2661" s="99" t="s">
        <v>6042</v>
      </c>
      <c r="C2661" s="100" t="s">
        <v>6047</v>
      </c>
      <c r="D2661" s="69" t="s">
        <v>6048</v>
      </c>
      <c r="E2661" s="69" t="s">
        <v>6052</v>
      </c>
      <c r="F2661" s="69" t="s">
        <v>6053</v>
      </c>
      <c r="G2661" s="92">
        <v>0</v>
      </c>
      <c r="H2661" s="92">
        <v>0</v>
      </c>
      <c r="I2661" s="15">
        <v>0</v>
      </c>
      <c r="J2661" s="16">
        <v>0</v>
      </c>
      <c r="M2661" s="18"/>
    </row>
    <row r="2662" spans="1:13" x14ac:dyDescent="0.2">
      <c r="A2662" s="10">
        <v>2652</v>
      </c>
      <c r="B2662" s="99" t="s">
        <v>6042</v>
      </c>
      <c r="C2662" s="100" t="s">
        <v>6047</v>
      </c>
      <c r="D2662" s="69" t="s">
        <v>6048</v>
      </c>
      <c r="E2662" s="69" t="s">
        <v>6054</v>
      </c>
      <c r="F2662" s="69" t="s">
        <v>6050</v>
      </c>
      <c r="G2662" s="92">
        <v>6336</v>
      </c>
      <c r="H2662" s="92">
        <v>4452</v>
      </c>
      <c r="I2662" s="15">
        <v>0.4</v>
      </c>
      <c r="J2662" s="16">
        <v>0.4</v>
      </c>
      <c r="M2662" s="18"/>
    </row>
    <row r="2663" spans="1:13" x14ac:dyDescent="0.2">
      <c r="A2663" s="10">
        <v>2653</v>
      </c>
      <c r="B2663" s="99" t="s">
        <v>6042</v>
      </c>
      <c r="C2663" s="100" t="s">
        <v>6047</v>
      </c>
      <c r="D2663" s="69" t="s">
        <v>6048</v>
      </c>
      <c r="E2663" s="69" t="s">
        <v>6055</v>
      </c>
      <c r="F2663" s="69" t="s">
        <v>6053</v>
      </c>
      <c r="G2663" s="92">
        <v>6240</v>
      </c>
      <c r="H2663" s="8">
        <v>4045</v>
      </c>
      <c r="I2663" s="15">
        <v>0.5</v>
      </c>
      <c r="J2663" s="16">
        <v>0.4</v>
      </c>
      <c r="M2663" s="18"/>
    </row>
    <row r="2664" spans="1:13" x14ac:dyDescent="0.2">
      <c r="A2664" s="10">
        <v>2654</v>
      </c>
      <c r="B2664" s="99" t="s">
        <v>6042</v>
      </c>
      <c r="C2664" s="100" t="s">
        <v>6047</v>
      </c>
      <c r="D2664" s="69" t="s">
        <v>6048</v>
      </c>
      <c r="E2664" s="69" t="s">
        <v>5098</v>
      </c>
      <c r="F2664" s="69" t="s">
        <v>6050</v>
      </c>
      <c r="G2664" s="92">
        <v>2048</v>
      </c>
      <c r="H2664" s="8">
        <v>1327</v>
      </c>
      <c r="I2664" s="15">
        <v>0.3</v>
      </c>
      <c r="J2664" s="16">
        <v>0.5</v>
      </c>
      <c r="M2664" s="18"/>
    </row>
    <row r="2665" spans="1:13" x14ac:dyDescent="0.2">
      <c r="A2665" s="10">
        <v>2655</v>
      </c>
      <c r="B2665" s="99" t="s">
        <v>6042</v>
      </c>
      <c r="C2665" s="100" t="s">
        <v>6047</v>
      </c>
      <c r="D2665" s="69" t="s">
        <v>6048</v>
      </c>
      <c r="E2665" s="69" t="s">
        <v>6056</v>
      </c>
      <c r="F2665" s="69" t="s">
        <v>6057</v>
      </c>
      <c r="G2665" s="92">
        <v>420</v>
      </c>
      <c r="H2665" s="8">
        <v>398</v>
      </c>
      <c r="I2665" s="15">
        <v>0.1</v>
      </c>
      <c r="J2665" s="16">
        <v>0.5</v>
      </c>
      <c r="M2665" s="18"/>
    </row>
    <row r="2666" spans="1:13" x14ac:dyDescent="0.2">
      <c r="A2666" s="10">
        <v>2656</v>
      </c>
      <c r="B2666" s="99" t="s">
        <v>6042</v>
      </c>
      <c r="C2666" s="100" t="s">
        <v>6047</v>
      </c>
      <c r="D2666" s="69" t="s">
        <v>6048</v>
      </c>
      <c r="E2666" s="69" t="s">
        <v>6058</v>
      </c>
      <c r="F2666" s="69" t="s">
        <v>6059</v>
      </c>
      <c r="G2666" s="92">
        <v>450</v>
      </c>
      <c r="H2666" s="8">
        <v>351</v>
      </c>
      <c r="I2666" s="15">
        <v>0.1</v>
      </c>
      <c r="J2666" s="16">
        <v>0.2</v>
      </c>
      <c r="M2666" s="18"/>
    </row>
    <row r="2667" spans="1:13" x14ac:dyDescent="0.2">
      <c r="A2667" s="10">
        <v>2657</v>
      </c>
      <c r="B2667" s="99" t="s">
        <v>6042</v>
      </c>
      <c r="C2667" s="100" t="s">
        <v>6047</v>
      </c>
      <c r="D2667" s="69" t="s">
        <v>6048</v>
      </c>
      <c r="E2667" s="69" t="s">
        <v>6060</v>
      </c>
      <c r="F2667" s="69" t="s">
        <v>6061</v>
      </c>
      <c r="G2667" s="92">
        <v>780</v>
      </c>
      <c r="H2667" s="8">
        <v>589</v>
      </c>
      <c r="I2667" s="15">
        <v>0.3</v>
      </c>
      <c r="J2667" s="16">
        <v>0.45</v>
      </c>
      <c r="M2667" s="18"/>
    </row>
    <row r="2668" spans="1:13" x14ac:dyDescent="0.2">
      <c r="A2668" s="10">
        <v>2658</v>
      </c>
      <c r="B2668" s="99" t="s">
        <v>6042</v>
      </c>
      <c r="C2668" s="100" t="s">
        <v>6047</v>
      </c>
      <c r="D2668" s="69" t="s">
        <v>6048</v>
      </c>
      <c r="E2668" s="69" t="s">
        <v>6062</v>
      </c>
      <c r="F2668" s="69" t="s">
        <v>6063</v>
      </c>
      <c r="G2668" s="92">
        <v>450</v>
      </c>
      <c r="H2668" s="8">
        <v>372</v>
      </c>
      <c r="I2668" s="15">
        <v>0.3</v>
      </c>
      <c r="J2668" s="16">
        <v>0.2</v>
      </c>
      <c r="M2668" s="18"/>
    </row>
    <row r="2669" spans="1:13" x14ac:dyDescent="0.2">
      <c r="A2669" s="10">
        <v>2659</v>
      </c>
      <c r="B2669" s="99" t="s">
        <v>6042</v>
      </c>
      <c r="C2669" s="100" t="s">
        <v>6047</v>
      </c>
      <c r="D2669" s="69" t="s">
        <v>6048</v>
      </c>
      <c r="E2669" s="69" t="s">
        <v>6064</v>
      </c>
      <c r="F2669" s="69" t="s">
        <v>6065</v>
      </c>
      <c r="G2669" s="92">
        <v>1290</v>
      </c>
      <c r="H2669" s="8">
        <v>895</v>
      </c>
      <c r="I2669" s="15">
        <v>0.1</v>
      </c>
      <c r="J2669" s="16">
        <v>0.2</v>
      </c>
      <c r="M2669" s="18"/>
    </row>
    <row r="2670" spans="1:13" x14ac:dyDescent="0.2">
      <c r="A2670" s="10">
        <v>2660</v>
      </c>
      <c r="B2670" s="99" t="s">
        <v>6042</v>
      </c>
      <c r="C2670" s="100" t="s">
        <v>6047</v>
      </c>
      <c r="D2670" s="69" t="s">
        <v>6048</v>
      </c>
      <c r="E2670" s="69" t="s">
        <v>6066</v>
      </c>
      <c r="F2670" s="69" t="s">
        <v>6050</v>
      </c>
      <c r="G2670" s="92">
        <v>360</v>
      </c>
      <c r="H2670" s="8">
        <v>232</v>
      </c>
      <c r="I2670" s="15">
        <v>0.3</v>
      </c>
      <c r="J2670" s="16">
        <v>0.2</v>
      </c>
      <c r="M2670" s="18"/>
    </row>
    <row r="2671" spans="1:13" x14ac:dyDescent="0.2">
      <c r="A2671" s="10">
        <v>2661</v>
      </c>
      <c r="B2671" s="99" t="s">
        <v>6042</v>
      </c>
      <c r="C2671" s="100" t="s">
        <v>6047</v>
      </c>
      <c r="D2671" s="69" t="s">
        <v>6048</v>
      </c>
      <c r="E2671" s="69" t="s">
        <v>6067</v>
      </c>
      <c r="F2671" s="69" t="s">
        <v>6068</v>
      </c>
      <c r="G2671" s="92">
        <v>240</v>
      </c>
      <c r="H2671" s="8">
        <v>200</v>
      </c>
      <c r="I2671" s="15">
        <v>0.2</v>
      </c>
      <c r="J2671" s="16">
        <v>0.3</v>
      </c>
      <c r="M2671" s="18"/>
    </row>
    <row r="2672" spans="1:13" x14ac:dyDescent="0.2">
      <c r="A2672" s="10">
        <v>2662</v>
      </c>
      <c r="B2672" s="99" t="s">
        <v>6042</v>
      </c>
      <c r="C2672" s="100" t="s">
        <v>6047</v>
      </c>
      <c r="D2672" s="69" t="s">
        <v>6048</v>
      </c>
      <c r="E2672" s="69" t="s">
        <v>6069</v>
      </c>
      <c r="F2672" s="69" t="s">
        <v>6070</v>
      </c>
      <c r="G2672" s="92">
        <v>2688</v>
      </c>
      <c r="H2672" s="8">
        <v>1861</v>
      </c>
      <c r="I2672" s="15">
        <v>0.28000000000000003</v>
      </c>
      <c r="J2672" s="16">
        <v>0.3</v>
      </c>
      <c r="M2672" s="18"/>
    </row>
    <row r="2673" spans="1:13" x14ac:dyDescent="0.2">
      <c r="A2673" s="10">
        <v>2663</v>
      </c>
      <c r="B2673" s="99" t="s">
        <v>6042</v>
      </c>
      <c r="C2673" s="100" t="s">
        <v>6047</v>
      </c>
      <c r="D2673" s="69" t="s">
        <v>6048</v>
      </c>
      <c r="E2673" s="69" t="s">
        <v>6071</v>
      </c>
      <c r="F2673" s="69" t="s">
        <v>6072</v>
      </c>
      <c r="G2673" s="92">
        <v>512</v>
      </c>
      <c r="H2673" s="8">
        <v>372</v>
      </c>
      <c r="I2673" s="15">
        <v>0.3</v>
      </c>
      <c r="J2673" s="16">
        <v>0.45</v>
      </c>
      <c r="M2673" s="18"/>
    </row>
    <row r="2674" spans="1:13" x14ac:dyDescent="0.2">
      <c r="A2674" s="10">
        <v>2664</v>
      </c>
      <c r="B2674" s="99" t="s">
        <v>6042</v>
      </c>
      <c r="C2674" s="100" t="s">
        <v>6047</v>
      </c>
      <c r="D2674" s="69" t="s">
        <v>6048</v>
      </c>
      <c r="E2674" s="69" t="s">
        <v>5615</v>
      </c>
      <c r="F2674" s="69" t="s">
        <v>6073</v>
      </c>
      <c r="G2674" s="92">
        <v>2048</v>
      </c>
      <c r="H2674" s="8">
        <v>1397</v>
      </c>
      <c r="I2674" s="15">
        <v>0.05</v>
      </c>
      <c r="J2674" s="16">
        <v>0.1</v>
      </c>
      <c r="M2674" s="18"/>
    </row>
    <row r="2675" spans="1:13" x14ac:dyDescent="0.2">
      <c r="A2675" s="10">
        <v>2665</v>
      </c>
      <c r="B2675" s="99" t="s">
        <v>6042</v>
      </c>
      <c r="C2675" s="100" t="s">
        <v>6047</v>
      </c>
      <c r="D2675" s="69" t="s">
        <v>6048</v>
      </c>
      <c r="E2675" s="69" t="s">
        <v>6074</v>
      </c>
      <c r="F2675" s="69" t="s">
        <v>6075</v>
      </c>
      <c r="G2675" s="92">
        <v>1344</v>
      </c>
      <c r="H2675" s="8">
        <v>1157</v>
      </c>
      <c r="I2675" s="15">
        <v>0.1</v>
      </c>
      <c r="J2675" s="16">
        <v>0.5</v>
      </c>
      <c r="M2675" s="18"/>
    </row>
    <row r="2676" spans="1:13" x14ac:dyDescent="0.2">
      <c r="A2676" s="10">
        <v>2666</v>
      </c>
      <c r="B2676" s="99" t="s">
        <v>6042</v>
      </c>
      <c r="C2676" s="100" t="s">
        <v>6047</v>
      </c>
      <c r="D2676" s="69" t="s">
        <v>6048</v>
      </c>
      <c r="E2676" s="69" t="s">
        <v>5433</v>
      </c>
      <c r="F2676" s="69" t="s">
        <v>6076</v>
      </c>
      <c r="G2676" s="92">
        <v>3136</v>
      </c>
      <c r="H2676" s="8">
        <v>1993</v>
      </c>
      <c r="I2676" s="15">
        <v>0.4</v>
      </c>
      <c r="J2676" s="16">
        <v>0.2</v>
      </c>
      <c r="M2676" s="18"/>
    </row>
    <row r="2677" spans="1:13" x14ac:dyDescent="0.2">
      <c r="A2677" s="10">
        <v>2667</v>
      </c>
      <c r="B2677" s="99" t="s">
        <v>6042</v>
      </c>
      <c r="C2677" s="100" t="s">
        <v>6047</v>
      </c>
      <c r="D2677" s="69" t="s">
        <v>6048</v>
      </c>
      <c r="E2677" s="69" t="s">
        <v>6005</v>
      </c>
      <c r="F2677" s="69" t="s">
        <v>6077</v>
      </c>
      <c r="G2677" s="92">
        <v>2688</v>
      </c>
      <c r="H2677" s="8">
        <v>1586</v>
      </c>
      <c r="I2677" s="15">
        <v>0.3</v>
      </c>
      <c r="J2677" s="16">
        <v>0.2</v>
      </c>
      <c r="M2677" s="18"/>
    </row>
    <row r="2678" spans="1:13" x14ac:dyDescent="0.2">
      <c r="A2678" s="10">
        <v>2668</v>
      </c>
      <c r="B2678" s="99" t="s">
        <v>6042</v>
      </c>
      <c r="C2678" s="100" t="s">
        <v>6047</v>
      </c>
      <c r="D2678" s="69" t="s">
        <v>6048</v>
      </c>
      <c r="E2678" s="69" t="s">
        <v>6078</v>
      </c>
      <c r="F2678" s="69" t="s">
        <v>6079</v>
      </c>
      <c r="G2678" s="92">
        <v>192</v>
      </c>
      <c r="H2678" s="8">
        <v>106</v>
      </c>
      <c r="I2678" s="15">
        <v>0.4</v>
      </c>
      <c r="J2678" s="16">
        <v>0.1</v>
      </c>
      <c r="M2678" s="18"/>
    </row>
    <row r="2679" spans="1:13" x14ac:dyDescent="0.2">
      <c r="A2679" s="10">
        <v>2669</v>
      </c>
      <c r="B2679" s="99" t="s">
        <v>6042</v>
      </c>
      <c r="C2679" s="100" t="s">
        <v>6047</v>
      </c>
      <c r="D2679" s="69" t="s">
        <v>6048</v>
      </c>
      <c r="E2679" s="69" t="s">
        <v>5436</v>
      </c>
      <c r="F2679" s="69" t="s">
        <v>6080</v>
      </c>
      <c r="G2679" s="92">
        <v>128</v>
      </c>
      <c r="H2679" s="8">
        <v>45</v>
      </c>
      <c r="I2679" s="15">
        <v>0.5</v>
      </c>
      <c r="J2679" s="16">
        <v>0.45</v>
      </c>
      <c r="M2679" s="18"/>
    </row>
    <row r="2680" spans="1:13" x14ac:dyDescent="0.2">
      <c r="A2680" s="10">
        <v>2670</v>
      </c>
      <c r="B2680" s="99" t="s">
        <v>6042</v>
      </c>
      <c r="C2680" s="100" t="s">
        <v>6047</v>
      </c>
      <c r="D2680" s="69" t="s">
        <v>6048</v>
      </c>
      <c r="E2680" s="69" t="s">
        <v>6081</v>
      </c>
      <c r="F2680" s="69" t="s">
        <v>6082</v>
      </c>
      <c r="G2680" s="92">
        <v>128</v>
      </c>
      <c r="H2680" s="8">
        <v>80</v>
      </c>
      <c r="I2680" s="15">
        <v>0.2</v>
      </c>
      <c r="J2680" s="16">
        <v>0.42</v>
      </c>
      <c r="M2680" s="18"/>
    </row>
    <row r="2681" spans="1:13" x14ac:dyDescent="0.2">
      <c r="A2681" s="10">
        <v>2671</v>
      </c>
      <c r="B2681" s="99" t="s">
        <v>6042</v>
      </c>
      <c r="C2681" s="100" t="s">
        <v>6047</v>
      </c>
      <c r="D2681" s="69" t="s">
        <v>6048</v>
      </c>
      <c r="E2681" s="69" t="s">
        <v>6083</v>
      </c>
      <c r="F2681" s="69" t="s">
        <v>6084</v>
      </c>
      <c r="G2681" s="92">
        <v>384</v>
      </c>
      <c r="H2681" s="8">
        <v>292</v>
      </c>
      <c r="I2681" s="15">
        <v>0.4</v>
      </c>
      <c r="J2681" s="16">
        <v>0.23</v>
      </c>
      <c r="M2681" s="18"/>
    </row>
    <row r="2682" spans="1:13" x14ac:dyDescent="0.2">
      <c r="A2682" s="10">
        <v>2672</v>
      </c>
      <c r="B2682" s="99" t="s">
        <v>6042</v>
      </c>
      <c r="C2682" s="100" t="s">
        <v>6047</v>
      </c>
      <c r="D2682" s="69" t="s">
        <v>6048</v>
      </c>
      <c r="E2682" s="69" t="s">
        <v>5444</v>
      </c>
      <c r="F2682" s="69" t="s">
        <v>6085</v>
      </c>
      <c r="G2682" s="92">
        <v>640</v>
      </c>
      <c r="H2682" s="8">
        <v>356</v>
      </c>
      <c r="I2682" s="15">
        <v>0.2</v>
      </c>
      <c r="J2682" s="16">
        <v>0.37</v>
      </c>
      <c r="M2682" s="18"/>
    </row>
    <row r="2683" spans="1:13" x14ac:dyDescent="0.2">
      <c r="A2683" s="10">
        <v>2673</v>
      </c>
      <c r="B2683" s="99" t="s">
        <v>6042</v>
      </c>
      <c r="C2683" s="100" t="s">
        <v>6047</v>
      </c>
      <c r="D2683" s="69" t="s">
        <v>6048</v>
      </c>
      <c r="E2683" s="69" t="s">
        <v>6086</v>
      </c>
      <c r="F2683" s="69" t="s">
        <v>6087</v>
      </c>
      <c r="G2683" s="92">
        <v>256</v>
      </c>
      <c r="H2683" s="8">
        <v>213</v>
      </c>
      <c r="I2683" s="15">
        <v>0.1</v>
      </c>
      <c r="J2683" s="16">
        <v>0.4</v>
      </c>
      <c r="M2683" s="18"/>
    </row>
    <row r="2684" spans="1:13" x14ac:dyDescent="0.2">
      <c r="A2684" s="10">
        <v>2674</v>
      </c>
      <c r="B2684" s="99" t="s">
        <v>6042</v>
      </c>
      <c r="C2684" s="100" t="s">
        <v>6047</v>
      </c>
      <c r="D2684" s="69" t="s">
        <v>6048</v>
      </c>
      <c r="E2684" s="69" t="s">
        <v>6088</v>
      </c>
      <c r="F2684" s="69" t="s">
        <v>6089</v>
      </c>
      <c r="G2684" s="92">
        <v>2560</v>
      </c>
      <c r="H2684" s="8">
        <v>1485</v>
      </c>
      <c r="I2684" s="15">
        <v>0.5</v>
      </c>
      <c r="J2684" s="16">
        <v>0.2</v>
      </c>
      <c r="M2684" s="18"/>
    </row>
    <row r="2685" spans="1:13" x14ac:dyDescent="0.2">
      <c r="A2685" s="10">
        <v>2675</v>
      </c>
      <c r="B2685" s="99" t="s">
        <v>6042</v>
      </c>
      <c r="C2685" s="100" t="s">
        <v>6047</v>
      </c>
      <c r="D2685" s="69" t="s">
        <v>6048</v>
      </c>
      <c r="E2685" s="69" t="s">
        <v>5005</v>
      </c>
      <c r="F2685" s="69" t="s">
        <v>6090</v>
      </c>
      <c r="G2685" s="92">
        <v>2048</v>
      </c>
      <c r="H2685" s="8">
        <v>1426</v>
      </c>
      <c r="I2685" s="15">
        <v>0.5</v>
      </c>
      <c r="J2685" s="16">
        <v>0.3</v>
      </c>
      <c r="M2685" s="18"/>
    </row>
    <row r="2686" spans="1:13" x14ac:dyDescent="0.2">
      <c r="A2686" s="10">
        <v>2676</v>
      </c>
      <c r="B2686" s="99" t="s">
        <v>6042</v>
      </c>
      <c r="C2686" s="100" t="s">
        <v>6047</v>
      </c>
      <c r="D2686" s="69" t="s">
        <v>6048</v>
      </c>
      <c r="E2686" s="69" t="s">
        <v>6091</v>
      </c>
      <c r="F2686" s="69" t="s">
        <v>6092</v>
      </c>
      <c r="G2686" s="92">
        <v>576</v>
      </c>
      <c r="H2686" s="8">
        <v>428</v>
      </c>
      <c r="I2686" s="15">
        <v>0.2</v>
      </c>
      <c r="J2686" s="16">
        <v>0.4</v>
      </c>
      <c r="M2686" s="18"/>
    </row>
    <row r="2687" spans="1:13" x14ac:dyDescent="0.2">
      <c r="A2687" s="10">
        <v>2677</v>
      </c>
      <c r="B2687" s="99" t="s">
        <v>6042</v>
      </c>
      <c r="C2687" s="100" t="s">
        <v>6047</v>
      </c>
      <c r="D2687" s="69" t="s">
        <v>6048</v>
      </c>
      <c r="E2687" s="69" t="s">
        <v>5616</v>
      </c>
      <c r="F2687" s="69" t="s">
        <v>6090</v>
      </c>
      <c r="G2687" s="92">
        <v>2048</v>
      </c>
      <c r="H2687" s="8">
        <v>1493</v>
      </c>
      <c r="I2687" s="15">
        <v>0.1</v>
      </c>
      <c r="J2687" s="16">
        <v>0.6</v>
      </c>
      <c r="M2687" s="18"/>
    </row>
    <row r="2688" spans="1:13" x14ac:dyDescent="0.2">
      <c r="A2688" s="10">
        <v>2678</v>
      </c>
      <c r="B2688" s="99" t="s">
        <v>6042</v>
      </c>
      <c r="C2688" s="100" t="s">
        <v>6047</v>
      </c>
      <c r="D2688" s="69" t="s">
        <v>6048</v>
      </c>
      <c r="E2688" s="69" t="s">
        <v>6093</v>
      </c>
      <c r="F2688" s="69" t="s">
        <v>6094</v>
      </c>
      <c r="G2688" s="92">
        <v>6225</v>
      </c>
      <c r="H2688" s="8">
        <v>4554</v>
      </c>
      <c r="I2688" s="15">
        <v>0.2</v>
      </c>
      <c r="J2688" s="16">
        <v>0.65</v>
      </c>
      <c r="M2688" s="18"/>
    </row>
    <row r="2689" spans="1:13" x14ac:dyDescent="0.2">
      <c r="A2689" s="10">
        <v>2679</v>
      </c>
      <c r="B2689" s="99" t="s">
        <v>6042</v>
      </c>
      <c r="C2689" s="100" t="s">
        <v>6047</v>
      </c>
      <c r="D2689" s="69" t="s">
        <v>6048</v>
      </c>
      <c r="E2689" s="69" t="s">
        <v>6095</v>
      </c>
      <c r="F2689" s="69" t="s">
        <v>6090</v>
      </c>
      <c r="G2689" s="92">
        <v>2070</v>
      </c>
      <c r="H2689" s="8">
        <v>1364</v>
      </c>
      <c r="I2689" s="15">
        <v>0.05</v>
      </c>
      <c r="J2689" s="16">
        <v>0.45</v>
      </c>
      <c r="M2689" s="18"/>
    </row>
    <row r="2690" spans="1:13" x14ac:dyDescent="0.2">
      <c r="A2690" s="10">
        <v>2680</v>
      </c>
      <c r="B2690" s="99" t="s">
        <v>6042</v>
      </c>
      <c r="C2690" s="100" t="s">
        <v>6047</v>
      </c>
      <c r="D2690" s="69" t="s">
        <v>6048</v>
      </c>
      <c r="E2690" s="69" t="s">
        <v>6096</v>
      </c>
      <c r="F2690" s="69" t="s">
        <v>6097</v>
      </c>
      <c r="G2690" s="92">
        <v>1320</v>
      </c>
      <c r="H2690" s="8">
        <v>974</v>
      </c>
      <c r="I2690" s="15">
        <v>0.4</v>
      </c>
      <c r="J2690" s="16">
        <v>0.25</v>
      </c>
      <c r="M2690" s="18"/>
    </row>
    <row r="2691" spans="1:13" x14ac:dyDescent="0.2">
      <c r="A2691" s="10">
        <v>2681</v>
      </c>
      <c r="B2691" s="99" t="s">
        <v>6042</v>
      </c>
      <c r="C2691" s="100" t="s">
        <v>6047</v>
      </c>
      <c r="D2691" s="69" t="s">
        <v>6048</v>
      </c>
      <c r="E2691" s="69" t="s">
        <v>6098</v>
      </c>
      <c r="F2691" s="69" t="s">
        <v>6053</v>
      </c>
      <c r="G2691" s="92">
        <v>1470</v>
      </c>
      <c r="H2691" s="8">
        <v>783</v>
      </c>
      <c r="I2691" s="15">
        <v>0.32</v>
      </c>
      <c r="J2691" s="16">
        <v>0.4</v>
      </c>
      <c r="M2691" s="18"/>
    </row>
    <row r="2692" spans="1:13" x14ac:dyDescent="0.2">
      <c r="A2692" s="10">
        <v>2682</v>
      </c>
      <c r="B2692" s="99" t="s">
        <v>6042</v>
      </c>
      <c r="C2692" s="100" t="s">
        <v>6047</v>
      </c>
      <c r="D2692" s="69" t="s">
        <v>6048</v>
      </c>
      <c r="E2692" s="69" t="s">
        <v>6099</v>
      </c>
      <c r="F2692" s="69" t="s">
        <v>6100</v>
      </c>
      <c r="G2692" s="92">
        <v>870</v>
      </c>
      <c r="H2692" s="8">
        <v>700</v>
      </c>
      <c r="I2692" s="15">
        <v>0.2</v>
      </c>
      <c r="J2692" s="16">
        <v>0.1</v>
      </c>
      <c r="M2692" s="18"/>
    </row>
    <row r="2693" spans="1:13" x14ac:dyDescent="0.2">
      <c r="A2693" s="10">
        <v>2683</v>
      </c>
      <c r="B2693" s="99" t="s">
        <v>6042</v>
      </c>
      <c r="C2693" s="100" t="s">
        <v>6047</v>
      </c>
      <c r="D2693" s="69" t="s">
        <v>6048</v>
      </c>
      <c r="E2693" s="69" t="s">
        <v>6101</v>
      </c>
      <c r="F2693" s="69" t="s">
        <v>6050</v>
      </c>
      <c r="G2693" s="92">
        <v>500</v>
      </c>
      <c r="H2693" s="8">
        <v>452</v>
      </c>
      <c r="I2693" s="15">
        <v>0.8</v>
      </c>
      <c r="J2693" s="16">
        <v>0.8</v>
      </c>
      <c r="M2693" s="18"/>
    </row>
    <row r="2694" spans="1:13" x14ac:dyDescent="0.2">
      <c r="A2694" s="10">
        <v>2684</v>
      </c>
      <c r="B2694" s="99" t="s">
        <v>6042</v>
      </c>
      <c r="C2694" s="100" t="s">
        <v>6047</v>
      </c>
      <c r="D2694" s="69" t="s">
        <v>6048</v>
      </c>
      <c r="E2694" s="69" t="s">
        <v>6101</v>
      </c>
      <c r="F2694" s="69" t="s">
        <v>6050</v>
      </c>
      <c r="G2694" s="92">
        <v>500</v>
      </c>
      <c r="H2694" s="8">
        <v>0</v>
      </c>
      <c r="I2694" s="15">
        <v>0</v>
      </c>
      <c r="J2694" s="16">
        <v>0</v>
      </c>
      <c r="M2694" s="18"/>
    </row>
    <row r="2695" spans="1:13" x14ac:dyDescent="0.2">
      <c r="A2695" s="10">
        <v>2685</v>
      </c>
      <c r="B2695" s="99" t="s">
        <v>6042</v>
      </c>
      <c r="C2695" s="100" t="s">
        <v>6047</v>
      </c>
      <c r="D2695" s="69" t="s">
        <v>6048</v>
      </c>
      <c r="E2695" s="69" t="s">
        <v>6101</v>
      </c>
      <c r="F2695" s="69" t="s">
        <v>6050</v>
      </c>
      <c r="G2695" s="92">
        <v>500</v>
      </c>
      <c r="H2695" s="8">
        <v>125</v>
      </c>
      <c r="I2695" s="15">
        <v>0</v>
      </c>
      <c r="J2695" s="16">
        <v>0</v>
      </c>
      <c r="M2695" s="18"/>
    </row>
    <row r="2696" spans="1:13" x14ac:dyDescent="0.2">
      <c r="A2696" s="10">
        <v>2686</v>
      </c>
      <c r="B2696" s="99" t="s">
        <v>6042</v>
      </c>
      <c r="C2696" s="100" t="s">
        <v>6047</v>
      </c>
      <c r="D2696" s="69" t="s">
        <v>6048</v>
      </c>
      <c r="E2696" s="69" t="s">
        <v>6101</v>
      </c>
      <c r="F2696" s="69" t="s">
        <v>6050</v>
      </c>
      <c r="G2696" s="92">
        <v>500</v>
      </c>
      <c r="H2696" s="8">
        <v>134</v>
      </c>
      <c r="I2696" s="15">
        <v>0</v>
      </c>
      <c r="J2696" s="16">
        <v>0</v>
      </c>
      <c r="M2696" s="18"/>
    </row>
    <row r="2697" spans="1:13" x14ac:dyDescent="0.2">
      <c r="A2697" s="10">
        <v>2687</v>
      </c>
      <c r="B2697" s="99" t="s">
        <v>6042</v>
      </c>
      <c r="C2697" s="100" t="s">
        <v>6047</v>
      </c>
      <c r="D2697" s="69" t="s">
        <v>6048</v>
      </c>
      <c r="E2697" s="69" t="s">
        <v>6101</v>
      </c>
      <c r="F2697" s="69" t="s">
        <v>6050</v>
      </c>
      <c r="G2697" s="92">
        <v>300</v>
      </c>
      <c r="H2697" s="8">
        <v>175</v>
      </c>
      <c r="I2697" s="15">
        <v>0</v>
      </c>
      <c r="J2697" s="16">
        <v>0</v>
      </c>
      <c r="M2697" s="18"/>
    </row>
    <row r="2698" spans="1:13" x14ac:dyDescent="0.2">
      <c r="A2698" s="10">
        <v>2688</v>
      </c>
      <c r="B2698" s="99" t="s">
        <v>6042</v>
      </c>
      <c r="C2698" s="100" t="s">
        <v>371</v>
      </c>
      <c r="D2698" s="69" t="s">
        <v>6102</v>
      </c>
      <c r="E2698" s="69" t="s">
        <v>4322</v>
      </c>
      <c r="F2698" s="69" t="s">
        <v>6103</v>
      </c>
      <c r="G2698" s="92">
        <v>168</v>
      </c>
      <c r="H2698" s="92">
        <v>161</v>
      </c>
      <c r="I2698" s="15">
        <v>0.8</v>
      </c>
      <c r="J2698" s="16">
        <v>0.8</v>
      </c>
      <c r="M2698" s="18"/>
    </row>
    <row r="2699" spans="1:13" x14ac:dyDescent="0.2">
      <c r="A2699" s="10">
        <v>2689</v>
      </c>
      <c r="B2699" s="99" t="s">
        <v>6042</v>
      </c>
      <c r="C2699" s="100" t="s">
        <v>371</v>
      </c>
      <c r="D2699" s="69" t="s">
        <v>6104</v>
      </c>
      <c r="E2699" s="69" t="s">
        <v>4354</v>
      </c>
      <c r="F2699" s="69" t="s">
        <v>6105</v>
      </c>
      <c r="G2699" s="92">
        <v>144</v>
      </c>
      <c r="H2699" s="92">
        <v>131</v>
      </c>
      <c r="I2699" s="15">
        <v>0.2</v>
      </c>
      <c r="J2699" s="16">
        <v>0.2</v>
      </c>
      <c r="M2699" s="18"/>
    </row>
    <row r="2700" spans="1:13" x14ac:dyDescent="0.2">
      <c r="A2700" s="10">
        <v>2690</v>
      </c>
      <c r="B2700" s="99" t="s">
        <v>6042</v>
      </c>
      <c r="C2700" s="100" t="s">
        <v>371</v>
      </c>
      <c r="D2700" s="69" t="s">
        <v>6106</v>
      </c>
      <c r="E2700" s="69" t="s">
        <v>4598</v>
      </c>
      <c r="F2700" s="69" t="s">
        <v>6107</v>
      </c>
      <c r="G2700" s="92">
        <v>24</v>
      </c>
      <c r="H2700" s="92">
        <v>16</v>
      </c>
      <c r="I2700" s="15">
        <v>0.8</v>
      </c>
      <c r="J2700" s="16">
        <v>0.8</v>
      </c>
      <c r="M2700" s="18"/>
    </row>
    <row r="2701" spans="1:13" x14ac:dyDescent="0.2">
      <c r="A2701" s="10">
        <v>2691</v>
      </c>
      <c r="B2701" s="99" t="s">
        <v>6042</v>
      </c>
      <c r="C2701" s="100" t="s">
        <v>371</v>
      </c>
      <c r="D2701" s="69" t="s">
        <v>6108</v>
      </c>
      <c r="E2701" s="69" t="s">
        <v>4325</v>
      </c>
      <c r="F2701" s="69" t="s">
        <v>6109</v>
      </c>
      <c r="G2701" s="92">
        <v>96</v>
      </c>
      <c r="H2701" s="92">
        <v>77</v>
      </c>
      <c r="I2701" s="15">
        <v>0.5</v>
      </c>
      <c r="J2701" s="16">
        <v>0.5</v>
      </c>
      <c r="M2701" s="18"/>
    </row>
    <row r="2702" spans="1:13" x14ac:dyDescent="0.2">
      <c r="A2702" s="10">
        <v>2692</v>
      </c>
      <c r="B2702" s="99" t="s">
        <v>6042</v>
      </c>
      <c r="C2702" s="100" t="s">
        <v>371</v>
      </c>
      <c r="D2702" s="69" t="s">
        <v>6110</v>
      </c>
      <c r="E2702" s="69" t="s">
        <v>4940</v>
      </c>
      <c r="F2702" s="69" t="s">
        <v>6111</v>
      </c>
      <c r="G2702" s="92">
        <v>24</v>
      </c>
      <c r="H2702" s="92">
        <v>10</v>
      </c>
      <c r="I2702" s="15">
        <v>0.8</v>
      </c>
      <c r="J2702" s="16">
        <v>0.8</v>
      </c>
      <c r="M2702" s="18"/>
    </row>
    <row r="2703" spans="1:13" x14ac:dyDescent="0.2">
      <c r="A2703" s="10">
        <v>2693</v>
      </c>
      <c r="B2703" s="99" t="s">
        <v>6042</v>
      </c>
      <c r="C2703" s="100" t="s">
        <v>371</v>
      </c>
      <c r="D2703" s="69" t="s">
        <v>6112</v>
      </c>
      <c r="E2703" s="69" t="s">
        <v>3773</v>
      </c>
      <c r="F2703" s="69" t="s">
        <v>6113</v>
      </c>
      <c r="G2703" s="92">
        <v>184</v>
      </c>
      <c r="H2703" s="92">
        <v>146</v>
      </c>
      <c r="I2703" s="15">
        <v>0.5</v>
      </c>
      <c r="J2703" s="16">
        <v>0.6</v>
      </c>
      <c r="M2703" s="18"/>
    </row>
    <row r="2704" spans="1:13" x14ac:dyDescent="0.2">
      <c r="A2704" s="10">
        <v>2694</v>
      </c>
      <c r="B2704" s="99" t="s">
        <v>6042</v>
      </c>
      <c r="C2704" s="100" t="s">
        <v>371</v>
      </c>
      <c r="D2704" s="69" t="s">
        <v>6114</v>
      </c>
      <c r="E2704" s="69" t="s">
        <v>4197</v>
      </c>
      <c r="F2704" s="69" t="s">
        <v>6115</v>
      </c>
      <c r="G2704" s="92">
        <v>336</v>
      </c>
      <c r="H2704" s="92">
        <v>255</v>
      </c>
      <c r="I2704" s="15">
        <v>0.3</v>
      </c>
      <c r="J2704" s="16">
        <v>0.4</v>
      </c>
      <c r="M2704" s="18"/>
    </row>
    <row r="2705" spans="1:13" x14ac:dyDescent="0.2">
      <c r="A2705" s="10">
        <v>2695</v>
      </c>
      <c r="B2705" s="99" t="s">
        <v>6042</v>
      </c>
      <c r="C2705" s="100" t="s">
        <v>371</v>
      </c>
      <c r="D2705" s="69" t="s">
        <v>6116</v>
      </c>
      <c r="E2705" s="69" t="s">
        <v>4189</v>
      </c>
      <c r="F2705" s="69" t="s">
        <v>6117</v>
      </c>
      <c r="G2705" s="92">
        <v>696</v>
      </c>
      <c r="H2705" s="92">
        <v>518</v>
      </c>
      <c r="I2705" s="15">
        <v>0.5</v>
      </c>
      <c r="J2705" s="16">
        <v>0.5</v>
      </c>
      <c r="M2705" s="18"/>
    </row>
    <row r="2706" spans="1:13" x14ac:dyDescent="0.2">
      <c r="A2706" s="10">
        <v>2696</v>
      </c>
      <c r="B2706" s="99" t="s">
        <v>6042</v>
      </c>
      <c r="C2706" s="100" t="s">
        <v>371</v>
      </c>
      <c r="D2706" s="69" t="s">
        <v>6118</v>
      </c>
      <c r="E2706" s="69" t="s">
        <v>4564</v>
      </c>
      <c r="F2706" s="69" t="s">
        <v>6119</v>
      </c>
      <c r="G2706" s="92">
        <v>144</v>
      </c>
      <c r="H2706" s="92">
        <v>60</v>
      </c>
      <c r="I2706" s="15">
        <v>0.6</v>
      </c>
      <c r="J2706" s="16">
        <v>0.6</v>
      </c>
      <c r="M2706" s="18"/>
    </row>
    <row r="2707" spans="1:13" x14ac:dyDescent="0.2">
      <c r="A2707" s="10">
        <v>2697</v>
      </c>
      <c r="B2707" s="99" t="s">
        <v>6042</v>
      </c>
      <c r="C2707" s="100" t="s">
        <v>371</v>
      </c>
      <c r="D2707" s="69" t="s">
        <v>6120</v>
      </c>
      <c r="E2707" s="69" t="s">
        <v>5167</v>
      </c>
      <c r="F2707" s="69" t="s">
        <v>6121</v>
      </c>
      <c r="G2707" s="92">
        <v>48</v>
      </c>
      <c r="H2707" s="92">
        <v>23</v>
      </c>
      <c r="I2707" s="15">
        <v>0.7</v>
      </c>
      <c r="J2707" s="16">
        <v>0.7</v>
      </c>
      <c r="M2707" s="18"/>
    </row>
    <row r="2708" spans="1:13" x14ac:dyDescent="0.2">
      <c r="A2708" s="10">
        <v>2698</v>
      </c>
      <c r="B2708" s="99" t="s">
        <v>6042</v>
      </c>
      <c r="C2708" s="100" t="s">
        <v>371</v>
      </c>
      <c r="D2708" s="69" t="s">
        <v>6122</v>
      </c>
      <c r="E2708" s="69" t="s">
        <v>4898</v>
      </c>
      <c r="F2708" s="69" t="s">
        <v>6123</v>
      </c>
      <c r="G2708" s="92">
        <v>336</v>
      </c>
      <c r="H2708" s="92">
        <v>305</v>
      </c>
      <c r="I2708" s="15">
        <v>0.5</v>
      </c>
      <c r="J2708" s="16">
        <v>0.6</v>
      </c>
      <c r="M2708" s="18"/>
    </row>
    <row r="2709" spans="1:13" x14ac:dyDescent="0.2">
      <c r="A2709" s="10">
        <v>2699</v>
      </c>
      <c r="B2709" s="99" t="s">
        <v>6042</v>
      </c>
      <c r="C2709" s="100" t="s">
        <v>371</v>
      </c>
      <c r="D2709" s="69" t="s">
        <v>6124</v>
      </c>
      <c r="E2709" s="69" t="s">
        <v>4578</v>
      </c>
      <c r="F2709" s="69" t="s">
        <v>6125</v>
      </c>
      <c r="G2709" s="92">
        <v>144</v>
      </c>
      <c r="H2709" s="92">
        <v>140</v>
      </c>
      <c r="I2709" s="15">
        <v>0.5</v>
      </c>
      <c r="J2709" s="16">
        <v>0.5</v>
      </c>
      <c r="M2709" s="18"/>
    </row>
    <row r="2710" spans="1:13" x14ac:dyDescent="0.2">
      <c r="A2710" s="10">
        <v>2700</v>
      </c>
      <c r="B2710" s="99" t="s">
        <v>6042</v>
      </c>
      <c r="C2710" s="100" t="s">
        <v>371</v>
      </c>
      <c r="D2710" s="69" t="s">
        <v>6126</v>
      </c>
      <c r="E2710" s="69" t="s">
        <v>4824</v>
      </c>
      <c r="F2710" s="69" t="s">
        <v>6127</v>
      </c>
      <c r="G2710" s="92">
        <v>144</v>
      </c>
      <c r="H2710" s="92">
        <v>122</v>
      </c>
      <c r="I2710" s="15">
        <v>0.4</v>
      </c>
      <c r="J2710" s="16">
        <v>0.4</v>
      </c>
      <c r="M2710" s="18"/>
    </row>
    <row r="2711" spans="1:13" x14ac:dyDescent="0.2">
      <c r="A2711" s="10">
        <v>2701</v>
      </c>
      <c r="B2711" s="99" t="s">
        <v>6042</v>
      </c>
      <c r="C2711" s="100" t="s">
        <v>371</v>
      </c>
      <c r="D2711" s="69" t="s">
        <v>6128</v>
      </c>
      <c r="E2711" s="69" t="s">
        <v>6129</v>
      </c>
      <c r="F2711" s="69" t="s">
        <v>6130</v>
      </c>
      <c r="G2711" s="92">
        <v>2656</v>
      </c>
      <c r="H2711" s="92">
        <v>2406</v>
      </c>
      <c r="I2711" s="15">
        <v>0.5</v>
      </c>
      <c r="J2711" s="16">
        <v>0.4</v>
      </c>
      <c r="M2711" s="18"/>
    </row>
    <row r="2712" spans="1:13" x14ac:dyDescent="0.2">
      <c r="A2712" s="10">
        <v>2702</v>
      </c>
      <c r="B2712" s="99" t="s">
        <v>6042</v>
      </c>
      <c r="C2712" s="100" t="s">
        <v>6131</v>
      </c>
      <c r="D2712" s="69" t="s">
        <v>6132</v>
      </c>
      <c r="E2712" s="69" t="s">
        <v>4204</v>
      </c>
      <c r="F2712" s="69" t="s">
        <v>6133</v>
      </c>
      <c r="G2712" s="92">
        <v>2064</v>
      </c>
      <c r="H2712" s="92">
        <v>1707</v>
      </c>
      <c r="I2712" s="15">
        <v>0.5</v>
      </c>
      <c r="J2712" s="16">
        <v>0.5</v>
      </c>
      <c r="M2712" s="18"/>
    </row>
    <row r="2713" spans="1:13" x14ac:dyDescent="0.2">
      <c r="A2713" s="10">
        <v>2703</v>
      </c>
      <c r="B2713" s="99" t="s">
        <v>6042</v>
      </c>
      <c r="C2713" s="100" t="s">
        <v>6131</v>
      </c>
      <c r="D2713" s="69" t="s">
        <v>6134</v>
      </c>
      <c r="E2713" s="69" t="s">
        <v>4503</v>
      </c>
      <c r="F2713" s="69" t="s">
        <v>6135</v>
      </c>
      <c r="G2713" s="92">
        <v>96</v>
      </c>
      <c r="H2713" s="92">
        <v>31</v>
      </c>
      <c r="I2713" s="15">
        <v>0</v>
      </c>
      <c r="J2713" s="16">
        <v>0.75</v>
      </c>
      <c r="M2713" s="18"/>
    </row>
    <row r="2714" spans="1:13" x14ac:dyDescent="0.2">
      <c r="A2714" s="10">
        <v>2704</v>
      </c>
      <c r="B2714" s="99" t="s">
        <v>6042</v>
      </c>
      <c r="C2714" s="100" t="s">
        <v>6131</v>
      </c>
      <c r="D2714" s="69" t="s">
        <v>6136</v>
      </c>
      <c r="E2714" s="69" t="s">
        <v>6137</v>
      </c>
      <c r="F2714" s="69" t="s">
        <v>6138</v>
      </c>
      <c r="G2714" s="92">
        <v>168</v>
      </c>
      <c r="H2714" s="92">
        <v>131</v>
      </c>
      <c r="I2714" s="15">
        <v>0</v>
      </c>
      <c r="J2714" s="16">
        <v>0.5</v>
      </c>
      <c r="M2714" s="18"/>
    </row>
    <row r="2715" spans="1:13" x14ac:dyDescent="0.2">
      <c r="A2715" s="10">
        <v>2705</v>
      </c>
      <c r="B2715" s="99" t="s">
        <v>6042</v>
      </c>
      <c r="C2715" s="100" t="s">
        <v>6131</v>
      </c>
      <c r="D2715" s="69" t="s">
        <v>6139</v>
      </c>
      <c r="E2715" s="69" t="s">
        <v>4659</v>
      </c>
      <c r="F2715" s="69" t="s">
        <v>6140</v>
      </c>
      <c r="G2715" s="92">
        <v>144</v>
      </c>
      <c r="H2715" s="92">
        <v>95</v>
      </c>
      <c r="I2715" s="15">
        <v>0</v>
      </c>
      <c r="J2715" s="16">
        <v>0.5</v>
      </c>
      <c r="M2715" s="18"/>
    </row>
    <row r="2716" spans="1:13" x14ac:dyDescent="0.2">
      <c r="A2716" s="10">
        <v>2706</v>
      </c>
      <c r="B2716" s="99" t="s">
        <v>6042</v>
      </c>
      <c r="C2716" s="100" t="s">
        <v>6131</v>
      </c>
      <c r="D2716" s="69" t="s">
        <v>6141</v>
      </c>
      <c r="E2716" s="69" t="s">
        <v>4499</v>
      </c>
      <c r="F2716" s="69" t="s">
        <v>6142</v>
      </c>
      <c r="G2716" s="92">
        <v>120</v>
      </c>
      <c r="H2716" s="92">
        <v>87</v>
      </c>
      <c r="I2716" s="15">
        <v>0</v>
      </c>
      <c r="J2716" s="16">
        <v>0.5</v>
      </c>
      <c r="M2716" s="18"/>
    </row>
    <row r="2717" spans="1:13" x14ac:dyDescent="0.2">
      <c r="A2717" s="10">
        <v>2707</v>
      </c>
      <c r="B2717" s="99" t="s">
        <v>6042</v>
      </c>
      <c r="C2717" s="100" t="s">
        <v>6131</v>
      </c>
      <c r="D2717" s="69" t="s">
        <v>6143</v>
      </c>
      <c r="E2717" s="69" t="s">
        <v>6144</v>
      </c>
      <c r="F2717" s="69" t="s">
        <v>6145</v>
      </c>
      <c r="G2717" s="92">
        <v>96</v>
      </c>
      <c r="H2717" s="92">
        <v>29</v>
      </c>
      <c r="I2717" s="15">
        <v>0</v>
      </c>
      <c r="J2717" s="16">
        <v>0.8</v>
      </c>
      <c r="M2717" s="18"/>
    </row>
    <row r="2718" spans="1:13" x14ac:dyDescent="0.2">
      <c r="A2718" s="10">
        <v>2708</v>
      </c>
      <c r="B2718" s="99" t="s">
        <v>6042</v>
      </c>
      <c r="C2718" s="100" t="s">
        <v>6131</v>
      </c>
      <c r="D2718" s="69" t="s">
        <v>6146</v>
      </c>
      <c r="E2718" s="69" t="s">
        <v>4318</v>
      </c>
      <c r="F2718" s="69" t="s">
        <v>6147</v>
      </c>
      <c r="G2718" s="92">
        <v>72</v>
      </c>
      <c r="H2718" s="92">
        <v>24</v>
      </c>
      <c r="I2718" s="15">
        <v>0</v>
      </c>
      <c r="J2718" s="16">
        <v>0.8</v>
      </c>
      <c r="M2718" s="18"/>
    </row>
    <row r="2719" spans="1:13" x14ac:dyDescent="0.2">
      <c r="A2719" s="10">
        <v>2709</v>
      </c>
      <c r="B2719" s="99" t="s">
        <v>6042</v>
      </c>
      <c r="C2719" s="100" t="s">
        <v>6131</v>
      </c>
      <c r="D2719" s="69" t="s">
        <v>6148</v>
      </c>
      <c r="E2719" s="69" t="s">
        <v>4514</v>
      </c>
      <c r="F2719" s="69" t="s">
        <v>6149</v>
      </c>
      <c r="G2719" s="92">
        <v>120</v>
      </c>
      <c r="H2719" s="92">
        <v>55</v>
      </c>
      <c r="I2719" s="15">
        <v>0</v>
      </c>
      <c r="J2719" s="16">
        <v>0.7</v>
      </c>
      <c r="M2719" s="18"/>
    </row>
    <row r="2720" spans="1:13" x14ac:dyDescent="0.2">
      <c r="A2720" s="10">
        <v>2710</v>
      </c>
      <c r="B2720" s="99" t="s">
        <v>6042</v>
      </c>
      <c r="C2720" s="100" t="s">
        <v>6131</v>
      </c>
      <c r="D2720" s="69" t="s">
        <v>6150</v>
      </c>
      <c r="E2720" s="69" t="s">
        <v>4650</v>
      </c>
      <c r="F2720" s="69" t="s">
        <v>6151</v>
      </c>
      <c r="G2720" s="92">
        <v>312</v>
      </c>
      <c r="H2720" s="92">
        <v>295</v>
      </c>
      <c r="I2720" s="15">
        <v>0.4</v>
      </c>
      <c r="J2720" s="16">
        <v>0.47</v>
      </c>
      <c r="M2720" s="18"/>
    </row>
    <row r="2721" spans="1:13" x14ac:dyDescent="0.2">
      <c r="A2721" s="10">
        <v>2711</v>
      </c>
      <c r="B2721" s="99" t="s">
        <v>6042</v>
      </c>
      <c r="C2721" s="100" t="s">
        <v>6131</v>
      </c>
      <c r="D2721" s="69" t="s">
        <v>6152</v>
      </c>
      <c r="E2721" s="69" t="s">
        <v>4607</v>
      </c>
      <c r="F2721" s="69" t="s">
        <v>6153</v>
      </c>
      <c r="G2721" s="92">
        <v>384</v>
      </c>
      <c r="H2721" s="92">
        <v>362</v>
      </c>
      <c r="I2721" s="15">
        <v>0.43</v>
      </c>
      <c r="J2721" s="16">
        <v>0.2</v>
      </c>
      <c r="M2721" s="18"/>
    </row>
    <row r="2722" spans="1:13" x14ac:dyDescent="0.2">
      <c r="A2722" s="10">
        <v>2712</v>
      </c>
      <c r="B2722" s="99" t="s">
        <v>6042</v>
      </c>
      <c r="C2722" s="100" t="s">
        <v>6131</v>
      </c>
      <c r="D2722" s="69" t="s">
        <v>6154</v>
      </c>
      <c r="E2722" s="69" t="s">
        <v>6155</v>
      </c>
      <c r="F2722" s="69" t="s">
        <v>6156</v>
      </c>
      <c r="G2722" s="92">
        <v>96</v>
      </c>
      <c r="H2722" s="92">
        <v>56</v>
      </c>
      <c r="I2722" s="15">
        <v>0</v>
      </c>
      <c r="J2722" s="16">
        <v>0.6</v>
      </c>
      <c r="M2722" s="18"/>
    </row>
    <row r="2723" spans="1:13" x14ac:dyDescent="0.2">
      <c r="A2723" s="10">
        <v>2713</v>
      </c>
      <c r="B2723" s="99" t="s">
        <v>6042</v>
      </c>
      <c r="C2723" s="100" t="s">
        <v>6157</v>
      </c>
      <c r="D2723" s="69" t="s">
        <v>6158</v>
      </c>
      <c r="E2723" s="69" t="s">
        <v>4723</v>
      </c>
      <c r="F2723" s="102" t="s">
        <v>6159</v>
      </c>
      <c r="G2723" s="92">
        <v>216</v>
      </c>
      <c r="H2723" s="8">
        <v>188</v>
      </c>
      <c r="I2723" s="15">
        <v>0.3</v>
      </c>
      <c r="J2723" s="16">
        <v>0.3</v>
      </c>
      <c r="M2723" s="18"/>
    </row>
    <row r="2724" spans="1:13" x14ac:dyDescent="0.2">
      <c r="A2724" s="10">
        <v>2714</v>
      </c>
      <c r="B2724" s="99" t="s">
        <v>6042</v>
      </c>
      <c r="C2724" s="100" t="s">
        <v>6157</v>
      </c>
      <c r="D2724" s="69" t="s">
        <v>6160</v>
      </c>
      <c r="E2724" s="69" t="s">
        <v>6161</v>
      </c>
      <c r="F2724" s="69" t="s">
        <v>195</v>
      </c>
      <c r="G2724" s="92">
        <v>120</v>
      </c>
      <c r="H2724" s="8">
        <v>97</v>
      </c>
      <c r="I2724" s="15">
        <v>0.5</v>
      </c>
      <c r="J2724" s="16">
        <v>0.5</v>
      </c>
      <c r="M2724" s="18"/>
    </row>
    <row r="2725" spans="1:13" x14ac:dyDescent="0.2">
      <c r="A2725" s="10">
        <v>2715</v>
      </c>
      <c r="B2725" s="99" t="s">
        <v>6042</v>
      </c>
      <c r="C2725" s="100" t="s">
        <v>6157</v>
      </c>
      <c r="D2725" s="69" t="s">
        <v>6162</v>
      </c>
      <c r="E2725" s="69" t="s">
        <v>6163</v>
      </c>
      <c r="F2725" s="103" t="s">
        <v>6164</v>
      </c>
      <c r="G2725" s="92">
        <v>120</v>
      </c>
      <c r="H2725" s="8">
        <v>96</v>
      </c>
      <c r="I2725" s="15">
        <v>0.7</v>
      </c>
      <c r="J2725" s="16">
        <v>0.7</v>
      </c>
      <c r="M2725" s="18"/>
    </row>
    <row r="2726" spans="1:13" x14ac:dyDescent="0.2">
      <c r="A2726" s="10">
        <v>2716</v>
      </c>
      <c r="B2726" s="99" t="s">
        <v>6042</v>
      </c>
      <c r="C2726" s="100" t="s">
        <v>6157</v>
      </c>
      <c r="D2726" s="69" t="s">
        <v>6165</v>
      </c>
      <c r="E2726" s="69" t="s">
        <v>6166</v>
      </c>
      <c r="F2726" s="69" t="s">
        <v>6167</v>
      </c>
      <c r="G2726" s="92">
        <v>72</v>
      </c>
      <c r="H2726" s="8">
        <v>62</v>
      </c>
      <c r="I2726" s="15">
        <v>0.53</v>
      </c>
      <c r="J2726" s="16">
        <v>0.53</v>
      </c>
      <c r="M2726" s="18"/>
    </row>
    <row r="2727" spans="1:13" x14ac:dyDescent="0.2">
      <c r="A2727" s="10">
        <v>2717</v>
      </c>
      <c r="B2727" s="99" t="s">
        <v>6042</v>
      </c>
      <c r="C2727" s="100" t="s">
        <v>6157</v>
      </c>
      <c r="D2727" s="69" t="s">
        <v>6168</v>
      </c>
      <c r="E2727" s="69" t="s">
        <v>6169</v>
      </c>
      <c r="F2727" s="69" t="s">
        <v>6170</v>
      </c>
      <c r="G2727" s="92">
        <v>168</v>
      </c>
      <c r="H2727" s="8">
        <v>161</v>
      </c>
      <c r="I2727" s="15">
        <v>0.36</v>
      </c>
      <c r="J2727" s="16">
        <v>0.36</v>
      </c>
      <c r="M2727" s="18"/>
    </row>
    <row r="2728" spans="1:13" x14ac:dyDescent="0.2">
      <c r="A2728" s="10">
        <v>2718</v>
      </c>
      <c r="B2728" s="99" t="s">
        <v>6042</v>
      </c>
      <c r="C2728" s="100" t="s">
        <v>6157</v>
      </c>
      <c r="D2728" s="69" t="s">
        <v>6171</v>
      </c>
      <c r="E2728" s="69" t="s">
        <v>6172</v>
      </c>
      <c r="F2728" s="69" t="s">
        <v>6173</v>
      </c>
      <c r="G2728" s="92">
        <v>96</v>
      </c>
      <c r="H2728" s="8">
        <v>68</v>
      </c>
      <c r="I2728" s="15">
        <v>0.5</v>
      </c>
      <c r="J2728" s="16">
        <v>0.5</v>
      </c>
      <c r="M2728" s="18"/>
    </row>
    <row r="2729" spans="1:13" x14ac:dyDescent="0.2">
      <c r="A2729" s="10">
        <v>2719</v>
      </c>
      <c r="B2729" s="99" t="s">
        <v>6042</v>
      </c>
      <c r="C2729" s="100" t="s">
        <v>6157</v>
      </c>
      <c r="D2729" s="69" t="s">
        <v>6174</v>
      </c>
      <c r="E2729" s="69" t="s">
        <v>5869</v>
      </c>
      <c r="F2729" s="69" t="s">
        <v>6175</v>
      </c>
      <c r="G2729" s="92">
        <v>216</v>
      </c>
      <c r="H2729" s="8">
        <v>195</v>
      </c>
      <c r="I2729" s="15">
        <v>0.3</v>
      </c>
      <c r="J2729" s="16">
        <v>0.4</v>
      </c>
      <c r="M2729" s="18"/>
    </row>
    <row r="2730" spans="1:13" x14ac:dyDescent="0.2">
      <c r="A2730" s="10">
        <v>2720</v>
      </c>
      <c r="B2730" s="99" t="s">
        <v>6042</v>
      </c>
      <c r="C2730" s="100" t="s">
        <v>6157</v>
      </c>
      <c r="D2730" s="69" t="s">
        <v>6176</v>
      </c>
      <c r="E2730" s="69" t="s">
        <v>4705</v>
      </c>
      <c r="F2730" s="69" t="s">
        <v>6177</v>
      </c>
      <c r="G2730" s="92">
        <v>136</v>
      </c>
      <c r="H2730" s="8">
        <v>102</v>
      </c>
      <c r="I2730" s="15">
        <v>0.5</v>
      </c>
      <c r="J2730" s="16">
        <v>0.5</v>
      </c>
      <c r="M2730" s="18"/>
    </row>
    <row r="2731" spans="1:13" x14ac:dyDescent="0.2">
      <c r="A2731" s="10">
        <v>2721</v>
      </c>
      <c r="B2731" s="99" t="s">
        <v>6042</v>
      </c>
      <c r="C2731" s="100" t="s">
        <v>6157</v>
      </c>
      <c r="D2731" s="69" t="s">
        <v>6178</v>
      </c>
      <c r="E2731" s="69" t="s">
        <v>6179</v>
      </c>
      <c r="F2731" s="69" t="s">
        <v>6180</v>
      </c>
      <c r="G2731" s="92">
        <v>96</v>
      </c>
      <c r="H2731" s="8">
        <v>71</v>
      </c>
      <c r="I2731" s="15">
        <v>0.1</v>
      </c>
      <c r="J2731" s="16">
        <v>0.1</v>
      </c>
      <c r="M2731" s="18"/>
    </row>
    <row r="2732" spans="1:13" x14ac:dyDescent="0.2">
      <c r="A2732" s="10">
        <v>2722</v>
      </c>
      <c r="B2732" s="99" t="s">
        <v>6042</v>
      </c>
      <c r="C2732" s="100" t="s">
        <v>6157</v>
      </c>
      <c r="D2732" s="69" t="s">
        <v>6181</v>
      </c>
      <c r="E2732" s="69" t="s">
        <v>5281</v>
      </c>
      <c r="F2732" s="69" t="s">
        <v>6182</v>
      </c>
      <c r="G2732" s="92">
        <v>72</v>
      </c>
      <c r="H2732" s="8">
        <v>61</v>
      </c>
      <c r="I2732" s="15">
        <v>0.2</v>
      </c>
      <c r="J2732" s="16">
        <v>0.2</v>
      </c>
      <c r="M2732" s="18"/>
    </row>
    <row r="2733" spans="1:13" x14ac:dyDescent="0.2">
      <c r="A2733" s="10">
        <v>2723</v>
      </c>
      <c r="B2733" s="99" t="s">
        <v>6042</v>
      </c>
      <c r="C2733" s="100" t="s">
        <v>6157</v>
      </c>
      <c r="D2733" s="69" t="s">
        <v>6183</v>
      </c>
      <c r="E2733" s="69" t="s">
        <v>6184</v>
      </c>
      <c r="F2733" s="69" t="s">
        <v>6185</v>
      </c>
      <c r="G2733" s="92">
        <v>264</v>
      </c>
      <c r="H2733" s="8">
        <v>201</v>
      </c>
      <c r="I2733" s="15">
        <v>0.5</v>
      </c>
      <c r="J2733" s="16">
        <v>0.5</v>
      </c>
      <c r="M2733" s="18"/>
    </row>
    <row r="2734" spans="1:13" x14ac:dyDescent="0.2">
      <c r="A2734" s="10">
        <v>2724</v>
      </c>
      <c r="B2734" s="99" t="s">
        <v>6042</v>
      </c>
      <c r="C2734" s="100" t="s">
        <v>6157</v>
      </c>
      <c r="D2734" s="69" t="s">
        <v>6186</v>
      </c>
      <c r="E2734" s="69" t="s">
        <v>6187</v>
      </c>
      <c r="F2734" s="104" t="s">
        <v>6188</v>
      </c>
      <c r="G2734" s="92">
        <v>312</v>
      </c>
      <c r="H2734" s="8">
        <v>274</v>
      </c>
      <c r="I2734" s="15">
        <v>0.5</v>
      </c>
      <c r="J2734" s="16">
        <v>0.3</v>
      </c>
      <c r="M2734" s="18"/>
    </row>
    <row r="2735" spans="1:13" x14ac:dyDescent="0.2">
      <c r="A2735" s="10">
        <v>2725</v>
      </c>
      <c r="B2735" s="99" t="s">
        <v>6042</v>
      </c>
      <c r="C2735" s="100" t="s">
        <v>6157</v>
      </c>
      <c r="D2735" s="69" t="s">
        <v>6189</v>
      </c>
      <c r="E2735" s="69" t="s">
        <v>6190</v>
      </c>
      <c r="F2735" s="69" t="s">
        <v>6191</v>
      </c>
      <c r="G2735" s="92">
        <v>1776</v>
      </c>
      <c r="H2735" s="8">
        <v>1614</v>
      </c>
      <c r="I2735" s="15">
        <v>0.45</v>
      </c>
      <c r="J2735" s="16">
        <v>0.45</v>
      </c>
      <c r="M2735" s="18"/>
    </row>
    <row r="2736" spans="1:13" x14ac:dyDescent="0.2">
      <c r="A2736" s="10">
        <v>2726</v>
      </c>
      <c r="B2736" s="99" t="s">
        <v>6042</v>
      </c>
      <c r="C2736" s="100" t="s">
        <v>6192</v>
      </c>
      <c r="D2736" s="69" t="s">
        <v>6193</v>
      </c>
      <c r="E2736" s="69" t="s">
        <v>4618</v>
      </c>
      <c r="F2736" s="69" t="s">
        <v>6194</v>
      </c>
      <c r="G2736" s="92">
        <v>144</v>
      </c>
      <c r="H2736" s="8">
        <v>104</v>
      </c>
      <c r="I2736" s="15">
        <v>0.75</v>
      </c>
      <c r="J2736" s="16">
        <v>0.45</v>
      </c>
      <c r="M2736" s="18"/>
    </row>
    <row r="2737" spans="1:13" x14ac:dyDescent="0.2">
      <c r="A2737" s="10">
        <v>2727</v>
      </c>
      <c r="B2737" s="99" t="s">
        <v>6042</v>
      </c>
      <c r="C2737" s="100" t="s">
        <v>6192</v>
      </c>
      <c r="D2737" s="69" t="s">
        <v>6195</v>
      </c>
      <c r="E2737" s="69" t="s">
        <v>6196</v>
      </c>
      <c r="F2737" s="69" t="s">
        <v>6197</v>
      </c>
      <c r="G2737" s="92">
        <v>24</v>
      </c>
      <c r="H2737" s="8">
        <v>14</v>
      </c>
      <c r="I2737" s="15">
        <v>0.45</v>
      </c>
      <c r="J2737" s="16">
        <v>0.35</v>
      </c>
      <c r="M2737" s="18"/>
    </row>
    <row r="2738" spans="1:13" x14ac:dyDescent="0.2">
      <c r="A2738" s="10">
        <v>2728</v>
      </c>
      <c r="B2738" s="99" t="s">
        <v>6042</v>
      </c>
      <c r="C2738" s="100" t="s">
        <v>6192</v>
      </c>
      <c r="D2738" s="69" t="s">
        <v>5664</v>
      </c>
      <c r="E2738" s="69" t="s">
        <v>4604</v>
      </c>
      <c r="F2738" s="69" t="s">
        <v>6198</v>
      </c>
      <c r="G2738" s="92">
        <v>240</v>
      </c>
      <c r="H2738" s="8">
        <v>197</v>
      </c>
      <c r="I2738" s="15">
        <v>0.6</v>
      </c>
      <c r="J2738" s="16">
        <v>0.6</v>
      </c>
      <c r="M2738" s="18"/>
    </row>
    <row r="2739" spans="1:13" x14ac:dyDescent="0.2">
      <c r="A2739" s="10">
        <v>2729</v>
      </c>
      <c r="B2739" s="99" t="s">
        <v>6042</v>
      </c>
      <c r="C2739" s="100" t="s">
        <v>6192</v>
      </c>
      <c r="D2739" s="69" t="s">
        <v>513</v>
      </c>
      <c r="E2739" s="69" t="s">
        <v>6199</v>
      </c>
      <c r="F2739" s="69" t="s">
        <v>6200</v>
      </c>
      <c r="G2739" s="92">
        <v>192</v>
      </c>
      <c r="H2739" s="8">
        <v>82</v>
      </c>
      <c r="I2739" s="15">
        <v>0.2</v>
      </c>
      <c r="J2739" s="16">
        <v>0.2</v>
      </c>
      <c r="M2739" s="18"/>
    </row>
    <row r="2740" spans="1:13" x14ac:dyDescent="0.2">
      <c r="A2740" s="10">
        <v>2730</v>
      </c>
      <c r="B2740" s="99" t="s">
        <v>6042</v>
      </c>
      <c r="C2740" s="100" t="s">
        <v>6192</v>
      </c>
      <c r="D2740" s="69" t="s">
        <v>6201</v>
      </c>
      <c r="E2740" s="69" t="s">
        <v>6202</v>
      </c>
      <c r="F2740" s="69" t="s">
        <v>6197</v>
      </c>
      <c r="G2740" s="92">
        <v>50</v>
      </c>
      <c r="H2740" s="8">
        <v>19</v>
      </c>
      <c r="I2740" s="15">
        <v>0.1</v>
      </c>
      <c r="J2740" s="16">
        <v>0.1</v>
      </c>
      <c r="M2740" s="18"/>
    </row>
    <row r="2741" spans="1:13" x14ac:dyDescent="0.2">
      <c r="A2741" s="10">
        <v>2731</v>
      </c>
      <c r="B2741" s="99" t="s">
        <v>6042</v>
      </c>
      <c r="C2741" s="100" t="s">
        <v>6192</v>
      </c>
      <c r="D2741" s="69" t="s">
        <v>6203</v>
      </c>
      <c r="E2741" s="69" t="s">
        <v>4506</v>
      </c>
      <c r="F2741" s="69" t="s">
        <v>6204</v>
      </c>
      <c r="G2741" s="92">
        <v>144</v>
      </c>
      <c r="H2741" s="8">
        <v>113</v>
      </c>
      <c r="I2741" s="15">
        <v>0.5</v>
      </c>
      <c r="J2741" s="16">
        <v>0.5</v>
      </c>
      <c r="M2741" s="18"/>
    </row>
    <row r="2742" spans="1:13" x14ac:dyDescent="0.2">
      <c r="A2742" s="10">
        <v>2732</v>
      </c>
      <c r="B2742" s="99" t="s">
        <v>6042</v>
      </c>
      <c r="C2742" s="100" t="s">
        <v>6192</v>
      </c>
      <c r="D2742" s="69" t="s">
        <v>6205</v>
      </c>
      <c r="E2742" s="69" t="s">
        <v>6137</v>
      </c>
      <c r="F2742" s="69" t="s">
        <v>6206</v>
      </c>
      <c r="G2742" s="92">
        <v>50</v>
      </c>
      <c r="H2742" s="8">
        <v>22</v>
      </c>
      <c r="I2742" s="15">
        <v>0.4</v>
      </c>
      <c r="J2742" s="16">
        <v>0.4</v>
      </c>
      <c r="M2742" s="18"/>
    </row>
    <row r="2743" spans="1:13" x14ac:dyDescent="0.2">
      <c r="A2743" s="10">
        <v>2733</v>
      </c>
      <c r="B2743" s="99" t="s">
        <v>6042</v>
      </c>
      <c r="C2743" s="100" t="s">
        <v>6192</v>
      </c>
      <c r="D2743" s="69" t="s">
        <v>6207</v>
      </c>
      <c r="E2743" s="69" t="s">
        <v>4496</v>
      </c>
      <c r="F2743" s="69" t="s">
        <v>6208</v>
      </c>
      <c r="G2743" s="92">
        <v>50</v>
      </c>
      <c r="H2743" s="8">
        <v>32</v>
      </c>
      <c r="I2743" s="15">
        <v>0.32</v>
      </c>
      <c r="J2743" s="16">
        <v>0.42</v>
      </c>
      <c r="M2743" s="18"/>
    </row>
    <row r="2744" spans="1:13" x14ac:dyDescent="0.2">
      <c r="A2744" s="10">
        <v>2734</v>
      </c>
      <c r="B2744" s="99" t="s">
        <v>6042</v>
      </c>
      <c r="C2744" s="100" t="s">
        <v>6192</v>
      </c>
      <c r="D2744" s="69" t="s">
        <v>5068</v>
      </c>
      <c r="E2744" s="69" t="s">
        <v>6209</v>
      </c>
      <c r="F2744" s="69" t="s">
        <v>6210</v>
      </c>
      <c r="G2744" s="92">
        <v>216</v>
      </c>
      <c r="H2744" s="8">
        <v>128</v>
      </c>
      <c r="I2744" s="15">
        <v>0.4</v>
      </c>
      <c r="J2744" s="16">
        <v>0.25</v>
      </c>
      <c r="M2744" s="18"/>
    </row>
    <row r="2745" spans="1:13" x14ac:dyDescent="0.2">
      <c r="A2745" s="10">
        <v>2735</v>
      </c>
      <c r="B2745" s="99" t="s">
        <v>6042</v>
      </c>
      <c r="C2745" s="100" t="s">
        <v>6192</v>
      </c>
      <c r="D2745" s="69" t="s">
        <v>6211</v>
      </c>
      <c r="E2745" s="69" t="s">
        <v>4212</v>
      </c>
      <c r="F2745" s="69" t="s">
        <v>6212</v>
      </c>
      <c r="G2745" s="92">
        <v>144</v>
      </c>
      <c r="H2745" s="8">
        <v>86</v>
      </c>
      <c r="I2745" s="15">
        <v>0.3</v>
      </c>
      <c r="J2745" s="16">
        <v>0.4</v>
      </c>
      <c r="M2745" s="18"/>
    </row>
    <row r="2746" spans="1:13" x14ac:dyDescent="0.2">
      <c r="A2746" s="10">
        <v>2736</v>
      </c>
      <c r="B2746" s="99" t="s">
        <v>6042</v>
      </c>
      <c r="C2746" s="100" t="s">
        <v>6192</v>
      </c>
      <c r="D2746" s="69" t="s">
        <v>6213</v>
      </c>
      <c r="E2746" s="69" t="s">
        <v>4509</v>
      </c>
      <c r="F2746" s="69" t="s">
        <v>6214</v>
      </c>
      <c r="G2746" s="92">
        <v>112</v>
      </c>
      <c r="H2746" s="8">
        <v>34</v>
      </c>
      <c r="I2746" s="15">
        <v>0.2</v>
      </c>
      <c r="J2746" s="16">
        <v>0.2</v>
      </c>
      <c r="M2746" s="18"/>
    </row>
    <row r="2747" spans="1:13" x14ac:dyDescent="0.2">
      <c r="A2747" s="10">
        <v>2737</v>
      </c>
      <c r="B2747" s="99" t="s">
        <v>6042</v>
      </c>
      <c r="C2747" s="100" t="s">
        <v>6192</v>
      </c>
      <c r="D2747" s="69" t="s">
        <v>6215</v>
      </c>
      <c r="E2747" s="69" t="s">
        <v>4625</v>
      </c>
      <c r="F2747" s="69" t="s">
        <v>6216</v>
      </c>
      <c r="G2747" s="92">
        <v>144</v>
      </c>
      <c r="H2747" s="8">
        <v>56</v>
      </c>
      <c r="I2747" s="15">
        <v>0.5</v>
      </c>
      <c r="J2747" s="16">
        <v>0.5</v>
      </c>
      <c r="M2747" s="18"/>
    </row>
    <row r="2748" spans="1:13" x14ac:dyDescent="0.2">
      <c r="A2748" s="10">
        <v>2738</v>
      </c>
      <c r="B2748" s="99" t="s">
        <v>6042</v>
      </c>
      <c r="C2748" s="100" t="s">
        <v>6192</v>
      </c>
      <c r="D2748" s="69" t="s">
        <v>6217</v>
      </c>
      <c r="E2748" s="69" t="s">
        <v>6218</v>
      </c>
      <c r="F2748" s="69" t="s">
        <v>6197</v>
      </c>
      <c r="G2748" s="92">
        <v>1368</v>
      </c>
      <c r="H2748" s="8">
        <v>1193</v>
      </c>
      <c r="I2748" s="15">
        <v>0.3</v>
      </c>
      <c r="J2748" s="16">
        <v>0.3</v>
      </c>
      <c r="M2748" s="18"/>
    </row>
    <row r="2749" spans="1:13" ht="25.5" x14ac:dyDescent="0.2">
      <c r="A2749" s="10">
        <v>2739</v>
      </c>
      <c r="B2749" s="99" t="s">
        <v>6042</v>
      </c>
      <c r="C2749" s="100" t="s">
        <v>6219</v>
      </c>
      <c r="D2749" s="69" t="s">
        <v>6220</v>
      </c>
      <c r="E2749" s="69" t="s">
        <v>4979</v>
      </c>
      <c r="F2749" s="69" t="s">
        <v>6221</v>
      </c>
      <c r="G2749" s="92">
        <v>1416</v>
      </c>
      <c r="H2749" s="8">
        <v>1374</v>
      </c>
      <c r="I2749" s="15">
        <v>0.1</v>
      </c>
      <c r="J2749" s="16">
        <v>0.1</v>
      </c>
      <c r="M2749" s="18"/>
    </row>
    <row r="2750" spans="1:13" ht="25.5" x14ac:dyDescent="0.2">
      <c r="A2750" s="10">
        <v>2740</v>
      </c>
      <c r="B2750" s="99" t="s">
        <v>6042</v>
      </c>
      <c r="C2750" s="100" t="s">
        <v>6219</v>
      </c>
      <c r="D2750" s="69" t="s">
        <v>6222</v>
      </c>
      <c r="E2750" s="69" t="s">
        <v>4333</v>
      </c>
      <c r="F2750" s="69" t="s">
        <v>6223</v>
      </c>
      <c r="G2750" s="92">
        <v>216</v>
      </c>
      <c r="H2750" s="8">
        <v>158</v>
      </c>
      <c r="I2750" s="15">
        <v>0.2</v>
      </c>
      <c r="J2750" s="16">
        <v>0.2</v>
      </c>
      <c r="M2750" s="18"/>
    </row>
    <row r="2751" spans="1:13" ht="25.5" x14ac:dyDescent="0.2">
      <c r="A2751" s="10">
        <v>2741</v>
      </c>
      <c r="B2751" s="99" t="s">
        <v>6042</v>
      </c>
      <c r="C2751" s="100" t="s">
        <v>6219</v>
      </c>
      <c r="D2751" s="69" t="s">
        <v>6224</v>
      </c>
      <c r="E2751" s="69" t="s">
        <v>4867</v>
      </c>
      <c r="F2751" s="69" t="s">
        <v>6225</v>
      </c>
      <c r="G2751" s="92">
        <v>72</v>
      </c>
      <c r="H2751" s="8">
        <v>50</v>
      </c>
      <c r="I2751" s="15">
        <v>0.3</v>
      </c>
      <c r="J2751" s="16">
        <v>0.3</v>
      </c>
      <c r="M2751" s="18"/>
    </row>
    <row r="2752" spans="1:13" ht="25.5" x14ac:dyDescent="0.2">
      <c r="A2752" s="10">
        <v>2742</v>
      </c>
      <c r="B2752" s="99" t="s">
        <v>6042</v>
      </c>
      <c r="C2752" s="100" t="s">
        <v>6219</v>
      </c>
      <c r="D2752" s="69" t="s">
        <v>6226</v>
      </c>
      <c r="E2752" s="69" t="s">
        <v>4341</v>
      </c>
      <c r="F2752" s="69" t="s">
        <v>6227</v>
      </c>
      <c r="G2752" s="92">
        <v>240</v>
      </c>
      <c r="H2752" s="8">
        <v>187</v>
      </c>
      <c r="I2752" s="15">
        <v>0.1</v>
      </c>
      <c r="J2752" s="16">
        <v>0.1</v>
      </c>
      <c r="M2752" s="18"/>
    </row>
    <row r="2753" spans="1:13" ht="25.5" x14ac:dyDescent="0.2">
      <c r="A2753" s="10">
        <v>2743</v>
      </c>
      <c r="B2753" s="99" t="s">
        <v>6042</v>
      </c>
      <c r="C2753" s="100" t="s">
        <v>6219</v>
      </c>
      <c r="D2753" s="69" t="s">
        <v>6228</v>
      </c>
      <c r="E2753" s="69" t="s">
        <v>4028</v>
      </c>
      <c r="F2753" s="69" t="s">
        <v>6229</v>
      </c>
      <c r="G2753" s="92">
        <v>160</v>
      </c>
      <c r="H2753" s="8">
        <v>97</v>
      </c>
      <c r="I2753" s="15">
        <v>0.2</v>
      </c>
      <c r="J2753" s="16">
        <v>0.2</v>
      </c>
      <c r="M2753" s="18"/>
    </row>
    <row r="2754" spans="1:13" ht="25.5" x14ac:dyDescent="0.2">
      <c r="A2754" s="10">
        <v>2744</v>
      </c>
      <c r="B2754" s="99" t="s">
        <v>6042</v>
      </c>
      <c r="C2754" s="100" t="s">
        <v>6219</v>
      </c>
      <c r="D2754" s="69" t="s">
        <v>6230</v>
      </c>
      <c r="E2754" s="69" t="s">
        <v>4030</v>
      </c>
      <c r="F2754" s="69" t="s">
        <v>1939</v>
      </c>
      <c r="G2754" s="92">
        <v>216</v>
      </c>
      <c r="H2754" s="8">
        <v>113</v>
      </c>
      <c r="I2754" s="15">
        <v>0.2</v>
      </c>
      <c r="J2754" s="16">
        <v>0.2</v>
      </c>
      <c r="M2754" s="18"/>
    </row>
    <row r="2755" spans="1:13" ht="25.5" x14ac:dyDescent="0.2">
      <c r="A2755" s="10">
        <v>2745</v>
      </c>
      <c r="B2755" s="99" t="s">
        <v>6042</v>
      </c>
      <c r="C2755" s="100" t="s">
        <v>6219</v>
      </c>
      <c r="D2755" s="69" t="s">
        <v>6231</v>
      </c>
      <c r="E2755" s="69" t="s">
        <v>4330</v>
      </c>
      <c r="F2755" s="69" t="s">
        <v>6232</v>
      </c>
      <c r="G2755" s="92">
        <v>240</v>
      </c>
      <c r="H2755" s="8">
        <v>183</v>
      </c>
      <c r="I2755" s="15">
        <v>0.36</v>
      </c>
      <c r="J2755" s="16">
        <v>0.23</v>
      </c>
      <c r="M2755" s="18"/>
    </row>
    <row r="2756" spans="1:13" ht="25.5" x14ac:dyDescent="0.2">
      <c r="A2756" s="10">
        <v>2746</v>
      </c>
      <c r="B2756" s="99" t="s">
        <v>6042</v>
      </c>
      <c r="C2756" s="100" t="s">
        <v>6219</v>
      </c>
      <c r="D2756" s="69" t="s">
        <v>6233</v>
      </c>
      <c r="E2756" s="69" t="s">
        <v>4051</v>
      </c>
      <c r="F2756" s="69" t="s">
        <v>6234</v>
      </c>
      <c r="G2756" s="92">
        <v>216</v>
      </c>
      <c r="H2756" s="8">
        <v>212</v>
      </c>
      <c r="I2756" s="15">
        <v>0.1</v>
      </c>
      <c r="J2756" s="16">
        <v>0.1</v>
      </c>
      <c r="M2756" s="18"/>
    </row>
    <row r="2757" spans="1:13" ht="25.5" x14ac:dyDescent="0.2">
      <c r="A2757" s="10">
        <v>2747</v>
      </c>
      <c r="B2757" s="99" t="s">
        <v>6042</v>
      </c>
      <c r="C2757" s="100" t="s">
        <v>6219</v>
      </c>
      <c r="D2757" s="69" t="s">
        <v>6235</v>
      </c>
      <c r="E2757" s="69" t="s">
        <v>4344</v>
      </c>
      <c r="F2757" s="69" t="s">
        <v>6236</v>
      </c>
      <c r="G2757" s="92">
        <v>48</v>
      </c>
      <c r="H2757" s="8">
        <v>27</v>
      </c>
      <c r="I2757" s="15">
        <v>0.5</v>
      </c>
      <c r="J2757" s="16">
        <v>0.5</v>
      </c>
      <c r="M2757" s="18"/>
    </row>
    <row r="2758" spans="1:13" x14ac:dyDescent="0.2">
      <c r="A2758" s="10">
        <v>2748</v>
      </c>
      <c r="B2758" s="99" t="s">
        <v>6042</v>
      </c>
      <c r="C2758" s="100" t="s">
        <v>6237</v>
      </c>
      <c r="D2758" s="100" t="s">
        <v>6238</v>
      </c>
      <c r="E2758" s="69" t="s">
        <v>4217</v>
      </c>
      <c r="F2758" s="69" t="s">
        <v>6239</v>
      </c>
      <c r="G2758" s="92">
        <v>10000</v>
      </c>
      <c r="H2758" s="8">
        <v>6973</v>
      </c>
      <c r="I2758" s="15">
        <v>0.3</v>
      </c>
      <c r="J2758" s="16">
        <v>0.5</v>
      </c>
      <c r="M2758" s="18"/>
    </row>
    <row r="2759" spans="1:13" x14ac:dyDescent="0.2">
      <c r="A2759" s="10">
        <v>2749</v>
      </c>
      <c r="B2759" s="99" t="s">
        <v>6042</v>
      </c>
      <c r="C2759" s="100" t="s">
        <v>6237</v>
      </c>
      <c r="D2759" s="100" t="s">
        <v>6238</v>
      </c>
      <c r="E2759" s="69" t="s">
        <v>4733</v>
      </c>
      <c r="F2759" s="69" t="s">
        <v>6239</v>
      </c>
      <c r="G2759" s="92">
        <v>2048</v>
      </c>
      <c r="H2759" s="8">
        <v>1201</v>
      </c>
      <c r="I2759" s="15">
        <v>0.4</v>
      </c>
      <c r="J2759" s="16">
        <v>0.2</v>
      </c>
      <c r="M2759" s="18"/>
    </row>
    <row r="2760" spans="1:13" x14ac:dyDescent="0.2">
      <c r="A2760" s="10">
        <v>2750</v>
      </c>
      <c r="B2760" s="99" t="s">
        <v>6042</v>
      </c>
      <c r="C2760" s="100" t="s">
        <v>6237</v>
      </c>
      <c r="D2760" s="100" t="s">
        <v>6238</v>
      </c>
      <c r="E2760" s="69" t="s">
        <v>5619</v>
      </c>
      <c r="F2760" s="69" t="s">
        <v>6239</v>
      </c>
      <c r="G2760" s="92">
        <v>0</v>
      </c>
      <c r="H2760" s="8">
        <v>0</v>
      </c>
      <c r="I2760" s="15">
        <v>0</v>
      </c>
      <c r="J2760" s="16">
        <v>0</v>
      </c>
      <c r="M2760" s="18"/>
    </row>
    <row r="2761" spans="1:13" x14ac:dyDescent="0.2">
      <c r="A2761" s="10">
        <v>2751</v>
      </c>
      <c r="B2761" s="99" t="s">
        <v>6042</v>
      </c>
      <c r="C2761" s="100" t="s">
        <v>6237</v>
      </c>
      <c r="D2761" s="69" t="s">
        <v>6240</v>
      </c>
      <c r="E2761" s="69" t="s">
        <v>5616</v>
      </c>
      <c r="F2761" s="69" t="s">
        <v>6241</v>
      </c>
      <c r="G2761" s="92">
        <v>1320</v>
      </c>
      <c r="H2761" s="8">
        <v>1027</v>
      </c>
      <c r="I2761" s="15">
        <v>0.2</v>
      </c>
      <c r="J2761" s="16">
        <v>0.3</v>
      </c>
      <c r="M2761" s="18"/>
    </row>
    <row r="2762" spans="1:13" x14ac:dyDescent="0.2">
      <c r="A2762" s="10">
        <v>2752</v>
      </c>
      <c r="B2762" s="99" t="s">
        <v>6042</v>
      </c>
      <c r="C2762" s="100" t="s">
        <v>6237</v>
      </c>
      <c r="D2762" s="69" t="s">
        <v>6242</v>
      </c>
      <c r="E2762" s="69" t="s">
        <v>6093</v>
      </c>
      <c r="F2762" s="69" t="s">
        <v>6243</v>
      </c>
      <c r="G2762" s="92">
        <v>2130</v>
      </c>
      <c r="H2762" s="8">
        <v>1537</v>
      </c>
      <c r="I2762" s="15">
        <v>0.4</v>
      </c>
      <c r="J2762" s="16">
        <v>0.5</v>
      </c>
      <c r="M2762" s="18"/>
    </row>
    <row r="2763" spans="1:13" x14ac:dyDescent="0.2">
      <c r="A2763" s="10">
        <v>2753</v>
      </c>
      <c r="B2763" s="99" t="s">
        <v>6042</v>
      </c>
      <c r="C2763" s="100" t="s">
        <v>6237</v>
      </c>
      <c r="D2763" s="69" t="s">
        <v>6242</v>
      </c>
      <c r="E2763" s="69" t="s">
        <v>6095</v>
      </c>
      <c r="F2763" s="69" t="s">
        <v>6244</v>
      </c>
      <c r="G2763" s="92">
        <v>960</v>
      </c>
      <c r="H2763" s="8">
        <v>725</v>
      </c>
      <c r="I2763" s="15">
        <v>0.35</v>
      </c>
      <c r="J2763" s="16">
        <v>0.43</v>
      </c>
      <c r="M2763" s="18"/>
    </row>
    <row r="2764" spans="1:13" x14ac:dyDescent="0.2">
      <c r="A2764" s="10">
        <v>2754</v>
      </c>
      <c r="B2764" s="99" t="s">
        <v>6042</v>
      </c>
      <c r="C2764" s="100" t="s">
        <v>6237</v>
      </c>
      <c r="D2764" s="69" t="s">
        <v>6242</v>
      </c>
      <c r="E2764" s="69" t="s">
        <v>6096</v>
      </c>
      <c r="F2764" s="69" t="s">
        <v>6243</v>
      </c>
      <c r="G2764" s="92">
        <v>60</v>
      </c>
      <c r="H2764" s="8">
        <v>33</v>
      </c>
      <c r="I2764" s="15">
        <v>0.5</v>
      </c>
      <c r="J2764" s="16">
        <v>0.2</v>
      </c>
      <c r="M2764" s="18"/>
    </row>
    <row r="2765" spans="1:13" x14ac:dyDescent="0.2">
      <c r="A2765" s="10">
        <v>2755</v>
      </c>
      <c r="B2765" s="99" t="s">
        <v>6042</v>
      </c>
      <c r="C2765" s="100" t="s">
        <v>6237</v>
      </c>
      <c r="D2765" s="100" t="s">
        <v>6238</v>
      </c>
      <c r="E2765" s="69" t="s">
        <v>6245</v>
      </c>
      <c r="F2765" s="69" t="s">
        <v>6239</v>
      </c>
      <c r="G2765" s="92">
        <v>270</v>
      </c>
      <c r="H2765" s="8">
        <v>190</v>
      </c>
      <c r="I2765" s="15">
        <v>0.1</v>
      </c>
      <c r="J2765" s="16">
        <v>0.1</v>
      </c>
      <c r="M2765" s="18"/>
    </row>
    <row r="2766" spans="1:13" x14ac:dyDescent="0.2">
      <c r="A2766" s="10">
        <v>2756</v>
      </c>
      <c r="B2766" s="99" t="s">
        <v>6042</v>
      </c>
      <c r="C2766" s="100" t="s">
        <v>6237</v>
      </c>
      <c r="D2766" s="100" t="s">
        <v>6238</v>
      </c>
      <c r="E2766" s="69" t="s">
        <v>6246</v>
      </c>
      <c r="F2766" s="69" t="s">
        <v>6239</v>
      </c>
      <c r="G2766" s="92">
        <v>2048</v>
      </c>
      <c r="H2766" s="8">
        <v>1404</v>
      </c>
      <c r="I2766" s="15">
        <v>0.4</v>
      </c>
      <c r="J2766" s="16">
        <v>0.3</v>
      </c>
      <c r="M2766" s="18"/>
    </row>
    <row r="2767" spans="1:13" x14ac:dyDescent="0.2">
      <c r="A2767" s="10">
        <v>2757</v>
      </c>
      <c r="B2767" s="99" t="s">
        <v>6042</v>
      </c>
      <c r="C2767" s="100" t="s">
        <v>6237</v>
      </c>
      <c r="D2767" s="100" t="s">
        <v>6238</v>
      </c>
      <c r="E2767" s="69" t="s">
        <v>6247</v>
      </c>
      <c r="F2767" s="69" t="s">
        <v>6239</v>
      </c>
      <c r="G2767" s="92">
        <v>368</v>
      </c>
      <c r="H2767" s="8">
        <v>301</v>
      </c>
      <c r="I2767" s="15">
        <v>0.2</v>
      </c>
      <c r="J2767" s="16">
        <v>0.2</v>
      </c>
      <c r="M2767" s="18"/>
    </row>
    <row r="2768" spans="1:13" x14ac:dyDescent="0.2">
      <c r="A2768" s="10">
        <v>2758</v>
      </c>
      <c r="B2768" s="99" t="s">
        <v>6042</v>
      </c>
      <c r="C2768" s="100" t="s">
        <v>6237</v>
      </c>
      <c r="D2768" s="100" t="s">
        <v>6238</v>
      </c>
      <c r="E2768" s="69" t="s">
        <v>6248</v>
      </c>
      <c r="F2768" s="69" t="s">
        <v>6239</v>
      </c>
      <c r="G2768" s="92">
        <v>2048</v>
      </c>
      <c r="H2768" s="8">
        <v>1306</v>
      </c>
      <c r="I2768" s="15">
        <v>0.3</v>
      </c>
      <c r="J2768" s="16">
        <v>0.3</v>
      </c>
      <c r="M2768" s="18"/>
    </row>
    <row r="2769" spans="1:13" x14ac:dyDescent="0.2">
      <c r="A2769" s="10">
        <v>2759</v>
      </c>
      <c r="B2769" s="99" t="s">
        <v>6042</v>
      </c>
      <c r="C2769" s="69" t="s">
        <v>6249</v>
      </c>
      <c r="D2769" s="69" t="s">
        <v>6250</v>
      </c>
      <c r="E2769" s="69" t="s">
        <v>5004</v>
      </c>
      <c r="F2769" s="69" t="s">
        <v>6251</v>
      </c>
      <c r="G2769" s="92">
        <v>1368</v>
      </c>
      <c r="H2769" s="8">
        <v>646</v>
      </c>
      <c r="I2769" s="93">
        <v>0.2</v>
      </c>
      <c r="J2769" s="93">
        <v>0.2</v>
      </c>
      <c r="M2769" s="18"/>
    </row>
    <row r="2770" spans="1:13" x14ac:dyDescent="0.2">
      <c r="A2770" s="10">
        <v>2760</v>
      </c>
      <c r="B2770" s="99" t="s">
        <v>6042</v>
      </c>
      <c r="C2770" s="69" t="s">
        <v>6249</v>
      </c>
      <c r="D2770" s="69" t="s">
        <v>6250</v>
      </c>
      <c r="E2770" s="69" t="s">
        <v>5098</v>
      </c>
      <c r="F2770" s="69" t="s">
        <v>6252</v>
      </c>
      <c r="G2770" s="92">
        <v>1008</v>
      </c>
      <c r="H2770" s="8">
        <v>523</v>
      </c>
      <c r="I2770" s="93">
        <v>0.3</v>
      </c>
      <c r="J2770" s="93">
        <v>0.3</v>
      </c>
      <c r="M2770" s="18"/>
    </row>
    <row r="2771" spans="1:13" x14ac:dyDescent="0.2">
      <c r="A2771" s="10">
        <v>2761</v>
      </c>
      <c r="B2771" s="99" t="s">
        <v>6042</v>
      </c>
      <c r="C2771" s="69" t="s">
        <v>6253</v>
      </c>
      <c r="D2771" s="69" t="s">
        <v>6254</v>
      </c>
      <c r="E2771" s="69" t="s">
        <v>5048</v>
      </c>
      <c r="F2771" s="69" t="s">
        <v>6255</v>
      </c>
      <c r="G2771" s="92">
        <v>72</v>
      </c>
      <c r="H2771" s="8">
        <v>66</v>
      </c>
      <c r="I2771" s="93">
        <v>0.25</v>
      </c>
      <c r="J2771" s="93">
        <v>0.25</v>
      </c>
      <c r="M2771" s="18"/>
    </row>
    <row r="2772" spans="1:13" x14ac:dyDescent="0.2">
      <c r="A2772" s="10">
        <v>2762</v>
      </c>
      <c r="B2772" s="99" t="s">
        <v>6042</v>
      </c>
      <c r="C2772" s="69" t="s">
        <v>6253</v>
      </c>
      <c r="D2772" s="69" t="s">
        <v>6256</v>
      </c>
      <c r="E2772" s="69" t="s">
        <v>6257</v>
      </c>
      <c r="F2772" s="69" t="s">
        <v>232</v>
      </c>
      <c r="G2772" s="92">
        <v>72</v>
      </c>
      <c r="H2772" s="8">
        <v>42</v>
      </c>
      <c r="I2772" s="93">
        <v>0.5</v>
      </c>
      <c r="J2772" s="93">
        <v>0.5</v>
      </c>
      <c r="M2772" s="18"/>
    </row>
    <row r="2773" spans="1:13" x14ac:dyDescent="0.2">
      <c r="A2773" s="10">
        <v>2763</v>
      </c>
      <c r="B2773" s="99" t="s">
        <v>6042</v>
      </c>
      <c r="C2773" s="69" t="s">
        <v>6253</v>
      </c>
      <c r="D2773" s="69" t="s">
        <v>6258</v>
      </c>
      <c r="E2773" s="69" t="s">
        <v>6259</v>
      </c>
      <c r="F2773" s="69" t="s">
        <v>6260</v>
      </c>
      <c r="G2773" s="92">
        <v>50</v>
      </c>
      <c r="H2773" s="8">
        <v>12</v>
      </c>
      <c r="I2773" s="93">
        <v>0.8</v>
      </c>
      <c r="J2773" s="93">
        <v>0.8</v>
      </c>
      <c r="M2773" s="18"/>
    </row>
    <row r="2774" spans="1:13" x14ac:dyDescent="0.2">
      <c r="A2774" s="10">
        <v>2764</v>
      </c>
      <c r="B2774" s="99" t="s">
        <v>6042</v>
      </c>
      <c r="C2774" s="69" t="s">
        <v>6253</v>
      </c>
      <c r="D2774" s="69" t="s">
        <v>6261</v>
      </c>
      <c r="E2774" s="69" t="s">
        <v>6262</v>
      </c>
      <c r="F2774" s="69" t="s">
        <v>6263</v>
      </c>
      <c r="G2774" s="92">
        <v>144</v>
      </c>
      <c r="H2774" s="8">
        <v>123</v>
      </c>
      <c r="I2774" s="93">
        <v>0.3</v>
      </c>
      <c r="J2774" s="93">
        <v>0.3</v>
      </c>
      <c r="M2774" s="18"/>
    </row>
    <row r="2775" spans="1:13" x14ac:dyDescent="0.2">
      <c r="A2775" s="10">
        <v>2765</v>
      </c>
      <c r="B2775" s="99" t="s">
        <v>6042</v>
      </c>
      <c r="C2775" s="69" t="s">
        <v>6253</v>
      </c>
      <c r="D2775" s="69" t="s">
        <v>6264</v>
      </c>
      <c r="E2775" s="69" t="s">
        <v>5023</v>
      </c>
      <c r="F2775" s="69" t="s">
        <v>6265</v>
      </c>
      <c r="G2775" s="92">
        <v>96</v>
      </c>
      <c r="H2775" s="8">
        <v>37</v>
      </c>
      <c r="I2775" s="93">
        <v>0.78</v>
      </c>
      <c r="J2775" s="93">
        <v>0.78</v>
      </c>
      <c r="M2775" s="18"/>
    </row>
    <row r="2776" spans="1:13" x14ac:dyDescent="0.2">
      <c r="A2776" s="10">
        <v>2766</v>
      </c>
      <c r="B2776" s="99" t="s">
        <v>6042</v>
      </c>
      <c r="C2776" s="69" t="s">
        <v>6253</v>
      </c>
      <c r="D2776" s="69" t="s">
        <v>6266</v>
      </c>
      <c r="E2776" s="69" t="s">
        <v>6267</v>
      </c>
      <c r="F2776" s="69" t="s">
        <v>6268</v>
      </c>
      <c r="G2776" s="92">
        <v>120</v>
      </c>
      <c r="H2776" s="8">
        <v>57</v>
      </c>
      <c r="I2776" s="93">
        <v>0.77</v>
      </c>
      <c r="J2776" s="93">
        <v>0.77</v>
      </c>
      <c r="M2776" s="18"/>
    </row>
    <row r="2777" spans="1:13" x14ac:dyDescent="0.2">
      <c r="A2777" s="10">
        <v>2767</v>
      </c>
      <c r="B2777" s="99" t="s">
        <v>6042</v>
      </c>
      <c r="C2777" s="69" t="s">
        <v>6253</v>
      </c>
      <c r="D2777" s="69" t="s">
        <v>6269</v>
      </c>
      <c r="E2777" s="69" t="s">
        <v>6270</v>
      </c>
      <c r="F2777" s="69" t="s">
        <v>123</v>
      </c>
      <c r="G2777" s="92">
        <v>96</v>
      </c>
      <c r="H2777" s="8">
        <v>65</v>
      </c>
      <c r="I2777" s="93">
        <v>0.47</v>
      </c>
      <c r="J2777" s="93">
        <v>0.47</v>
      </c>
      <c r="M2777" s="18"/>
    </row>
    <row r="2778" spans="1:13" x14ac:dyDescent="0.2">
      <c r="A2778" s="10">
        <v>2768</v>
      </c>
      <c r="B2778" s="99" t="s">
        <v>6042</v>
      </c>
      <c r="C2778" s="69" t="s">
        <v>6253</v>
      </c>
      <c r="D2778" s="69" t="s">
        <v>6271</v>
      </c>
      <c r="E2778" s="69" t="s">
        <v>6272</v>
      </c>
      <c r="F2778" s="69" t="s">
        <v>6273</v>
      </c>
      <c r="G2778" s="92">
        <v>1464</v>
      </c>
      <c r="H2778" s="8">
        <v>1324</v>
      </c>
      <c r="I2778" s="93">
        <v>0.4</v>
      </c>
      <c r="J2778" s="93">
        <v>0.4</v>
      </c>
      <c r="M2778" s="18"/>
    </row>
    <row r="2779" spans="1:13" x14ac:dyDescent="0.2">
      <c r="A2779" s="10">
        <v>2769</v>
      </c>
      <c r="B2779" s="99" t="s">
        <v>6274</v>
      </c>
      <c r="C2779" s="69" t="s">
        <v>6275</v>
      </c>
      <c r="D2779" s="69" t="s">
        <v>6276</v>
      </c>
      <c r="E2779" s="69" t="s">
        <v>5098</v>
      </c>
      <c r="F2779" s="69" t="s">
        <v>6277</v>
      </c>
      <c r="G2779" s="92">
        <v>64</v>
      </c>
      <c r="H2779" s="8">
        <v>3</v>
      </c>
      <c r="I2779" s="93">
        <v>0</v>
      </c>
      <c r="J2779" s="93">
        <v>0</v>
      </c>
      <c r="M2779" s="18"/>
    </row>
    <row r="2780" spans="1:13" x14ac:dyDescent="0.2">
      <c r="A2780" s="10">
        <v>2770</v>
      </c>
      <c r="B2780" s="99" t="s">
        <v>6274</v>
      </c>
      <c r="C2780" s="69" t="s">
        <v>6275</v>
      </c>
      <c r="D2780" s="69" t="s">
        <v>6276</v>
      </c>
      <c r="E2780" s="69" t="s">
        <v>6278</v>
      </c>
      <c r="F2780" s="69" t="s">
        <v>6279</v>
      </c>
      <c r="G2780" s="92">
        <v>64</v>
      </c>
      <c r="H2780" s="8">
        <v>18</v>
      </c>
      <c r="I2780" s="93">
        <v>0.18</v>
      </c>
      <c r="J2780" s="93">
        <v>0</v>
      </c>
      <c r="M2780" s="18"/>
    </row>
    <row r="2781" spans="1:13" x14ac:dyDescent="0.2">
      <c r="A2781" s="10">
        <v>2771</v>
      </c>
      <c r="B2781" s="99" t="s">
        <v>6274</v>
      </c>
      <c r="C2781" s="69" t="s">
        <v>6275</v>
      </c>
      <c r="D2781" s="69" t="s">
        <v>6276</v>
      </c>
      <c r="E2781" s="69" t="s">
        <v>6056</v>
      </c>
      <c r="F2781" s="69" t="s">
        <v>6280</v>
      </c>
      <c r="G2781" s="92">
        <v>64</v>
      </c>
      <c r="H2781" s="8">
        <v>17</v>
      </c>
      <c r="I2781" s="93">
        <v>0</v>
      </c>
      <c r="J2781" s="93">
        <v>0</v>
      </c>
      <c r="M2781" s="18"/>
    </row>
    <row r="2782" spans="1:13" x14ac:dyDescent="0.2">
      <c r="A2782" s="10">
        <v>2772</v>
      </c>
      <c r="B2782" s="99" t="s">
        <v>6274</v>
      </c>
      <c r="C2782" s="69" t="s">
        <v>6275</v>
      </c>
      <c r="D2782" s="69" t="s">
        <v>6276</v>
      </c>
      <c r="E2782" s="69" t="s">
        <v>6058</v>
      </c>
      <c r="F2782" s="69" t="s">
        <v>6281</v>
      </c>
      <c r="G2782" s="92">
        <v>64</v>
      </c>
      <c r="H2782" s="8">
        <v>5</v>
      </c>
      <c r="I2782" s="93">
        <v>0</v>
      </c>
      <c r="J2782" s="93">
        <v>0</v>
      </c>
      <c r="M2782" s="18"/>
    </row>
    <row r="2783" spans="1:13" x14ac:dyDescent="0.2">
      <c r="A2783" s="10">
        <v>2773</v>
      </c>
      <c r="B2783" s="99" t="s">
        <v>6274</v>
      </c>
      <c r="C2783" s="69" t="s">
        <v>6275</v>
      </c>
      <c r="D2783" s="69" t="s">
        <v>6276</v>
      </c>
      <c r="E2783" s="69" t="s">
        <v>6060</v>
      </c>
      <c r="F2783" s="69" t="s">
        <v>6282</v>
      </c>
      <c r="G2783" s="92">
        <v>64</v>
      </c>
      <c r="H2783" s="8">
        <v>24</v>
      </c>
      <c r="I2783" s="93">
        <v>0</v>
      </c>
      <c r="J2783" s="93">
        <v>0</v>
      </c>
      <c r="M2783" s="18"/>
    </row>
    <row r="2784" spans="1:13" x14ac:dyDescent="0.2">
      <c r="A2784" s="10">
        <v>2774</v>
      </c>
      <c r="B2784" s="99" t="s">
        <v>6274</v>
      </c>
      <c r="C2784" s="69" t="s">
        <v>6275</v>
      </c>
      <c r="D2784" s="69" t="s">
        <v>6276</v>
      </c>
      <c r="E2784" s="69" t="s">
        <v>6062</v>
      </c>
      <c r="F2784" s="69" t="s">
        <v>6283</v>
      </c>
      <c r="G2784" s="92">
        <v>64</v>
      </c>
      <c r="H2784" s="8">
        <v>13</v>
      </c>
      <c r="I2784" s="93">
        <v>0</v>
      </c>
      <c r="J2784" s="93">
        <v>0</v>
      </c>
      <c r="M2784" s="18"/>
    </row>
    <row r="2785" spans="1:13" x14ac:dyDescent="0.2">
      <c r="A2785" s="10">
        <v>2775</v>
      </c>
      <c r="B2785" s="99" t="s">
        <v>6274</v>
      </c>
      <c r="C2785" s="69" t="s">
        <v>6275</v>
      </c>
      <c r="D2785" s="69" t="s">
        <v>6276</v>
      </c>
      <c r="E2785" s="69" t="s">
        <v>6064</v>
      </c>
      <c r="F2785" s="69" t="s">
        <v>6284</v>
      </c>
      <c r="G2785" s="92">
        <v>64</v>
      </c>
      <c r="H2785" s="8">
        <v>30</v>
      </c>
      <c r="I2785" s="93">
        <v>0</v>
      </c>
      <c r="J2785" s="93">
        <v>0</v>
      </c>
      <c r="M2785" s="18"/>
    </row>
    <row r="2786" spans="1:13" x14ac:dyDescent="0.2">
      <c r="A2786" s="10">
        <v>2776</v>
      </c>
      <c r="B2786" s="99" t="s">
        <v>6274</v>
      </c>
      <c r="C2786" s="69" t="s">
        <v>6275</v>
      </c>
      <c r="D2786" s="69" t="s">
        <v>6276</v>
      </c>
      <c r="E2786" s="69" t="s">
        <v>5615</v>
      </c>
      <c r="F2786" s="69" t="s">
        <v>6285</v>
      </c>
      <c r="G2786" s="92">
        <v>64</v>
      </c>
      <c r="H2786" s="8">
        <v>4</v>
      </c>
      <c r="I2786" s="93">
        <v>0</v>
      </c>
      <c r="J2786" s="93">
        <v>0</v>
      </c>
      <c r="M2786" s="18"/>
    </row>
    <row r="2787" spans="1:13" x14ac:dyDescent="0.2">
      <c r="A2787" s="10">
        <v>2777</v>
      </c>
      <c r="B2787" s="99" t="s">
        <v>6274</v>
      </c>
      <c r="C2787" s="69" t="s">
        <v>6275</v>
      </c>
      <c r="D2787" s="69" t="s">
        <v>6276</v>
      </c>
      <c r="E2787" s="69" t="s">
        <v>5005</v>
      </c>
      <c r="F2787" s="69" t="s">
        <v>6286</v>
      </c>
      <c r="G2787" s="92">
        <v>64</v>
      </c>
      <c r="H2787" s="8">
        <v>6</v>
      </c>
      <c r="I2787" s="93">
        <v>0</v>
      </c>
      <c r="J2787" s="93">
        <v>0</v>
      </c>
      <c r="M2787" s="18"/>
    </row>
    <row r="2788" spans="1:13" x14ac:dyDescent="0.2">
      <c r="A2788" s="10">
        <v>2778</v>
      </c>
      <c r="B2788" s="99" t="s">
        <v>6274</v>
      </c>
      <c r="C2788" s="69" t="s">
        <v>6275</v>
      </c>
      <c r="D2788" s="69" t="s">
        <v>6276</v>
      </c>
      <c r="E2788" s="69" t="s">
        <v>5616</v>
      </c>
      <c r="F2788" s="69" t="s">
        <v>6287</v>
      </c>
      <c r="G2788" s="92">
        <v>64</v>
      </c>
      <c r="H2788" s="8">
        <v>1</v>
      </c>
      <c r="I2788" s="93">
        <v>0</v>
      </c>
      <c r="J2788" s="93">
        <v>0</v>
      </c>
      <c r="M2788" s="18"/>
    </row>
    <row r="2789" spans="1:13" x14ac:dyDescent="0.2">
      <c r="A2789" s="10">
        <v>2779</v>
      </c>
      <c r="B2789" s="99" t="s">
        <v>6274</v>
      </c>
      <c r="C2789" s="69" t="s">
        <v>6275</v>
      </c>
      <c r="D2789" s="69" t="s">
        <v>6276</v>
      </c>
      <c r="E2789" s="69" t="s">
        <v>6093</v>
      </c>
      <c r="F2789" s="69" t="s">
        <v>6288</v>
      </c>
      <c r="G2789" s="92">
        <v>64</v>
      </c>
      <c r="H2789" s="8">
        <v>25</v>
      </c>
      <c r="I2789" s="93">
        <v>0</v>
      </c>
      <c r="J2789" s="93">
        <v>0</v>
      </c>
      <c r="M2789" s="18"/>
    </row>
    <row r="2790" spans="1:13" x14ac:dyDescent="0.2">
      <c r="A2790" s="10">
        <v>2780</v>
      </c>
      <c r="B2790" s="99" t="s">
        <v>6274</v>
      </c>
      <c r="C2790" s="69" t="s">
        <v>6275</v>
      </c>
      <c r="D2790" s="69" t="s">
        <v>6276</v>
      </c>
      <c r="E2790" s="69" t="s">
        <v>6095</v>
      </c>
      <c r="F2790" s="69" t="s">
        <v>6289</v>
      </c>
      <c r="G2790" s="92">
        <v>64</v>
      </c>
      <c r="H2790" s="8">
        <v>0</v>
      </c>
      <c r="I2790" s="93">
        <v>0</v>
      </c>
      <c r="J2790" s="93">
        <v>0</v>
      </c>
      <c r="M2790" s="18"/>
    </row>
    <row r="2791" spans="1:13" x14ac:dyDescent="0.2">
      <c r="A2791" s="10">
        <v>2781</v>
      </c>
      <c r="B2791" s="99" t="s">
        <v>6274</v>
      </c>
      <c r="C2791" s="69" t="s">
        <v>6275</v>
      </c>
      <c r="D2791" s="69" t="s">
        <v>6276</v>
      </c>
      <c r="E2791" s="69" t="s">
        <v>6096</v>
      </c>
      <c r="F2791" s="69" t="s">
        <v>6290</v>
      </c>
      <c r="G2791" s="92">
        <v>64</v>
      </c>
      <c r="H2791" s="8">
        <v>5</v>
      </c>
      <c r="I2791" s="93">
        <v>0</v>
      </c>
      <c r="J2791" s="93">
        <v>0</v>
      </c>
      <c r="M2791" s="18"/>
    </row>
    <row r="2792" spans="1:13" x14ac:dyDescent="0.2">
      <c r="A2792" s="10">
        <v>2782</v>
      </c>
      <c r="B2792" s="99" t="s">
        <v>6274</v>
      </c>
      <c r="C2792" s="69" t="s">
        <v>6275</v>
      </c>
      <c r="D2792" s="69" t="s">
        <v>6276</v>
      </c>
      <c r="E2792" s="69" t="s">
        <v>6098</v>
      </c>
      <c r="F2792" s="69" t="s">
        <v>6291</v>
      </c>
      <c r="G2792" s="92">
        <v>64</v>
      </c>
      <c r="H2792" s="8">
        <v>2</v>
      </c>
      <c r="I2792" s="93">
        <v>0</v>
      </c>
      <c r="J2792" s="93">
        <v>0</v>
      </c>
      <c r="M2792" s="18"/>
    </row>
    <row r="2793" spans="1:13" x14ac:dyDescent="0.2">
      <c r="A2793" s="10">
        <v>2783</v>
      </c>
      <c r="B2793" s="99" t="s">
        <v>6274</v>
      </c>
      <c r="C2793" s="69" t="s">
        <v>6275</v>
      </c>
      <c r="D2793" s="69" t="s">
        <v>6276</v>
      </c>
      <c r="E2793" s="69" t="s">
        <v>6099</v>
      </c>
      <c r="F2793" s="69" t="s">
        <v>6292</v>
      </c>
      <c r="G2793" s="92">
        <v>64</v>
      </c>
      <c r="H2793" s="8">
        <v>2</v>
      </c>
      <c r="I2793" s="93">
        <v>0</v>
      </c>
      <c r="J2793" s="93">
        <v>0</v>
      </c>
      <c r="M2793" s="18"/>
    </row>
    <row r="2794" spans="1:13" ht="25.5" x14ac:dyDescent="0.2">
      <c r="A2794" s="10">
        <v>2784</v>
      </c>
      <c r="B2794" s="99" t="s">
        <v>6042</v>
      </c>
      <c r="C2794" s="69" t="s">
        <v>6293</v>
      </c>
      <c r="D2794" s="69" t="s">
        <v>6294</v>
      </c>
      <c r="E2794" s="69" t="s">
        <v>6295</v>
      </c>
      <c r="F2794" s="69" t="s">
        <v>6296</v>
      </c>
      <c r="G2794" s="92">
        <v>48</v>
      </c>
      <c r="H2794" s="8">
        <v>23</v>
      </c>
      <c r="I2794" s="93">
        <v>0.5</v>
      </c>
      <c r="J2794" s="93">
        <v>0.5</v>
      </c>
      <c r="M2794" s="18"/>
    </row>
    <row r="2795" spans="1:13" ht="25.5" x14ac:dyDescent="0.2">
      <c r="A2795" s="10">
        <v>2785</v>
      </c>
      <c r="B2795" s="99" t="s">
        <v>6042</v>
      </c>
      <c r="C2795" s="69" t="s">
        <v>6293</v>
      </c>
      <c r="D2795" s="69" t="s">
        <v>6297</v>
      </c>
      <c r="E2795" s="69" t="s">
        <v>4873</v>
      </c>
      <c r="F2795" s="69" t="s">
        <v>6298</v>
      </c>
      <c r="G2795" s="92">
        <v>72</v>
      </c>
      <c r="H2795" s="8">
        <v>21</v>
      </c>
      <c r="I2795" s="93">
        <v>0.32</v>
      </c>
      <c r="J2795" s="93">
        <v>0.2</v>
      </c>
      <c r="M2795" s="18"/>
    </row>
    <row r="2796" spans="1:13" ht="25.5" x14ac:dyDescent="0.2">
      <c r="A2796" s="10">
        <v>2786</v>
      </c>
      <c r="B2796" s="99" t="s">
        <v>6042</v>
      </c>
      <c r="C2796" s="69" t="s">
        <v>6293</v>
      </c>
      <c r="D2796" s="69" t="s">
        <v>6299</v>
      </c>
      <c r="E2796" s="69" t="s">
        <v>6300</v>
      </c>
      <c r="F2796" s="69" t="s">
        <v>6301</v>
      </c>
      <c r="G2796" s="92">
        <v>144</v>
      </c>
      <c r="H2796" s="8">
        <v>79</v>
      </c>
      <c r="I2796" s="93">
        <v>0.4</v>
      </c>
      <c r="J2796" s="93">
        <v>0.2</v>
      </c>
      <c r="M2796" s="18"/>
    </row>
    <row r="2797" spans="1:13" ht="25.5" x14ac:dyDescent="0.2">
      <c r="A2797" s="10">
        <v>2787</v>
      </c>
      <c r="B2797" s="99" t="s">
        <v>6042</v>
      </c>
      <c r="C2797" s="69" t="s">
        <v>6293</v>
      </c>
      <c r="D2797" s="69" t="s">
        <v>6302</v>
      </c>
      <c r="E2797" s="69" t="s">
        <v>6303</v>
      </c>
      <c r="F2797" s="69" t="s">
        <v>6304</v>
      </c>
      <c r="G2797" s="92">
        <v>240</v>
      </c>
      <c r="H2797" s="8">
        <v>193</v>
      </c>
      <c r="I2797" s="93">
        <v>0.2</v>
      </c>
      <c r="J2797" s="93">
        <v>0.4</v>
      </c>
      <c r="M2797" s="18"/>
    </row>
    <row r="2798" spans="1:13" ht="25.5" x14ac:dyDescent="0.2">
      <c r="A2798" s="10">
        <v>2788</v>
      </c>
      <c r="B2798" s="99" t="s">
        <v>6042</v>
      </c>
      <c r="C2798" s="69" t="s">
        <v>6293</v>
      </c>
      <c r="D2798" s="69" t="s">
        <v>6305</v>
      </c>
      <c r="E2798" s="69" t="s">
        <v>6306</v>
      </c>
      <c r="F2798" s="69" t="s">
        <v>6307</v>
      </c>
      <c r="G2798" s="92">
        <v>96</v>
      </c>
      <c r="H2798" s="8">
        <v>38</v>
      </c>
      <c r="I2798" s="93">
        <v>0.5</v>
      </c>
      <c r="J2798" s="93">
        <v>0.2</v>
      </c>
      <c r="M2798" s="18"/>
    </row>
    <row r="2799" spans="1:13" ht="25.5" x14ac:dyDescent="0.2">
      <c r="A2799" s="10">
        <v>2789</v>
      </c>
      <c r="B2799" s="99" t="s">
        <v>6042</v>
      </c>
      <c r="C2799" s="69" t="s">
        <v>6293</v>
      </c>
      <c r="D2799" s="69" t="s">
        <v>6308</v>
      </c>
      <c r="E2799" s="69" t="s">
        <v>6262</v>
      </c>
      <c r="F2799" s="69" t="s">
        <v>6309</v>
      </c>
      <c r="G2799" s="92">
        <v>72</v>
      </c>
      <c r="H2799" s="8">
        <v>39</v>
      </c>
      <c r="I2799" s="93">
        <v>0.1</v>
      </c>
      <c r="J2799" s="93">
        <v>0.1</v>
      </c>
      <c r="M2799" s="18"/>
    </row>
    <row r="2800" spans="1:13" ht="25.5" x14ac:dyDescent="0.2">
      <c r="A2800" s="10">
        <v>2790</v>
      </c>
      <c r="B2800" s="99" t="s">
        <v>6042</v>
      </c>
      <c r="C2800" s="69" t="s">
        <v>6293</v>
      </c>
      <c r="D2800" s="69" t="s">
        <v>6310</v>
      </c>
      <c r="E2800" s="69" t="s">
        <v>5057</v>
      </c>
      <c r="F2800" s="69" t="s">
        <v>6311</v>
      </c>
      <c r="G2800" s="92">
        <v>48</v>
      </c>
      <c r="H2800" s="8">
        <v>16</v>
      </c>
      <c r="I2800" s="93">
        <v>0.5</v>
      </c>
      <c r="J2800" s="93">
        <v>0.1</v>
      </c>
      <c r="M2800" s="18"/>
    </row>
    <row r="2801" spans="1:13" ht="25.5" x14ac:dyDescent="0.2">
      <c r="A2801" s="10">
        <v>2791</v>
      </c>
      <c r="B2801" s="99" t="s">
        <v>6042</v>
      </c>
      <c r="C2801" s="69" t="s">
        <v>6293</v>
      </c>
      <c r="D2801" s="69" t="s">
        <v>6312</v>
      </c>
      <c r="E2801" s="69" t="s">
        <v>5062</v>
      </c>
      <c r="F2801" s="69" t="s">
        <v>6313</v>
      </c>
      <c r="G2801" s="92">
        <v>72</v>
      </c>
      <c r="H2801" s="8">
        <v>40</v>
      </c>
      <c r="I2801" s="93">
        <v>0.3</v>
      </c>
      <c r="J2801" s="93">
        <v>0.4</v>
      </c>
      <c r="M2801" s="18"/>
    </row>
    <row r="2802" spans="1:13" ht="25.5" x14ac:dyDescent="0.2">
      <c r="A2802" s="10">
        <v>2792</v>
      </c>
      <c r="B2802" s="99" t="s">
        <v>6042</v>
      </c>
      <c r="C2802" s="69" t="s">
        <v>6293</v>
      </c>
      <c r="D2802" s="69" t="s">
        <v>6314</v>
      </c>
      <c r="E2802" s="69" t="s">
        <v>5023</v>
      </c>
      <c r="F2802" s="69" t="s">
        <v>6315</v>
      </c>
      <c r="G2802" s="92">
        <v>96</v>
      </c>
      <c r="H2802" s="8">
        <v>59</v>
      </c>
      <c r="I2802" s="93">
        <v>0.3</v>
      </c>
      <c r="J2802" s="93">
        <v>0.4</v>
      </c>
      <c r="M2802" s="18"/>
    </row>
    <row r="2803" spans="1:13" ht="25.5" x14ac:dyDescent="0.2">
      <c r="A2803" s="10">
        <v>2793</v>
      </c>
      <c r="B2803" s="99" t="s">
        <v>6042</v>
      </c>
      <c r="C2803" s="69" t="s">
        <v>6293</v>
      </c>
      <c r="D2803" s="69" t="s">
        <v>6316</v>
      </c>
      <c r="E2803" s="69" t="s">
        <v>6267</v>
      </c>
      <c r="F2803" s="69" t="s">
        <v>6317</v>
      </c>
      <c r="G2803" s="92">
        <v>72</v>
      </c>
      <c r="H2803" s="8">
        <v>21</v>
      </c>
      <c r="I2803" s="93">
        <v>0.4</v>
      </c>
      <c r="J2803" s="93">
        <v>0.7</v>
      </c>
      <c r="M2803" s="18"/>
    </row>
    <row r="2804" spans="1:13" ht="25.5" x14ac:dyDescent="0.2">
      <c r="A2804" s="10">
        <v>2794</v>
      </c>
      <c r="B2804" s="99" t="s">
        <v>6042</v>
      </c>
      <c r="C2804" s="69" t="s">
        <v>6293</v>
      </c>
      <c r="D2804" s="69" t="s">
        <v>6318</v>
      </c>
      <c r="E2804" s="69" t="s">
        <v>5033</v>
      </c>
      <c r="F2804" s="69" t="s">
        <v>6319</v>
      </c>
      <c r="G2804" s="92">
        <v>192</v>
      </c>
      <c r="H2804" s="8">
        <v>175</v>
      </c>
      <c r="I2804" s="93">
        <v>0.4</v>
      </c>
      <c r="J2804" s="93">
        <v>0.6</v>
      </c>
      <c r="M2804" s="18"/>
    </row>
    <row r="2805" spans="1:13" ht="25.5" x14ac:dyDescent="0.2">
      <c r="A2805" s="10">
        <v>2795</v>
      </c>
      <c r="B2805" s="99" t="s">
        <v>6042</v>
      </c>
      <c r="C2805" s="69" t="s">
        <v>6293</v>
      </c>
      <c r="D2805" s="69" t="s">
        <v>6320</v>
      </c>
      <c r="E2805" s="69" t="s">
        <v>6270</v>
      </c>
      <c r="F2805" s="69" t="s">
        <v>6321</v>
      </c>
      <c r="G2805" s="92">
        <v>96</v>
      </c>
      <c r="H2805" s="8">
        <v>36</v>
      </c>
      <c r="I2805" s="93">
        <v>0.4</v>
      </c>
      <c r="J2805" s="93">
        <v>0.2</v>
      </c>
      <c r="M2805" s="18"/>
    </row>
    <row r="2806" spans="1:13" ht="25.5" x14ac:dyDescent="0.2">
      <c r="A2806" s="10">
        <v>2796</v>
      </c>
      <c r="B2806" s="99" t="s">
        <v>6042</v>
      </c>
      <c r="C2806" s="69" t="s">
        <v>6293</v>
      </c>
      <c r="D2806" s="69" t="s">
        <v>6322</v>
      </c>
      <c r="E2806" s="69" t="s">
        <v>6323</v>
      </c>
      <c r="F2806" s="69" t="s">
        <v>6324</v>
      </c>
      <c r="G2806" s="92">
        <v>336</v>
      </c>
      <c r="H2806" s="8">
        <v>290</v>
      </c>
      <c r="I2806" s="93">
        <v>0.1</v>
      </c>
      <c r="J2806" s="93">
        <v>0.1</v>
      </c>
      <c r="M2806" s="18"/>
    </row>
    <row r="2807" spans="1:13" ht="25.5" x14ac:dyDescent="0.2">
      <c r="A2807" s="10">
        <v>2797</v>
      </c>
      <c r="B2807" s="99" t="s">
        <v>6042</v>
      </c>
      <c r="C2807" s="69" t="s">
        <v>6293</v>
      </c>
      <c r="D2807" s="69" t="s">
        <v>6325</v>
      </c>
      <c r="E2807" s="69" t="s">
        <v>5004</v>
      </c>
      <c r="F2807" s="69" t="s">
        <v>6326</v>
      </c>
      <c r="G2807" s="92">
        <v>1952</v>
      </c>
      <c r="H2807" s="8">
        <v>1615</v>
      </c>
      <c r="I2807" s="93">
        <v>0.3</v>
      </c>
      <c r="J2807" s="93">
        <v>0.3</v>
      </c>
      <c r="M2807" s="18"/>
    </row>
    <row r="2808" spans="1:13" ht="25.5" x14ac:dyDescent="0.2">
      <c r="A2808" s="10">
        <v>2798</v>
      </c>
      <c r="B2808" s="99" t="s">
        <v>6042</v>
      </c>
      <c r="C2808" s="69" t="s">
        <v>6293</v>
      </c>
      <c r="D2808" s="69" t="s">
        <v>6325</v>
      </c>
      <c r="E2808" s="69" t="s">
        <v>5098</v>
      </c>
      <c r="F2808" s="69" t="s">
        <v>6327</v>
      </c>
      <c r="G2808" s="92">
        <v>544</v>
      </c>
      <c r="H2808" s="8">
        <v>532</v>
      </c>
      <c r="I2808" s="93">
        <v>0.1</v>
      </c>
      <c r="J2808" s="93">
        <v>0.2</v>
      </c>
      <c r="M2808" s="18"/>
    </row>
    <row r="2809" spans="1:13" x14ac:dyDescent="0.2">
      <c r="A2809" s="10">
        <v>2799</v>
      </c>
      <c r="B2809" s="99" t="s">
        <v>6042</v>
      </c>
      <c r="C2809" s="69" t="s">
        <v>6328</v>
      </c>
      <c r="D2809" s="69" t="s">
        <v>6329</v>
      </c>
      <c r="E2809" s="69" t="s">
        <v>4217</v>
      </c>
      <c r="F2809" s="69" t="s">
        <v>6330</v>
      </c>
      <c r="G2809" s="92">
        <v>9080</v>
      </c>
      <c r="H2809" s="8">
        <v>3982</v>
      </c>
      <c r="I2809" s="93">
        <v>0.2</v>
      </c>
      <c r="J2809" s="93">
        <v>0.2</v>
      </c>
      <c r="M2809" s="18"/>
    </row>
    <row r="2810" spans="1:13" x14ac:dyDescent="0.2">
      <c r="A2810" s="10">
        <v>2800</v>
      </c>
      <c r="B2810" s="99" t="s">
        <v>6042</v>
      </c>
      <c r="C2810" s="69" t="s">
        <v>6328</v>
      </c>
      <c r="D2810" s="69" t="s">
        <v>6329</v>
      </c>
      <c r="E2810" s="69" t="s">
        <v>5619</v>
      </c>
      <c r="F2810" s="69" t="s">
        <v>6330</v>
      </c>
      <c r="G2810" s="92">
        <v>2112</v>
      </c>
      <c r="H2810" s="8">
        <v>1508</v>
      </c>
      <c r="I2810" s="93">
        <v>0.3</v>
      </c>
      <c r="J2810" s="93">
        <v>0.3</v>
      </c>
      <c r="M2810" s="18"/>
    </row>
    <row r="2811" spans="1:13" x14ac:dyDescent="0.2">
      <c r="A2811" s="10">
        <v>2801</v>
      </c>
      <c r="B2811" s="99" t="s">
        <v>6042</v>
      </c>
      <c r="C2811" s="69" t="s">
        <v>6328</v>
      </c>
      <c r="D2811" s="69" t="s">
        <v>6329</v>
      </c>
      <c r="E2811" s="69" t="s">
        <v>6331</v>
      </c>
      <c r="F2811" s="69" t="s">
        <v>6332</v>
      </c>
      <c r="G2811" s="92">
        <v>224</v>
      </c>
      <c r="H2811" s="8">
        <v>129</v>
      </c>
      <c r="I2811" s="93">
        <v>0.2</v>
      </c>
      <c r="J2811" s="93">
        <v>0.3</v>
      </c>
      <c r="M2811" s="18"/>
    </row>
    <row r="2812" spans="1:13" x14ac:dyDescent="0.2">
      <c r="A2812" s="10">
        <v>2802</v>
      </c>
      <c r="B2812" s="99" t="s">
        <v>6042</v>
      </c>
      <c r="C2812" s="69" t="s">
        <v>6328</v>
      </c>
      <c r="D2812" s="69" t="s">
        <v>6329</v>
      </c>
      <c r="E2812" s="69" t="s">
        <v>6333</v>
      </c>
      <c r="F2812" s="69" t="s">
        <v>6334</v>
      </c>
      <c r="G2812" s="92">
        <v>288</v>
      </c>
      <c r="H2812" s="8">
        <v>226</v>
      </c>
      <c r="I2812" s="93">
        <v>0.4</v>
      </c>
      <c r="J2812" s="93">
        <v>0.2</v>
      </c>
      <c r="M2812" s="18"/>
    </row>
    <row r="2813" spans="1:13" x14ac:dyDescent="0.2">
      <c r="A2813" s="10">
        <v>2803</v>
      </c>
      <c r="B2813" s="99" t="s">
        <v>6042</v>
      </c>
      <c r="C2813" s="69" t="s">
        <v>6328</v>
      </c>
      <c r="D2813" s="69" t="s">
        <v>6329</v>
      </c>
      <c r="E2813" s="69" t="s">
        <v>6335</v>
      </c>
      <c r="F2813" s="69" t="s">
        <v>6336</v>
      </c>
      <c r="G2813" s="92">
        <v>1568</v>
      </c>
      <c r="H2813" s="8">
        <v>1066</v>
      </c>
      <c r="I2813" s="93">
        <v>0.1</v>
      </c>
      <c r="J2813" s="93">
        <v>0.3</v>
      </c>
      <c r="M2813" s="18"/>
    </row>
    <row r="2814" spans="1:13" x14ac:dyDescent="0.2">
      <c r="A2814" s="10">
        <v>2804</v>
      </c>
      <c r="B2814" s="99" t="s">
        <v>6042</v>
      </c>
      <c r="C2814" s="69" t="s">
        <v>6328</v>
      </c>
      <c r="D2814" s="69" t="s">
        <v>6329</v>
      </c>
      <c r="E2814" s="69" t="s">
        <v>6337</v>
      </c>
      <c r="F2814" s="69" t="s">
        <v>6338</v>
      </c>
      <c r="G2814" s="92">
        <v>2208</v>
      </c>
      <c r="H2814" s="8">
        <v>1344</v>
      </c>
      <c r="I2814" s="93">
        <v>0.2</v>
      </c>
      <c r="J2814" s="93">
        <v>0.1</v>
      </c>
      <c r="M2814" s="18"/>
    </row>
    <row r="2815" spans="1:13" x14ac:dyDescent="0.2">
      <c r="A2815" s="10">
        <v>2805</v>
      </c>
      <c r="B2815" s="99" t="s">
        <v>6042</v>
      </c>
      <c r="C2815" s="69" t="s">
        <v>6328</v>
      </c>
      <c r="D2815" s="69" t="s">
        <v>6329</v>
      </c>
      <c r="E2815" s="69" t="s">
        <v>6339</v>
      </c>
      <c r="F2815" s="69" t="s">
        <v>6340</v>
      </c>
      <c r="G2815" s="92">
        <v>200</v>
      </c>
      <c r="H2815" s="8">
        <v>104</v>
      </c>
      <c r="I2815" s="93">
        <v>0.2</v>
      </c>
      <c r="J2815" s="93">
        <v>0.1</v>
      </c>
      <c r="M2815" s="18"/>
    </row>
    <row r="2816" spans="1:13" x14ac:dyDescent="0.2">
      <c r="A2816" s="10">
        <v>2806</v>
      </c>
      <c r="B2816" s="99" t="s">
        <v>6042</v>
      </c>
      <c r="C2816" s="69" t="s">
        <v>6328</v>
      </c>
      <c r="D2816" s="69" t="s">
        <v>6329</v>
      </c>
      <c r="E2816" s="69" t="s">
        <v>6341</v>
      </c>
      <c r="F2816" s="69" t="s">
        <v>6330</v>
      </c>
      <c r="G2816" s="92">
        <v>300</v>
      </c>
      <c r="H2816" s="8">
        <v>147</v>
      </c>
      <c r="I2816" s="93">
        <v>0.3</v>
      </c>
      <c r="J2816" s="93">
        <v>0.2</v>
      </c>
      <c r="M2816" s="18"/>
    </row>
    <row r="2817" spans="1:13" x14ac:dyDescent="0.2">
      <c r="A2817" s="10">
        <v>2807</v>
      </c>
      <c r="B2817" s="99" t="s">
        <v>6042</v>
      </c>
      <c r="C2817" s="69" t="s">
        <v>6342</v>
      </c>
      <c r="D2817" s="69" t="s">
        <v>6343</v>
      </c>
      <c r="E2817" s="69" t="s">
        <v>4499</v>
      </c>
      <c r="F2817" s="69" t="s">
        <v>6344</v>
      </c>
      <c r="G2817" s="92">
        <v>192</v>
      </c>
      <c r="H2817" s="8">
        <v>134</v>
      </c>
      <c r="I2817" s="94">
        <v>0</v>
      </c>
      <c r="J2817" s="94">
        <f>(200-134)/200</f>
        <v>0.33</v>
      </c>
      <c r="M2817" s="18"/>
    </row>
    <row r="2818" spans="1:13" x14ac:dyDescent="0.2">
      <c r="A2818" s="10">
        <v>2808</v>
      </c>
      <c r="B2818" s="99" t="s">
        <v>6042</v>
      </c>
      <c r="C2818" s="69" t="s">
        <v>6342</v>
      </c>
      <c r="D2818" s="69" t="s">
        <v>6345</v>
      </c>
      <c r="E2818" s="69" t="s">
        <v>6144</v>
      </c>
      <c r="F2818" s="69" t="s">
        <v>6346</v>
      </c>
      <c r="G2818" s="92">
        <v>168</v>
      </c>
      <c r="H2818" s="8">
        <v>124</v>
      </c>
      <c r="I2818" s="94">
        <v>0</v>
      </c>
      <c r="J2818" s="94">
        <f>(180-124)/180</f>
        <v>0.31111111111111112</v>
      </c>
      <c r="M2818" s="18"/>
    </row>
    <row r="2819" spans="1:13" x14ac:dyDescent="0.2">
      <c r="A2819" s="10">
        <v>2809</v>
      </c>
      <c r="B2819" s="99" t="s">
        <v>6042</v>
      </c>
      <c r="C2819" s="69" t="s">
        <v>6342</v>
      </c>
      <c r="D2819" s="69" t="s">
        <v>6347</v>
      </c>
      <c r="E2819" s="69" t="s">
        <v>4318</v>
      </c>
      <c r="F2819" s="69" t="s">
        <v>6348</v>
      </c>
      <c r="G2819" s="92">
        <v>192</v>
      </c>
      <c r="H2819" s="8">
        <v>165</v>
      </c>
      <c r="I2819" s="94">
        <v>0</v>
      </c>
      <c r="J2819" s="94">
        <f>(200-192)/200</f>
        <v>0.04</v>
      </c>
      <c r="M2819" s="18"/>
    </row>
    <row r="2820" spans="1:13" x14ac:dyDescent="0.2">
      <c r="A2820" s="10">
        <v>2810</v>
      </c>
      <c r="B2820" s="99" t="s">
        <v>6042</v>
      </c>
      <c r="C2820" s="69" t="s">
        <v>6342</v>
      </c>
      <c r="D2820" s="69" t="s">
        <v>6349</v>
      </c>
      <c r="E2820" s="69" t="s">
        <v>4650</v>
      </c>
      <c r="F2820" s="69" t="s">
        <v>6350</v>
      </c>
      <c r="G2820" s="92">
        <v>96</v>
      </c>
      <c r="H2820" s="8">
        <v>75</v>
      </c>
      <c r="I2820" s="94">
        <v>0</v>
      </c>
      <c r="J2820" s="94">
        <f>(100-96)/100</f>
        <v>0.04</v>
      </c>
      <c r="M2820" s="18"/>
    </row>
    <row r="2821" spans="1:13" x14ac:dyDescent="0.2">
      <c r="A2821" s="10">
        <v>2811</v>
      </c>
      <c r="B2821" s="99" t="s">
        <v>6042</v>
      </c>
      <c r="C2821" s="69" t="s">
        <v>6342</v>
      </c>
      <c r="D2821" s="69" t="s">
        <v>6351</v>
      </c>
      <c r="E2821" s="69" t="s">
        <v>4601</v>
      </c>
      <c r="F2821" s="69" t="s">
        <v>6352</v>
      </c>
      <c r="G2821" s="92">
        <v>100</v>
      </c>
      <c r="H2821" s="8">
        <v>47</v>
      </c>
      <c r="I2821" s="94">
        <v>0</v>
      </c>
      <c r="J2821" s="94">
        <f>(100-47)/100</f>
        <v>0.53</v>
      </c>
      <c r="M2821" s="18"/>
    </row>
    <row r="2822" spans="1:13" x14ac:dyDescent="0.2">
      <c r="A2822" s="10">
        <v>2812</v>
      </c>
      <c r="B2822" s="99" t="s">
        <v>6042</v>
      </c>
      <c r="C2822" s="69" t="s">
        <v>6342</v>
      </c>
      <c r="D2822" s="69" t="s">
        <v>6353</v>
      </c>
      <c r="E2822" s="69" t="s">
        <v>4509</v>
      </c>
      <c r="F2822" s="69" t="s">
        <v>6354</v>
      </c>
      <c r="G2822" s="92">
        <v>96</v>
      </c>
      <c r="H2822" s="8">
        <v>84</v>
      </c>
      <c r="I2822" s="94">
        <v>0</v>
      </c>
      <c r="J2822" s="94">
        <f>(100-84)/100</f>
        <v>0.16</v>
      </c>
      <c r="M2822" s="18"/>
    </row>
    <row r="2823" spans="1:13" x14ac:dyDescent="0.2">
      <c r="A2823" s="10">
        <v>2813</v>
      </c>
      <c r="B2823" s="99" t="s">
        <v>6042</v>
      </c>
      <c r="C2823" s="69" t="s">
        <v>6342</v>
      </c>
      <c r="D2823" s="69" t="s">
        <v>6355</v>
      </c>
      <c r="E2823" s="69" t="s">
        <v>4607</v>
      </c>
      <c r="F2823" s="69" t="s">
        <v>6356</v>
      </c>
      <c r="G2823" s="92">
        <v>120</v>
      </c>
      <c r="H2823" s="8">
        <v>102</v>
      </c>
      <c r="I2823" s="94">
        <v>0</v>
      </c>
      <c r="J2823" s="94">
        <f>(120-102)/120</f>
        <v>0.15</v>
      </c>
      <c r="M2823" s="18"/>
    </row>
    <row r="2824" spans="1:13" x14ac:dyDescent="0.2">
      <c r="A2824" s="10">
        <v>2814</v>
      </c>
      <c r="B2824" s="99" t="s">
        <v>6042</v>
      </c>
      <c r="C2824" s="69" t="s">
        <v>6342</v>
      </c>
      <c r="D2824" s="69" t="s">
        <v>6357</v>
      </c>
      <c r="E2824" s="69" t="s">
        <v>4751</v>
      </c>
      <c r="F2824" s="69" t="s">
        <v>6358</v>
      </c>
      <c r="G2824" s="92">
        <v>120</v>
      </c>
      <c r="H2824" s="8">
        <v>52</v>
      </c>
      <c r="I2824" s="94">
        <v>0</v>
      </c>
      <c r="J2824" s="94">
        <f>(120-52)/120</f>
        <v>0.56666666666666665</v>
      </c>
      <c r="M2824" s="18"/>
    </row>
    <row r="2825" spans="1:13" x14ac:dyDescent="0.2">
      <c r="A2825" s="10">
        <v>2815</v>
      </c>
      <c r="B2825" s="99" t="s">
        <v>6042</v>
      </c>
      <c r="C2825" s="69" t="s">
        <v>6342</v>
      </c>
      <c r="D2825" s="69" t="s">
        <v>6359</v>
      </c>
      <c r="E2825" s="69" t="s">
        <v>6360</v>
      </c>
      <c r="F2825" s="69" t="s">
        <v>6361</v>
      </c>
      <c r="G2825" s="92">
        <v>72</v>
      </c>
      <c r="H2825" s="8">
        <v>11</v>
      </c>
      <c r="I2825" s="94">
        <v>0</v>
      </c>
      <c r="J2825" s="94">
        <f>(70-11)/70</f>
        <v>0.84285714285714286</v>
      </c>
      <c r="M2825" s="18"/>
    </row>
    <row r="2826" spans="1:13" x14ac:dyDescent="0.2">
      <c r="A2826" s="10">
        <v>2816</v>
      </c>
      <c r="B2826" s="99" t="s">
        <v>6042</v>
      </c>
      <c r="C2826" s="69" t="s">
        <v>6342</v>
      </c>
      <c r="D2826" s="69" t="s">
        <v>6362</v>
      </c>
      <c r="E2826" s="69" t="s">
        <v>6363</v>
      </c>
      <c r="F2826" s="69" t="s">
        <v>6364</v>
      </c>
      <c r="G2826" s="92">
        <v>120</v>
      </c>
      <c r="H2826" s="8">
        <v>53</v>
      </c>
      <c r="I2826" s="94">
        <v>0</v>
      </c>
      <c r="J2826" s="94">
        <f>(120-53)/120</f>
        <v>0.55833333333333335</v>
      </c>
      <c r="M2826" s="18"/>
    </row>
    <row r="2827" spans="1:13" x14ac:dyDescent="0.2">
      <c r="A2827" s="10">
        <v>2817</v>
      </c>
      <c r="B2827" s="99" t="s">
        <v>6042</v>
      </c>
      <c r="C2827" s="69" t="s">
        <v>6342</v>
      </c>
      <c r="D2827" s="69" t="s">
        <v>6365</v>
      </c>
      <c r="E2827" s="69" t="s">
        <v>6218</v>
      </c>
      <c r="F2827" s="69" t="s">
        <v>6366</v>
      </c>
      <c r="G2827" s="92">
        <v>2496</v>
      </c>
      <c r="H2827" s="8">
        <v>2083</v>
      </c>
      <c r="I2827" s="93">
        <v>0.3</v>
      </c>
      <c r="J2827" s="93">
        <v>0.3</v>
      </c>
      <c r="M2827" s="18"/>
    </row>
    <row r="2828" spans="1:13" x14ac:dyDescent="0.2">
      <c r="A2828" s="10">
        <v>2818</v>
      </c>
      <c r="B2828" s="99" t="s">
        <v>6042</v>
      </c>
      <c r="C2828" s="69" t="s">
        <v>6342</v>
      </c>
      <c r="D2828" s="69" t="s">
        <v>6367</v>
      </c>
      <c r="E2828" s="69" t="s">
        <v>5098</v>
      </c>
      <c r="F2828" s="69" t="s">
        <v>6368</v>
      </c>
      <c r="G2828" s="92">
        <v>640</v>
      </c>
      <c r="H2828" s="8">
        <v>594</v>
      </c>
      <c r="I2828" s="93">
        <v>0.2</v>
      </c>
      <c r="J2828" s="93">
        <v>0.2</v>
      </c>
      <c r="M2828" s="18"/>
    </row>
    <row r="2829" spans="1:13" x14ac:dyDescent="0.2">
      <c r="A2829" s="10">
        <v>2819</v>
      </c>
      <c r="B2829" s="99" t="s">
        <v>6042</v>
      </c>
      <c r="C2829" s="69" t="s">
        <v>6342</v>
      </c>
      <c r="D2829" s="69" t="s">
        <v>6369</v>
      </c>
      <c r="E2829" s="69" t="s">
        <v>5615</v>
      </c>
      <c r="F2829" s="69" t="s">
        <v>6370</v>
      </c>
      <c r="G2829" s="92">
        <v>704</v>
      </c>
      <c r="H2829" s="8">
        <v>554</v>
      </c>
      <c r="I2829" s="93">
        <v>0.2</v>
      </c>
      <c r="J2829" s="93">
        <v>0.1</v>
      </c>
      <c r="M2829" s="18"/>
    </row>
    <row r="2830" spans="1:13" x14ac:dyDescent="0.2">
      <c r="A2830" s="10">
        <v>2820</v>
      </c>
      <c r="B2830" s="105" t="s">
        <v>6371</v>
      </c>
      <c r="C2830" s="105" t="s">
        <v>6372</v>
      </c>
      <c r="D2830" s="105" t="s">
        <v>6373</v>
      </c>
      <c r="E2830" s="105" t="s">
        <v>4050</v>
      </c>
      <c r="F2830" s="105" t="s">
        <v>6373</v>
      </c>
      <c r="G2830" s="106">
        <v>50</v>
      </c>
      <c r="H2830" s="106">
        <v>44</v>
      </c>
      <c r="I2830" s="107">
        <v>0.3</v>
      </c>
      <c r="J2830" s="108">
        <v>0.3</v>
      </c>
      <c r="M2830" s="18"/>
    </row>
    <row r="2831" spans="1:13" x14ac:dyDescent="0.2">
      <c r="A2831" s="10">
        <v>2821</v>
      </c>
      <c r="B2831" s="69" t="s">
        <v>6371</v>
      </c>
      <c r="C2831" s="69" t="s">
        <v>6372</v>
      </c>
      <c r="D2831" s="69" t="s">
        <v>6374</v>
      </c>
      <c r="E2831" s="69" t="s">
        <v>4050</v>
      </c>
      <c r="F2831" s="69" t="s">
        <v>6374</v>
      </c>
      <c r="G2831" s="92">
        <v>70</v>
      </c>
      <c r="H2831" s="92">
        <v>67</v>
      </c>
      <c r="I2831" s="53">
        <v>0.28999999999999998</v>
      </c>
      <c r="J2831" s="54">
        <v>0.28999999999999998</v>
      </c>
      <c r="M2831" s="18"/>
    </row>
    <row r="2832" spans="1:13" x14ac:dyDescent="0.2">
      <c r="A2832" s="10">
        <v>2822</v>
      </c>
      <c r="B2832" s="69" t="s">
        <v>6371</v>
      </c>
      <c r="C2832" s="69" t="s">
        <v>6372</v>
      </c>
      <c r="D2832" s="69" t="s">
        <v>6375</v>
      </c>
      <c r="E2832" s="69" t="s">
        <v>4050</v>
      </c>
      <c r="F2832" s="69" t="s">
        <v>6375</v>
      </c>
      <c r="G2832" s="92">
        <v>120</v>
      </c>
      <c r="H2832" s="92">
        <v>119</v>
      </c>
      <c r="I2832" s="53">
        <v>0.3</v>
      </c>
      <c r="J2832" s="54">
        <v>0.28999999999999998</v>
      </c>
      <c r="M2832" s="18"/>
    </row>
    <row r="2833" spans="1:13" x14ac:dyDescent="0.2">
      <c r="A2833" s="10">
        <v>2823</v>
      </c>
      <c r="B2833" s="69" t="s">
        <v>6371</v>
      </c>
      <c r="C2833" s="69" t="s">
        <v>6372</v>
      </c>
      <c r="D2833" s="69" t="s">
        <v>6376</v>
      </c>
      <c r="E2833" s="69" t="s">
        <v>6377</v>
      </c>
      <c r="F2833" s="69" t="s">
        <v>6376</v>
      </c>
      <c r="G2833" s="92">
        <v>1696</v>
      </c>
      <c r="H2833" s="92">
        <v>1656</v>
      </c>
      <c r="I2833" s="53">
        <v>0.3</v>
      </c>
      <c r="J2833" s="54">
        <v>0.28999999999999998</v>
      </c>
      <c r="M2833" s="18"/>
    </row>
    <row r="2834" spans="1:13" x14ac:dyDescent="0.2">
      <c r="A2834" s="10">
        <v>2824</v>
      </c>
      <c r="B2834" s="69" t="s">
        <v>6371</v>
      </c>
      <c r="C2834" s="69" t="s">
        <v>6372</v>
      </c>
      <c r="D2834" s="69" t="s">
        <v>6378</v>
      </c>
      <c r="E2834" s="69" t="s">
        <v>4050</v>
      </c>
      <c r="F2834" s="69" t="s">
        <v>6378</v>
      </c>
      <c r="G2834" s="92">
        <v>40</v>
      </c>
      <c r="H2834" s="92">
        <v>29</v>
      </c>
      <c r="I2834" s="53">
        <v>0.3</v>
      </c>
      <c r="J2834" s="54">
        <v>0.3</v>
      </c>
      <c r="M2834" s="18"/>
    </row>
    <row r="2835" spans="1:13" x14ac:dyDescent="0.2">
      <c r="A2835" s="10">
        <v>2825</v>
      </c>
      <c r="B2835" s="69" t="s">
        <v>6371</v>
      </c>
      <c r="C2835" s="69" t="s">
        <v>6372</v>
      </c>
      <c r="D2835" s="69" t="s">
        <v>6379</v>
      </c>
      <c r="E2835" s="69" t="s">
        <v>4050</v>
      </c>
      <c r="F2835" s="69" t="s">
        <v>6379</v>
      </c>
      <c r="G2835" s="92">
        <v>100</v>
      </c>
      <c r="H2835" s="92">
        <v>100</v>
      </c>
      <c r="I2835" s="53">
        <v>0.28999999999999998</v>
      </c>
      <c r="J2835" s="54">
        <v>0.28999999999999998</v>
      </c>
      <c r="M2835" s="18"/>
    </row>
    <row r="2836" spans="1:13" x14ac:dyDescent="0.2">
      <c r="A2836" s="10">
        <v>2826</v>
      </c>
      <c r="B2836" s="69" t="s">
        <v>6371</v>
      </c>
      <c r="C2836" s="69" t="s">
        <v>6372</v>
      </c>
      <c r="D2836" s="69" t="s">
        <v>6380</v>
      </c>
      <c r="E2836" s="69" t="s">
        <v>4050</v>
      </c>
      <c r="F2836" s="69" t="s">
        <v>6380</v>
      </c>
      <c r="G2836" s="92">
        <v>192</v>
      </c>
      <c r="H2836" s="92">
        <v>99</v>
      </c>
      <c r="I2836" s="53">
        <v>0.28999999999999998</v>
      </c>
      <c r="J2836" s="54">
        <v>0.28999999999999998</v>
      </c>
      <c r="M2836" s="18"/>
    </row>
    <row r="2837" spans="1:13" x14ac:dyDescent="0.2">
      <c r="A2837" s="10">
        <v>2827</v>
      </c>
      <c r="B2837" s="69" t="s">
        <v>6371</v>
      </c>
      <c r="C2837" s="69" t="s">
        <v>6372</v>
      </c>
      <c r="D2837" s="69" t="s">
        <v>6381</v>
      </c>
      <c r="E2837" s="69" t="s">
        <v>4050</v>
      </c>
      <c r="F2837" s="69" t="s">
        <v>6381</v>
      </c>
      <c r="G2837" s="92">
        <v>130</v>
      </c>
      <c r="H2837" s="92">
        <v>130</v>
      </c>
      <c r="I2837" s="53">
        <v>0.28999999999999998</v>
      </c>
      <c r="J2837" s="54">
        <v>0.28999999999999998</v>
      </c>
      <c r="M2837" s="18"/>
    </row>
    <row r="2838" spans="1:13" x14ac:dyDescent="0.2">
      <c r="A2838" s="10">
        <v>2828</v>
      </c>
      <c r="B2838" s="69" t="s">
        <v>6371</v>
      </c>
      <c r="C2838" s="69" t="s">
        <v>6372</v>
      </c>
      <c r="D2838" s="69" t="s">
        <v>6382</v>
      </c>
      <c r="E2838" s="69" t="s">
        <v>4050</v>
      </c>
      <c r="F2838" s="69" t="s">
        <v>6382</v>
      </c>
      <c r="G2838" s="92">
        <v>160</v>
      </c>
      <c r="H2838" s="92">
        <v>145</v>
      </c>
      <c r="I2838" s="53">
        <v>0.28999999999999998</v>
      </c>
      <c r="J2838" s="54">
        <v>0.28999999999999998</v>
      </c>
      <c r="M2838" s="18"/>
    </row>
    <row r="2839" spans="1:13" x14ac:dyDescent="0.2">
      <c r="A2839" s="10">
        <v>2829</v>
      </c>
      <c r="B2839" s="69" t="s">
        <v>6371</v>
      </c>
      <c r="C2839" s="69" t="s">
        <v>6372</v>
      </c>
      <c r="D2839" s="69" t="s">
        <v>6383</v>
      </c>
      <c r="E2839" s="69" t="s">
        <v>4050</v>
      </c>
      <c r="F2839" s="69" t="s">
        <v>6383</v>
      </c>
      <c r="G2839" s="92">
        <v>150</v>
      </c>
      <c r="H2839" s="92">
        <v>140</v>
      </c>
      <c r="I2839" s="53">
        <v>0.28999999999999998</v>
      </c>
      <c r="J2839" s="54">
        <v>0.28999999999999998</v>
      </c>
      <c r="M2839" s="18"/>
    </row>
    <row r="2840" spans="1:13" x14ac:dyDescent="0.2">
      <c r="A2840" s="10">
        <v>2830</v>
      </c>
      <c r="B2840" s="69" t="s">
        <v>6371</v>
      </c>
      <c r="C2840" s="69" t="s">
        <v>6372</v>
      </c>
      <c r="D2840" s="69" t="s">
        <v>6384</v>
      </c>
      <c r="E2840" s="69" t="s">
        <v>4050</v>
      </c>
      <c r="F2840" s="69" t="s">
        <v>6384</v>
      </c>
      <c r="G2840" s="92">
        <v>180</v>
      </c>
      <c r="H2840" s="92">
        <v>148</v>
      </c>
      <c r="I2840" s="53">
        <v>0.28999999999999998</v>
      </c>
      <c r="J2840" s="54">
        <v>0.28999999999999998</v>
      </c>
      <c r="M2840" s="18"/>
    </row>
    <row r="2841" spans="1:13" x14ac:dyDescent="0.2">
      <c r="A2841" s="10">
        <v>2831</v>
      </c>
      <c r="B2841" s="69" t="s">
        <v>6371</v>
      </c>
      <c r="C2841" s="69" t="s">
        <v>6372</v>
      </c>
      <c r="D2841" s="69" t="s">
        <v>6385</v>
      </c>
      <c r="E2841" s="69" t="s">
        <v>4050</v>
      </c>
      <c r="F2841" s="69" t="s">
        <v>6385</v>
      </c>
      <c r="G2841" s="92">
        <v>192</v>
      </c>
      <c r="H2841" s="92">
        <v>192</v>
      </c>
      <c r="I2841" s="53">
        <v>0.28999999999999998</v>
      </c>
      <c r="J2841" s="54">
        <v>0.28999999999999998</v>
      </c>
      <c r="M2841" s="18"/>
    </row>
    <row r="2842" spans="1:13" x14ac:dyDescent="0.2">
      <c r="A2842" s="10">
        <v>2832</v>
      </c>
      <c r="B2842" s="69" t="s">
        <v>6371</v>
      </c>
      <c r="C2842" s="69" t="s">
        <v>6372</v>
      </c>
      <c r="D2842" s="69" t="s">
        <v>6386</v>
      </c>
      <c r="E2842" s="69" t="s">
        <v>4050</v>
      </c>
      <c r="F2842" s="69" t="s">
        <v>6386</v>
      </c>
      <c r="G2842" s="92">
        <v>224</v>
      </c>
      <c r="H2842" s="92">
        <v>210</v>
      </c>
      <c r="I2842" s="53">
        <v>0.28999999999999998</v>
      </c>
      <c r="J2842" s="54">
        <v>0.28999999999999998</v>
      </c>
      <c r="M2842" s="18"/>
    </row>
    <row r="2843" spans="1:13" x14ac:dyDescent="0.2">
      <c r="A2843" s="10">
        <v>2833</v>
      </c>
      <c r="B2843" s="69" t="s">
        <v>6371</v>
      </c>
      <c r="C2843" s="69" t="s">
        <v>6372</v>
      </c>
      <c r="D2843" s="69" t="s">
        <v>6387</v>
      </c>
      <c r="E2843" s="69" t="s">
        <v>4050</v>
      </c>
      <c r="F2843" s="69" t="s">
        <v>6387</v>
      </c>
      <c r="G2843" s="92">
        <v>256</v>
      </c>
      <c r="H2843" s="92">
        <v>255</v>
      </c>
      <c r="I2843" s="53">
        <v>0.28999999999999998</v>
      </c>
      <c r="J2843" s="54">
        <v>0.28999999999999998</v>
      </c>
      <c r="M2843" s="18"/>
    </row>
    <row r="2844" spans="1:13" x14ac:dyDescent="0.2">
      <c r="A2844" s="10">
        <v>2834</v>
      </c>
      <c r="B2844" s="69" t="s">
        <v>6371</v>
      </c>
      <c r="C2844" s="69" t="s">
        <v>6372</v>
      </c>
      <c r="D2844" s="69" t="s">
        <v>6388</v>
      </c>
      <c r="E2844" s="69" t="s">
        <v>4050</v>
      </c>
      <c r="F2844" s="69" t="s">
        <v>6388</v>
      </c>
      <c r="G2844" s="92">
        <v>80</v>
      </c>
      <c r="H2844" s="92">
        <v>68</v>
      </c>
      <c r="I2844" s="53">
        <v>0.28999999999999998</v>
      </c>
      <c r="J2844" s="54">
        <v>0.28999999999999998</v>
      </c>
      <c r="M2844" s="18"/>
    </row>
    <row r="2845" spans="1:13" x14ac:dyDescent="0.2">
      <c r="A2845" s="10">
        <v>2835</v>
      </c>
      <c r="B2845" s="69" t="s">
        <v>6371</v>
      </c>
      <c r="C2845" s="69" t="s">
        <v>6389</v>
      </c>
      <c r="D2845" s="69" t="s">
        <v>6390</v>
      </c>
      <c r="E2845" s="69" t="s">
        <v>4050</v>
      </c>
      <c r="F2845" s="69" t="s">
        <v>6390</v>
      </c>
      <c r="G2845" s="92">
        <v>90</v>
      </c>
      <c r="H2845" s="92">
        <v>72</v>
      </c>
      <c r="I2845" s="53">
        <v>0.16</v>
      </c>
      <c r="J2845" s="54">
        <v>0.27</v>
      </c>
      <c r="M2845" s="18"/>
    </row>
    <row r="2846" spans="1:13" x14ac:dyDescent="0.2">
      <c r="A2846" s="10">
        <v>2836</v>
      </c>
      <c r="B2846" s="69" t="s">
        <v>6371</v>
      </c>
      <c r="C2846" s="69" t="s">
        <v>6389</v>
      </c>
      <c r="D2846" s="69" t="s">
        <v>6391</v>
      </c>
      <c r="E2846" s="69" t="s">
        <v>4050</v>
      </c>
      <c r="F2846" s="69" t="s">
        <v>6391</v>
      </c>
      <c r="G2846" s="92">
        <v>150</v>
      </c>
      <c r="H2846" s="92">
        <v>131</v>
      </c>
      <c r="I2846" s="53">
        <v>0.15</v>
      </c>
      <c r="J2846" s="54">
        <v>0.27</v>
      </c>
      <c r="M2846" s="18"/>
    </row>
    <row r="2847" spans="1:13" x14ac:dyDescent="0.2">
      <c r="A2847" s="10">
        <v>2837</v>
      </c>
      <c r="B2847" s="69" t="s">
        <v>6371</v>
      </c>
      <c r="C2847" s="69" t="s">
        <v>6389</v>
      </c>
      <c r="D2847" s="69" t="s">
        <v>6392</v>
      </c>
      <c r="E2847" s="69" t="s">
        <v>5026</v>
      </c>
      <c r="F2847" s="69" t="s">
        <v>6392</v>
      </c>
      <c r="G2847" s="92">
        <v>4688</v>
      </c>
      <c r="H2847" s="92">
        <v>4023</v>
      </c>
      <c r="I2847" s="53">
        <v>0.15</v>
      </c>
      <c r="J2847" s="54">
        <v>0.27</v>
      </c>
      <c r="M2847" s="18"/>
    </row>
    <row r="2848" spans="1:13" x14ac:dyDescent="0.2">
      <c r="A2848" s="10">
        <v>2838</v>
      </c>
      <c r="B2848" s="69" t="s">
        <v>6371</v>
      </c>
      <c r="C2848" s="69" t="s">
        <v>6389</v>
      </c>
      <c r="D2848" s="69" t="s">
        <v>6392</v>
      </c>
      <c r="E2848" s="69" t="s">
        <v>5066</v>
      </c>
      <c r="F2848" s="69" t="s">
        <v>6392</v>
      </c>
      <c r="G2848" s="92">
        <v>1344</v>
      </c>
      <c r="H2848" s="92">
        <v>1273</v>
      </c>
      <c r="I2848" s="53">
        <v>0.15</v>
      </c>
      <c r="J2848" s="54">
        <v>0.27</v>
      </c>
      <c r="M2848" s="18"/>
    </row>
    <row r="2849" spans="1:13" x14ac:dyDescent="0.2">
      <c r="A2849" s="10">
        <v>2839</v>
      </c>
      <c r="B2849" s="69" t="s">
        <v>6371</v>
      </c>
      <c r="C2849" s="69" t="s">
        <v>6389</v>
      </c>
      <c r="D2849" s="69" t="s">
        <v>6392</v>
      </c>
      <c r="E2849" s="69" t="s">
        <v>5066</v>
      </c>
      <c r="F2849" s="69" t="s">
        <v>6392</v>
      </c>
      <c r="G2849" s="92">
        <v>896</v>
      </c>
      <c r="H2849" s="92">
        <v>879</v>
      </c>
      <c r="I2849" s="53">
        <v>0.15</v>
      </c>
      <c r="J2849" s="54">
        <v>0.27</v>
      </c>
      <c r="M2849" s="18"/>
    </row>
    <row r="2850" spans="1:13" x14ac:dyDescent="0.2">
      <c r="A2850" s="10">
        <v>2840</v>
      </c>
      <c r="B2850" s="69" t="s">
        <v>6371</v>
      </c>
      <c r="C2850" s="69" t="s">
        <v>6389</v>
      </c>
      <c r="D2850" s="69" t="s">
        <v>6392</v>
      </c>
      <c r="E2850" s="69" t="s">
        <v>5066</v>
      </c>
      <c r="F2850" s="69" t="s">
        <v>6392</v>
      </c>
      <c r="G2850" s="92">
        <v>768</v>
      </c>
      <c r="H2850" s="92">
        <v>684</v>
      </c>
      <c r="I2850" s="53">
        <v>0.15</v>
      </c>
      <c r="J2850" s="54">
        <v>0.27</v>
      </c>
      <c r="M2850" s="18"/>
    </row>
    <row r="2851" spans="1:13" x14ac:dyDescent="0.2">
      <c r="A2851" s="10">
        <v>2841</v>
      </c>
      <c r="B2851" s="69" t="s">
        <v>6371</v>
      </c>
      <c r="C2851" s="69" t="s">
        <v>6389</v>
      </c>
      <c r="D2851" s="69" t="s">
        <v>6393</v>
      </c>
      <c r="E2851" s="69" t="s">
        <v>4050</v>
      </c>
      <c r="F2851" s="69" t="s">
        <v>6393</v>
      </c>
      <c r="G2851" s="92">
        <v>96</v>
      </c>
      <c r="H2851" s="92">
        <v>67</v>
      </c>
      <c r="I2851" s="53">
        <v>0.15</v>
      </c>
      <c r="J2851" s="54">
        <v>0.27</v>
      </c>
      <c r="M2851" s="18"/>
    </row>
    <row r="2852" spans="1:13" x14ac:dyDescent="0.2">
      <c r="A2852" s="10">
        <v>2842</v>
      </c>
      <c r="B2852" s="69" t="s">
        <v>6371</v>
      </c>
      <c r="C2852" s="69" t="s">
        <v>6389</v>
      </c>
      <c r="D2852" s="69" t="s">
        <v>6394</v>
      </c>
      <c r="E2852" s="69" t="s">
        <v>4050</v>
      </c>
      <c r="F2852" s="69" t="s">
        <v>6394</v>
      </c>
      <c r="G2852" s="92">
        <v>192</v>
      </c>
      <c r="H2852" s="92">
        <v>176</v>
      </c>
      <c r="I2852" s="53">
        <v>0.15</v>
      </c>
      <c r="J2852" s="54">
        <v>0.27</v>
      </c>
      <c r="M2852" s="18"/>
    </row>
    <row r="2853" spans="1:13" x14ac:dyDescent="0.2">
      <c r="A2853" s="10">
        <v>2843</v>
      </c>
      <c r="B2853" s="69" t="s">
        <v>6371</v>
      </c>
      <c r="C2853" s="69" t="s">
        <v>6389</v>
      </c>
      <c r="D2853" s="69" t="s">
        <v>1912</v>
      </c>
      <c r="E2853" s="69" t="s">
        <v>4050</v>
      </c>
      <c r="F2853" s="69" t="s">
        <v>1912</v>
      </c>
      <c r="G2853" s="92">
        <v>80</v>
      </c>
      <c r="H2853" s="92">
        <v>70</v>
      </c>
      <c r="I2853" s="53">
        <v>0.15</v>
      </c>
      <c r="J2853" s="54">
        <v>0.28000000000000003</v>
      </c>
      <c r="M2853" s="18"/>
    </row>
    <row r="2854" spans="1:13" x14ac:dyDescent="0.2">
      <c r="A2854" s="10">
        <v>2844</v>
      </c>
      <c r="B2854" s="69" t="s">
        <v>6371</v>
      </c>
      <c r="C2854" s="69" t="s">
        <v>6389</v>
      </c>
      <c r="D2854" s="69" t="s">
        <v>6395</v>
      </c>
      <c r="E2854" s="69" t="s">
        <v>4050</v>
      </c>
      <c r="F2854" s="69" t="s">
        <v>6395</v>
      </c>
      <c r="G2854" s="92">
        <v>100</v>
      </c>
      <c r="H2854" s="92">
        <v>84</v>
      </c>
      <c r="I2854" s="53">
        <v>0.15</v>
      </c>
      <c r="J2854" s="54">
        <v>0.27</v>
      </c>
      <c r="M2854" s="18"/>
    </row>
    <row r="2855" spans="1:13" x14ac:dyDescent="0.2">
      <c r="A2855" s="10">
        <v>2845</v>
      </c>
      <c r="B2855" s="69" t="s">
        <v>6371</v>
      </c>
      <c r="C2855" s="69" t="s">
        <v>6389</v>
      </c>
      <c r="D2855" s="69" t="s">
        <v>6396</v>
      </c>
      <c r="E2855" s="69" t="s">
        <v>4050</v>
      </c>
      <c r="F2855" s="69" t="s">
        <v>6396</v>
      </c>
      <c r="G2855" s="92">
        <v>96</v>
      </c>
      <c r="H2855" s="92">
        <v>77</v>
      </c>
      <c r="I2855" s="53">
        <v>0.15</v>
      </c>
      <c r="J2855" s="54">
        <v>0.27</v>
      </c>
      <c r="M2855" s="18"/>
    </row>
    <row r="2856" spans="1:13" x14ac:dyDescent="0.2">
      <c r="A2856" s="10">
        <v>2846</v>
      </c>
      <c r="B2856" s="69" t="s">
        <v>6371</v>
      </c>
      <c r="C2856" s="69" t="s">
        <v>6389</v>
      </c>
      <c r="D2856" s="69" t="s">
        <v>6397</v>
      </c>
      <c r="E2856" s="69" t="s">
        <v>4050</v>
      </c>
      <c r="F2856" s="69" t="s">
        <v>6397</v>
      </c>
      <c r="G2856" s="92">
        <v>192</v>
      </c>
      <c r="H2856" s="92">
        <v>192</v>
      </c>
      <c r="I2856" s="53">
        <v>0.15</v>
      </c>
      <c r="J2856" s="54">
        <v>0.27</v>
      </c>
      <c r="M2856" s="18"/>
    </row>
    <row r="2857" spans="1:13" x14ac:dyDescent="0.2">
      <c r="A2857" s="10">
        <v>2847</v>
      </c>
      <c r="B2857" s="69" t="s">
        <v>6371</v>
      </c>
      <c r="C2857" s="69" t="s">
        <v>6389</v>
      </c>
      <c r="D2857" s="69" t="s">
        <v>1097</v>
      </c>
      <c r="E2857" s="69" t="s">
        <v>4050</v>
      </c>
      <c r="F2857" s="69" t="s">
        <v>1097</v>
      </c>
      <c r="G2857" s="92">
        <v>100</v>
      </c>
      <c r="H2857" s="92">
        <v>96</v>
      </c>
      <c r="I2857" s="53">
        <v>0.15</v>
      </c>
      <c r="J2857" s="54">
        <v>0.27</v>
      </c>
      <c r="M2857" s="18"/>
    </row>
    <row r="2858" spans="1:13" x14ac:dyDescent="0.2">
      <c r="A2858" s="10">
        <v>2848</v>
      </c>
      <c r="B2858" s="69" t="s">
        <v>6371</v>
      </c>
      <c r="C2858" s="69" t="s">
        <v>6389</v>
      </c>
      <c r="D2858" s="69" t="s">
        <v>6398</v>
      </c>
      <c r="E2858" s="69" t="s">
        <v>4050</v>
      </c>
      <c r="F2858" s="69" t="s">
        <v>6398</v>
      </c>
      <c r="G2858" s="92">
        <v>128</v>
      </c>
      <c r="H2858" s="92">
        <v>106</v>
      </c>
      <c r="I2858" s="53">
        <v>0.15</v>
      </c>
      <c r="J2858" s="54">
        <v>0.27</v>
      </c>
      <c r="M2858" s="18"/>
    </row>
    <row r="2859" spans="1:13" x14ac:dyDescent="0.2">
      <c r="A2859" s="10">
        <v>2849</v>
      </c>
      <c r="B2859" s="69" t="s">
        <v>6371</v>
      </c>
      <c r="C2859" s="69" t="s">
        <v>6389</v>
      </c>
      <c r="D2859" s="69" t="s">
        <v>6399</v>
      </c>
      <c r="E2859" s="69" t="s">
        <v>4050</v>
      </c>
      <c r="F2859" s="69" t="s">
        <v>6399</v>
      </c>
      <c r="G2859" s="92">
        <v>100</v>
      </c>
      <c r="H2859" s="92">
        <v>91</v>
      </c>
      <c r="I2859" s="53">
        <v>0.15</v>
      </c>
      <c r="J2859" s="54">
        <v>0.27</v>
      </c>
      <c r="M2859" s="18"/>
    </row>
    <row r="2860" spans="1:13" x14ac:dyDescent="0.2">
      <c r="A2860" s="10">
        <v>2850</v>
      </c>
      <c r="B2860" s="69" t="s">
        <v>6371</v>
      </c>
      <c r="C2860" s="69" t="s">
        <v>6389</v>
      </c>
      <c r="D2860" s="69" t="s">
        <v>6400</v>
      </c>
      <c r="E2860" s="69" t="s">
        <v>4050</v>
      </c>
      <c r="F2860" s="69" t="s">
        <v>6400</v>
      </c>
      <c r="G2860" s="92">
        <v>288</v>
      </c>
      <c r="H2860" s="92">
        <v>269</v>
      </c>
      <c r="I2860" s="53">
        <v>0.15</v>
      </c>
      <c r="J2860" s="54">
        <v>0.27</v>
      </c>
      <c r="M2860" s="18"/>
    </row>
    <row r="2861" spans="1:13" x14ac:dyDescent="0.2">
      <c r="A2861" s="10">
        <v>2851</v>
      </c>
      <c r="B2861" s="69" t="s">
        <v>6371</v>
      </c>
      <c r="C2861" s="69" t="s">
        <v>6389</v>
      </c>
      <c r="D2861" s="69" t="s">
        <v>6401</v>
      </c>
      <c r="E2861" s="69" t="s">
        <v>4050</v>
      </c>
      <c r="F2861" s="69" t="s">
        <v>6401</v>
      </c>
      <c r="G2861" s="92">
        <v>100</v>
      </c>
      <c r="H2861" s="92">
        <v>98</v>
      </c>
      <c r="I2861" s="53">
        <v>0.15</v>
      </c>
      <c r="J2861" s="54">
        <v>0.27</v>
      </c>
      <c r="M2861" s="18"/>
    </row>
    <row r="2862" spans="1:13" x14ac:dyDescent="0.2">
      <c r="A2862" s="10">
        <v>2852</v>
      </c>
      <c r="B2862" s="69" t="s">
        <v>6371</v>
      </c>
      <c r="C2862" s="69" t="s">
        <v>6389</v>
      </c>
      <c r="D2862" s="69" t="s">
        <v>6402</v>
      </c>
      <c r="E2862" s="69" t="s">
        <v>4050</v>
      </c>
      <c r="F2862" s="69" t="s">
        <v>6402</v>
      </c>
      <c r="G2862" s="92">
        <v>100</v>
      </c>
      <c r="H2862" s="92">
        <v>99</v>
      </c>
      <c r="I2862" s="53">
        <v>0.15</v>
      </c>
      <c r="J2862" s="54">
        <v>0.27</v>
      </c>
      <c r="M2862" s="18"/>
    </row>
    <row r="2863" spans="1:13" x14ac:dyDescent="0.2">
      <c r="A2863" s="10">
        <v>2853</v>
      </c>
      <c r="B2863" s="69" t="s">
        <v>6371</v>
      </c>
      <c r="C2863" s="69" t="s">
        <v>6389</v>
      </c>
      <c r="D2863" s="69" t="s">
        <v>6403</v>
      </c>
      <c r="E2863" s="69" t="s">
        <v>4050</v>
      </c>
      <c r="F2863" s="69" t="s">
        <v>6403</v>
      </c>
      <c r="G2863" s="92">
        <v>224</v>
      </c>
      <c r="H2863" s="92">
        <v>191</v>
      </c>
      <c r="I2863" s="53">
        <v>0.15</v>
      </c>
      <c r="J2863" s="54">
        <v>0.27</v>
      </c>
      <c r="M2863" s="18"/>
    </row>
    <row r="2864" spans="1:13" x14ac:dyDescent="0.2">
      <c r="A2864" s="10">
        <v>2854</v>
      </c>
      <c r="B2864" s="69" t="s">
        <v>6371</v>
      </c>
      <c r="C2864" s="69" t="s">
        <v>6389</v>
      </c>
      <c r="D2864" s="69" t="s">
        <v>6404</v>
      </c>
      <c r="E2864" s="69" t="s">
        <v>4050</v>
      </c>
      <c r="F2864" s="69" t="s">
        <v>6404</v>
      </c>
      <c r="G2864" s="92">
        <v>120</v>
      </c>
      <c r="H2864" s="92">
        <v>97</v>
      </c>
      <c r="I2864" s="53">
        <v>0.15</v>
      </c>
      <c r="J2864" s="54">
        <v>0.27</v>
      </c>
      <c r="M2864" s="18"/>
    </row>
    <row r="2865" spans="1:13" x14ac:dyDescent="0.2">
      <c r="A2865" s="10">
        <v>2855</v>
      </c>
      <c r="B2865" s="69" t="s">
        <v>6371</v>
      </c>
      <c r="C2865" s="69" t="s">
        <v>6389</v>
      </c>
      <c r="D2865" s="69" t="s">
        <v>6405</v>
      </c>
      <c r="E2865" s="69" t="s">
        <v>4050</v>
      </c>
      <c r="F2865" s="69" t="s">
        <v>6405</v>
      </c>
      <c r="G2865" s="92">
        <v>100</v>
      </c>
      <c r="H2865" s="92">
        <v>99</v>
      </c>
      <c r="I2865" s="53">
        <v>0.15</v>
      </c>
      <c r="J2865" s="54">
        <v>0.27</v>
      </c>
      <c r="M2865" s="18"/>
    </row>
    <row r="2866" spans="1:13" x14ac:dyDescent="0.2">
      <c r="A2866" s="10">
        <v>2856</v>
      </c>
      <c r="B2866" s="69" t="s">
        <v>6371</v>
      </c>
      <c r="C2866" s="69" t="s">
        <v>6389</v>
      </c>
      <c r="D2866" s="69" t="s">
        <v>6406</v>
      </c>
      <c r="E2866" s="69" t="s">
        <v>4050</v>
      </c>
      <c r="F2866" s="69" t="s">
        <v>6406</v>
      </c>
      <c r="G2866" s="92">
        <v>160</v>
      </c>
      <c r="H2866" s="92">
        <v>149</v>
      </c>
      <c r="I2866" s="53">
        <v>0.15</v>
      </c>
      <c r="J2866" s="54">
        <v>0.27</v>
      </c>
      <c r="M2866" s="18"/>
    </row>
    <row r="2867" spans="1:13" x14ac:dyDescent="0.2">
      <c r="A2867" s="10">
        <v>2857</v>
      </c>
      <c r="B2867" s="69" t="s">
        <v>6371</v>
      </c>
      <c r="C2867" s="69" t="s">
        <v>6407</v>
      </c>
      <c r="D2867" s="69" t="s">
        <v>6407</v>
      </c>
      <c r="E2867" s="69" t="s">
        <v>5026</v>
      </c>
      <c r="F2867" s="69" t="s">
        <v>6407</v>
      </c>
      <c r="G2867" s="92">
        <v>7696</v>
      </c>
      <c r="H2867" s="92">
        <v>7016</v>
      </c>
      <c r="I2867" s="53">
        <v>0.2</v>
      </c>
      <c r="J2867" s="54">
        <v>0.35</v>
      </c>
      <c r="M2867" s="18"/>
    </row>
    <row r="2868" spans="1:13" x14ac:dyDescent="0.2">
      <c r="A2868" s="10">
        <v>2858</v>
      </c>
      <c r="B2868" s="69" t="s">
        <v>6371</v>
      </c>
      <c r="C2868" s="69" t="s">
        <v>6407</v>
      </c>
      <c r="D2868" s="69" t="s">
        <v>6407</v>
      </c>
      <c r="E2868" s="69" t="s">
        <v>5098</v>
      </c>
      <c r="F2868" s="69" t="s">
        <v>6407</v>
      </c>
      <c r="G2868" s="92">
        <v>2688</v>
      </c>
      <c r="H2868" s="92">
        <v>2657</v>
      </c>
      <c r="I2868" s="53">
        <v>0.2</v>
      </c>
      <c r="J2868" s="54">
        <v>0.35</v>
      </c>
      <c r="M2868" s="18"/>
    </row>
    <row r="2869" spans="1:13" x14ac:dyDescent="0.2">
      <c r="A2869" s="10">
        <v>2859</v>
      </c>
      <c r="B2869" s="69" t="s">
        <v>6371</v>
      </c>
      <c r="C2869" s="69" t="s">
        <v>6407</v>
      </c>
      <c r="D2869" s="69" t="s">
        <v>6407</v>
      </c>
      <c r="E2869" s="69" t="s">
        <v>5615</v>
      </c>
      <c r="F2869" s="69" t="s">
        <v>6407</v>
      </c>
      <c r="G2869" s="92">
        <v>2208</v>
      </c>
      <c r="H2869" s="92">
        <v>2203</v>
      </c>
      <c r="I2869" s="53">
        <v>0.2</v>
      </c>
      <c r="J2869" s="54">
        <v>0.35</v>
      </c>
      <c r="M2869" s="18"/>
    </row>
    <row r="2870" spans="1:13" x14ac:dyDescent="0.2">
      <c r="A2870" s="10">
        <v>2860</v>
      </c>
      <c r="B2870" s="69" t="s">
        <v>6371</v>
      </c>
      <c r="C2870" s="69" t="s">
        <v>6407</v>
      </c>
      <c r="D2870" s="69" t="s">
        <v>6407</v>
      </c>
      <c r="E2870" s="69" t="s">
        <v>5005</v>
      </c>
      <c r="F2870" s="69" t="s">
        <v>6407</v>
      </c>
      <c r="G2870" s="92">
        <v>704</v>
      </c>
      <c r="H2870" s="92">
        <v>689</v>
      </c>
      <c r="I2870" s="53">
        <v>0.2</v>
      </c>
      <c r="J2870" s="54">
        <v>0.35</v>
      </c>
      <c r="M2870" s="18"/>
    </row>
    <row r="2871" spans="1:13" x14ac:dyDescent="0.2">
      <c r="A2871" s="10">
        <v>2861</v>
      </c>
      <c r="B2871" s="69" t="s">
        <v>6371</v>
      </c>
      <c r="C2871" s="69" t="s">
        <v>6407</v>
      </c>
      <c r="D2871" s="69" t="s">
        <v>6407</v>
      </c>
      <c r="E2871" s="69" t="s">
        <v>5616</v>
      </c>
      <c r="F2871" s="69" t="s">
        <v>6407</v>
      </c>
      <c r="G2871" s="92">
        <v>4736</v>
      </c>
      <c r="H2871" s="92">
        <v>4697</v>
      </c>
      <c r="I2871" s="53">
        <v>0.2</v>
      </c>
      <c r="J2871" s="54">
        <v>0.35</v>
      </c>
      <c r="M2871" s="18"/>
    </row>
    <row r="2872" spans="1:13" x14ac:dyDescent="0.2">
      <c r="A2872" s="10">
        <v>2862</v>
      </c>
      <c r="B2872" s="69" t="s">
        <v>6371</v>
      </c>
      <c r="C2872" s="69" t="s">
        <v>6407</v>
      </c>
      <c r="D2872" s="69" t="s">
        <v>6407</v>
      </c>
      <c r="E2872" s="69" t="s">
        <v>6093</v>
      </c>
      <c r="F2872" s="69" t="s">
        <v>6407</v>
      </c>
      <c r="G2872" s="92">
        <v>4128</v>
      </c>
      <c r="H2872" s="92">
        <v>4065</v>
      </c>
      <c r="I2872" s="53">
        <v>0.2</v>
      </c>
      <c r="J2872" s="54">
        <v>0.35</v>
      </c>
      <c r="M2872" s="18"/>
    </row>
    <row r="2873" spans="1:13" x14ac:dyDescent="0.2">
      <c r="A2873" s="10">
        <v>2863</v>
      </c>
      <c r="B2873" s="69" t="s">
        <v>6371</v>
      </c>
      <c r="C2873" s="69" t="s">
        <v>6407</v>
      </c>
      <c r="D2873" s="69" t="s">
        <v>6407</v>
      </c>
      <c r="E2873" s="69" t="s">
        <v>6095</v>
      </c>
      <c r="F2873" s="69" t="s">
        <v>6407</v>
      </c>
      <c r="G2873" s="92">
        <v>320</v>
      </c>
      <c r="H2873" s="92">
        <v>259</v>
      </c>
      <c r="I2873" s="53">
        <v>0.2</v>
      </c>
      <c r="J2873" s="54">
        <v>0.35</v>
      </c>
      <c r="M2873" s="18"/>
    </row>
    <row r="2874" spans="1:13" x14ac:dyDescent="0.2">
      <c r="A2874" s="10">
        <v>2864</v>
      </c>
      <c r="B2874" s="69" t="s">
        <v>6371</v>
      </c>
      <c r="C2874" s="69" t="s">
        <v>6407</v>
      </c>
      <c r="D2874" s="69" t="s">
        <v>6407</v>
      </c>
      <c r="E2874" s="69" t="s">
        <v>6096</v>
      </c>
      <c r="F2874" s="69" t="s">
        <v>6407</v>
      </c>
      <c r="G2874" s="92">
        <v>2336</v>
      </c>
      <c r="H2874" s="92">
        <v>2286</v>
      </c>
      <c r="I2874" s="53">
        <v>0.2</v>
      </c>
      <c r="J2874" s="54">
        <v>0.35</v>
      </c>
      <c r="M2874" s="18"/>
    </row>
    <row r="2875" spans="1:13" x14ac:dyDescent="0.2">
      <c r="A2875" s="10">
        <v>2865</v>
      </c>
      <c r="B2875" s="69" t="s">
        <v>6371</v>
      </c>
      <c r="C2875" s="69" t="s">
        <v>6407</v>
      </c>
      <c r="D2875" s="69" t="s">
        <v>6407</v>
      </c>
      <c r="E2875" s="69" t="s">
        <v>6098</v>
      </c>
      <c r="F2875" s="69" t="s">
        <v>6407</v>
      </c>
      <c r="G2875" s="92">
        <v>1120</v>
      </c>
      <c r="H2875" s="92">
        <v>987</v>
      </c>
      <c r="I2875" s="53">
        <v>0.2</v>
      </c>
      <c r="J2875" s="54">
        <v>0.35</v>
      </c>
      <c r="M2875" s="18"/>
    </row>
    <row r="2876" spans="1:13" x14ac:dyDescent="0.2">
      <c r="A2876" s="10">
        <v>2866</v>
      </c>
      <c r="B2876" s="69" t="s">
        <v>6371</v>
      </c>
      <c r="C2876" s="69" t="s">
        <v>6407</v>
      </c>
      <c r="D2876" s="69" t="s">
        <v>6407</v>
      </c>
      <c r="E2876" s="69" t="s">
        <v>6099</v>
      </c>
      <c r="F2876" s="69" t="s">
        <v>6407</v>
      </c>
      <c r="G2876" s="92">
        <v>160</v>
      </c>
      <c r="H2876" s="92">
        <v>156</v>
      </c>
      <c r="I2876" s="53">
        <v>0.2</v>
      </c>
      <c r="J2876" s="54">
        <v>0.35</v>
      </c>
      <c r="M2876" s="18"/>
    </row>
    <row r="2877" spans="1:13" x14ac:dyDescent="0.2">
      <c r="A2877" s="10">
        <v>2867</v>
      </c>
      <c r="B2877" s="69" t="s">
        <v>6371</v>
      </c>
      <c r="C2877" s="69" t="s">
        <v>6407</v>
      </c>
      <c r="D2877" s="69" t="s">
        <v>6407</v>
      </c>
      <c r="E2877" s="69" t="s">
        <v>6278</v>
      </c>
      <c r="F2877" s="69" t="s">
        <v>6407</v>
      </c>
      <c r="G2877" s="92">
        <v>1056</v>
      </c>
      <c r="H2877" s="92">
        <v>1011</v>
      </c>
      <c r="I2877" s="53">
        <v>0.2</v>
      </c>
      <c r="J2877" s="54">
        <v>0.35</v>
      </c>
      <c r="M2877" s="18"/>
    </row>
    <row r="2878" spans="1:13" x14ac:dyDescent="0.2">
      <c r="A2878" s="10">
        <v>2868</v>
      </c>
      <c r="B2878" s="69" t="s">
        <v>6371</v>
      </c>
      <c r="C2878" s="69" t="s">
        <v>6407</v>
      </c>
      <c r="D2878" s="69" t="s">
        <v>6407</v>
      </c>
      <c r="E2878" s="69" t="s">
        <v>6056</v>
      </c>
      <c r="F2878" s="69" t="s">
        <v>6407</v>
      </c>
      <c r="G2878" s="92">
        <v>320</v>
      </c>
      <c r="H2878" s="92">
        <v>270</v>
      </c>
      <c r="I2878" s="53">
        <v>0.2</v>
      </c>
      <c r="J2878" s="54">
        <v>0.35</v>
      </c>
      <c r="M2878" s="18"/>
    </row>
    <row r="2879" spans="1:13" x14ac:dyDescent="0.2">
      <c r="A2879" s="10">
        <v>2869</v>
      </c>
      <c r="B2879" s="69" t="s">
        <v>6371</v>
      </c>
      <c r="C2879" s="69" t="s">
        <v>6407</v>
      </c>
      <c r="D2879" s="69" t="s">
        <v>6407</v>
      </c>
      <c r="E2879" s="69" t="s">
        <v>6058</v>
      </c>
      <c r="F2879" s="69" t="s">
        <v>6407</v>
      </c>
      <c r="G2879" s="92">
        <v>448</v>
      </c>
      <c r="H2879" s="92">
        <v>383</v>
      </c>
      <c r="I2879" s="53">
        <v>0.2</v>
      </c>
      <c r="J2879" s="54">
        <v>0.35</v>
      </c>
      <c r="M2879" s="18"/>
    </row>
    <row r="2880" spans="1:13" x14ac:dyDescent="0.2">
      <c r="A2880" s="10">
        <v>2870</v>
      </c>
      <c r="B2880" s="69" t="s">
        <v>6371</v>
      </c>
      <c r="C2880" s="69" t="s">
        <v>6407</v>
      </c>
      <c r="D2880" s="69" t="s">
        <v>6407</v>
      </c>
      <c r="E2880" s="69" t="s">
        <v>6060</v>
      </c>
      <c r="F2880" s="69" t="s">
        <v>6407</v>
      </c>
      <c r="G2880" s="92">
        <v>128</v>
      </c>
      <c r="H2880" s="92">
        <v>116</v>
      </c>
      <c r="I2880" s="53">
        <v>0.2</v>
      </c>
      <c r="J2880" s="54">
        <v>0.35</v>
      </c>
      <c r="M2880" s="18"/>
    </row>
    <row r="2881" spans="1:13" ht="25.5" x14ac:dyDescent="0.2">
      <c r="A2881" s="10">
        <v>2871</v>
      </c>
      <c r="B2881" s="69" t="s">
        <v>6371</v>
      </c>
      <c r="C2881" s="69" t="s">
        <v>6408</v>
      </c>
      <c r="D2881" s="69" t="s">
        <v>6409</v>
      </c>
      <c r="E2881" s="69" t="s">
        <v>4050</v>
      </c>
      <c r="F2881" s="69" t="s">
        <v>6409</v>
      </c>
      <c r="G2881" s="92">
        <v>60</v>
      </c>
      <c r="H2881" s="92">
        <v>58</v>
      </c>
      <c r="I2881" s="53">
        <v>7.0000000000000007E-2</v>
      </c>
      <c r="J2881" s="54">
        <v>0.08</v>
      </c>
      <c r="M2881" s="18"/>
    </row>
    <row r="2882" spans="1:13" ht="25.5" x14ac:dyDescent="0.2">
      <c r="A2882" s="10">
        <v>2872</v>
      </c>
      <c r="B2882" s="69" t="s">
        <v>6371</v>
      </c>
      <c r="C2882" s="69" t="s">
        <v>6408</v>
      </c>
      <c r="D2882" s="69" t="s">
        <v>6410</v>
      </c>
      <c r="E2882" s="69" t="s">
        <v>4050</v>
      </c>
      <c r="F2882" s="69" t="s">
        <v>6410</v>
      </c>
      <c r="G2882" s="92">
        <v>128</v>
      </c>
      <c r="H2882" s="92">
        <v>128</v>
      </c>
      <c r="I2882" s="53">
        <v>0.06</v>
      </c>
      <c r="J2882" s="54">
        <v>0.03</v>
      </c>
      <c r="M2882" s="18"/>
    </row>
    <row r="2883" spans="1:13" ht="25.5" x14ac:dyDescent="0.2">
      <c r="A2883" s="10">
        <v>2873</v>
      </c>
      <c r="B2883" s="69" t="s">
        <v>6371</v>
      </c>
      <c r="C2883" s="69" t="s">
        <v>6408</v>
      </c>
      <c r="D2883" s="69" t="s">
        <v>6411</v>
      </c>
      <c r="E2883" s="69" t="s">
        <v>4050</v>
      </c>
      <c r="F2883" s="69" t="s">
        <v>6411</v>
      </c>
      <c r="G2883" s="92">
        <v>140</v>
      </c>
      <c r="H2883" s="92">
        <v>115</v>
      </c>
      <c r="I2883" s="53">
        <v>0.06</v>
      </c>
      <c r="J2883" s="54">
        <v>0.08</v>
      </c>
      <c r="M2883" s="18"/>
    </row>
    <row r="2884" spans="1:13" ht="25.5" x14ac:dyDescent="0.2">
      <c r="A2884" s="10">
        <v>2874</v>
      </c>
      <c r="B2884" s="69" t="s">
        <v>6371</v>
      </c>
      <c r="C2884" s="69" t="s">
        <v>6408</v>
      </c>
      <c r="D2884" s="69" t="s">
        <v>6412</v>
      </c>
      <c r="E2884" s="69" t="s">
        <v>5026</v>
      </c>
      <c r="F2884" s="69" t="s">
        <v>6412</v>
      </c>
      <c r="G2884" s="92">
        <v>4352</v>
      </c>
      <c r="H2884" s="92">
        <v>4273</v>
      </c>
      <c r="I2884" s="53">
        <v>0</v>
      </c>
      <c r="J2884" s="54">
        <v>0</v>
      </c>
      <c r="M2884" s="18"/>
    </row>
    <row r="2885" spans="1:13" ht="25.5" x14ac:dyDescent="0.2">
      <c r="A2885" s="10">
        <v>2875</v>
      </c>
      <c r="B2885" s="69" t="s">
        <v>6371</v>
      </c>
      <c r="C2885" s="69" t="s">
        <v>6408</v>
      </c>
      <c r="D2885" s="69" t="s">
        <v>6413</v>
      </c>
      <c r="E2885" s="69" t="s">
        <v>4050</v>
      </c>
      <c r="F2885" s="69" t="s">
        <v>6413</v>
      </c>
      <c r="G2885" s="92">
        <v>150</v>
      </c>
      <c r="H2885" s="92">
        <v>141</v>
      </c>
      <c r="I2885" s="53">
        <v>0.06</v>
      </c>
      <c r="J2885" s="54">
        <v>0.08</v>
      </c>
      <c r="M2885" s="18"/>
    </row>
    <row r="2886" spans="1:13" ht="25.5" x14ac:dyDescent="0.2">
      <c r="A2886" s="10">
        <v>2876</v>
      </c>
      <c r="B2886" s="69" t="s">
        <v>6371</v>
      </c>
      <c r="C2886" s="69" t="s">
        <v>6408</v>
      </c>
      <c r="D2886" s="69" t="s">
        <v>6414</v>
      </c>
      <c r="E2886" s="69" t="s">
        <v>4050</v>
      </c>
      <c r="F2886" s="69" t="s">
        <v>6414</v>
      </c>
      <c r="G2886" s="92">
        <v>60</v>
      </c>
      <c r="H2886" s="92">
        <v>46</v>
      </c>
      <c r="I2886" s="53">
        <v>7.0000000000000007E-2</v>
      </c>
      <c r="J2886" s="54">
        <v>0.08</v>
      </c>
      <c r="M2886" s="18"/>
    </row>
    <row r="2887" spans="1:13" ht="25.5" x14ac:dyDescent="0.2">
      <c r="A2887" s="10">
        <v>2877</v>
      </c>
      <c r="B2887" s="69" t="s">
        <v>6371</v>
      </c>
      <c r="C2887" s="69" t="s">
        <v>6408</v>
      </c>
      <c r="D2887" s="69" t="s">
        <v>6415</v>
      </c>
      <c r="E2887" s="69" t="s">
        <v>4050</v>
      </c>
      <c r="F2887" s="69" t="s">
        <v>6415</v>
      </c>
      <c r="G2887" s="92">
        <v>50</v>
      </c>
      <c r="H2887" s="92">
        <v>50</v>
      </c>
      <c r="I2887" s="53">
        <v>0.06</v>
      </c>
      <c r="J2887" s="54">
        <v>0.06</v>
      </c>
      <c r="M2887" s="18"/>
    </row>
    <row r="2888" spans="1:13" ht="25.5" x14ac:dyDescent="0.2">
      <c r="A2888" s="10">
        <v>2878</v>
      </c>
      <c r="B2888" s="69" t="s">
        <v>6371</v>
      </c>
      <c r="C2888" s="69" t="s">
        <v>6408</v>
      </c>
      <c r="D2888" s="69" t="s">
        <v>6416</v>
      </c>
      <c r="E2888" s="69" t="s">
        <v>4050</v>
      </c>
      <c r="F2888" s="69" t="s">
        <v>6416</v>
      </c>
      <c r="G2888" s="92">
        <v>100</v>
      </c>
      <c r="H2888" s="92">
        <v>96</v>
      </c>
      <c r="I2888" s="53">
        <v>0.06</v>
      </c>
      <c r="J2888" s="54">
        <v>0.08</v>
      </c>
      <c r="M2888" s="18"/>
    </row>
    <row r="2889" spans="1:13" ht="25.5" x14ac:dyDescent="0.2">
      <c r="A2889" s="10">
        <v>2879</v>
      </c>
      <c r="B2889" s="69" t="s">
        <v>6371</v>
      </c>
      <c r="C2889" s="69" t="s">
        <v>6408</v>
      </c>
      <c r="D2889" s="69" t="s">
        <v>6417</v>
      </c>
      <c r="E2889" s="69" t="s">
        <v>4050</v>
      </c>
      <c r="F2889" s="69" t="s">
        <v>6417</v>
      </c>
      <c r="G2889" s="92">
        <v>150</v>
      </c>
      <c r="H2889" s="92">
        <v>149</v>
      </c>
      <c r="I2889" s="53">
        <v>0.06</v>
      </c>
      <c r="J2889" s="54">
        <v>0.08</v>
      </c>
      <c r="M2889" s="18"/>
    </row>
    <row r="2890" spans="1:13" ht="25.5" x14ac:dyDescent="0.2">
      <c r="A2890" s="10">
        <v>2880</v>
      </c>
      <c r="B2890" s="69" t="s">
        <v>6371</v>
      </c>
      <c r="C2890" s="69" t="s">
        <v>6408</v>
      </c>
      <c r="D2890" s="69" t="s">
        <v>6418</v>
      </c>
      <c r="E2890" s="69" t="s">
        <v>4050</v>
      </c>
      <c r="F2890" s="69" t="s">
        <v>6418</v>
      </c>
      <c r="G2890" s="92">
        <v>100</v>
      </c>
      <c r="H2890" s="92">
        <v>97</v>
      </c>
      <c r="I2890" s="53">
        <v>0.06</v>
      </c>
      <c r="J2890" s="54">
        <v>0.08</v>
      </c>
      <c r="M2890" s="18"/>
    </row>
    <row r="2891" spans="1:13" ht="25.5" x14ac:dyDescent="0.2">
      <c r="A2891" s="10">
        <v>2881</v>
      </c>
      <c r="B2891" s="69" t="s">
        <v>6371</v>
      </c>
      <c r="C2891" s="69" t="s">
        <v>6408</v>
      </c>
      <c r="D2891" s="69" t="s">
        <v>6419</v>
      </c>
      <c r="E2891" s="69" t="s">
        <v>4050</v>
      </c>
      <c r="F2891" s="69" t="s">
        <v>6419</v>
      </c>
      <c r="G2891" s="92">
        <v>100</v>
      </c>
      <c r="H2891" s="92">
        <v>97</v>
      </c>
      <c r="I2891" s="53">
        <v>0.06</v>
      </c>
      <c r="J2891" s="54">
        <v>0.08</v>
      </c>
      <c r="M2891" s="18"/>
    </row>
    <row r="2892" spans="1:13" ht="25.5" x14ac:dyDescent="0.2">
      <c r="A2892" s="10">
        <v>2882</v>
      </c>
      <c r="B2892" s="69" t="s">
        <v>6371</v>
      </c>
      <c r="C2892" s="69" t="s">
        <v>6408</v>
      </c>
      <c r="D2892" s="69" t="s">
        <v>6420</v>
      </c>
      <c r="E2892" s="69" t="s">
        <v>4050</v>
      </c>
      <c r="F2892" s="69" t="s">
        <v>6420</v>
      </c>
      <c r="G2892" s="92">
        <v>128</v>
      </c>
      <c r="H2892" s="92">
        <v>124</v>
      </c>
      <c r="I2892" s="53">
        <v>0.06</v>
      </c>
      <c r="J2892" s="54">
        <v>0.08</v>
      </c>
      <c r="M2892" s="18"/>
    </row>
    <row r="2893" spans="1:13" ht="25.5" x14ac:dyDescent="0.2">
      <c r="A2893" s="10">
        <v>2883</v>
      </c>
      <c r="B2893" s="69" t="s">
        <v>6371</v>
      </c>
      <c r="C2893" s="69" t="s">
        <v>6408</v>
      </c>
      <c r="D2893" s="69" t="s">
        <v>1871</v>
      </c>
      <c r="E2893" s="69" t="s">
        <v>4050</v>
      </c>
      <c r="F2893" s="69" t="s">
        <v>1871</v>
      </c>
      <c r="G2893" s="92">
        <v>100</v>
      </c>
      <c r="H2893" s="92">
        <v>95</v>
      </c>
      <c r="I2893" s="53">
        <v>0.06</v>
      </c>
      <c r="J2893" s="54">
        <v>0.08</v>
      </c>
      <c r="M2893" s="18"/>
    </row>
    <row r="2894" spans="1:13" ht="25.5" x14ac:dyDescent="0.2">
      <c r="A2894" s="10">
        <v>2884</v>
      </c>
      <c r="B2894" s="69" t="s">
        <v>6371</v>
      </c>
      <c r="C2894" s="69" t="s">
        <v>6408</v>
      </c>
      <c r="D2894" s="69" t="s">
        <v>6421</v>
      </c>
      <c r="E2894" s="69" t="s">
        <v>4050</v>
      </c>
      <c r="F2894" s="69" t="s">
        <v>6421</v>
      </c>
      <c r="G2894" s="92">
        <v>80</v>
      </c>
      <c r="H2894" s="92">
        <v>64</v>
      </c>
      <c r="I2894" s="53">
        <v>0.06</v>
      </c>
      <c r="J2894" s="54">
        <v>0.08</v>
      </c>
      <c r="M2894" s="18"/>
    </row>
    <row r="2895" spans="1:13" ht="25.5" x14ac:dyDescent="0.2">
      <c r="A2895" s="10">
        <v>2885</v>
      </c>
      <c r="B2895" s="69" t="s">
        <v>6371</v>
      </c>
      <c r="C2895" s="69" t="s">
        <v>6408</v>
      </c>
      <c r="D2895" s="69" t="s">
        <v>6422</v>
      </c>
      <c r="E2895" s="69" t="s">
        <v>4050</v>
      </c>
      <c r="F2895" s="69" t="s">
        <v>6422</v>
      </c>
      <c r="G2895" s="92">
        <v>80</v>
      </c>
      <c r="H2895" s="92">
        <v>76</v>
      </c>
      <c r="I2895" s="53">
        <v>0.06</v>
      </c>
      <c r="J2895" s="54">
        <v>0.08</v>
      </c>
      <c r="M2895" s="18"/>
    </row>
    <row r="2896" spans="1:13" ht="25.5" x14ac:dyDescent="0.2">
      <c r="A2896" s="10">
        <v>2886</v>
      </c>
      <c r="B2896" s="69" t="s">
        <v>6371</v>
      </c>
      <c r="C2896" s="69" t="s">
        <v>6408</v>
      </c>
      <c r="D2896" s="69" t="s">
        <v>6423</v>
      </c>
      <c r="E2896" s="69" t="s">
        <v>4050</v>
      </c>
      <c r="F2896" s="69" t="s">
        <v>6423</v>
      </c>
      <c r="G2896" s="92">
        <v>100</v>
      </c>
      <c r="H2896" s="92">
        <v>97</v>
      </c>
      <c r="I2896" s="53">
        <v>0.06</v>
      </c>
      <c r="J2896" s="54">
        <v>0.08</v>
      </c>
      <c r="M2896" s="18"/>
    </row>
    <row r="2897" spans="1:13" ht="25.5" x14ac:dyDescent="0.2">
      <c r="A2897" s="10">
        <v>2887</v>
      </c>
      <c r="B2897" s="69" t="s">
        <v>6371</v>
      </c>
      <c r="C2897" s="69" t="s">
        <v>6408</v>
      </c>
      <c r="D2897" s="69" t="s">
        <v>6424</v>
      </c>
      <c r="E2897" s="69" t="s">
        <v>4050</v>
      </c>
      <c r="F2897" s="69" t="s">
        <v>6424</v>
      </c>
      <c r="G2897" s="92">
        <v>128</v>
      </c>
      <c r="H2897" s="92">
        <v>127</v>
      </c>
      <c r="I2897" s="53">
        <v>0.06</v>
      </c>
      <c r="J2897" s="54">
        <v>0.08</v>
      </c>
      <c r="M2897" s="18"/>
    </row>
    <row r="2898" spans="1:13" ht="25.5" x14ac:dyDescent="0.2">
      <c r="A2898" s="10">
        <v>2888</v>
      </c>
      <c r="B2898" s="69" t="s">
        <v>6371</v>
      </c>
      <c r="C2898" s="69" t="s">
        <v>6408</v>
      </c>
      <c r="D2898" s="109" t="s">
        <v>6425</v>
      </c>
      <c r="E2898" s="69" t="s">
        <v>4050</v>
      </c>
      <c r="F2898" s="109" t="s">
        <v>6425</v>
      </c>
      <c r="G2898" s="92">
        <v>60</v>
      </c>
      <c r="H2898" s="92">
        <v>41</v>
      </c>
      <c r="I2898" s="53">
        <v>0.06</v>
      </c>
      <c r="J2898" s="54">
        <v>0.08</v>
      </c>
      <c r="M2898" s="18"/>
    </row>
    <row r="2899" spans="1:13" ht="25.5" x14ac:dyDescent="0.2">
      <c r="A2899" s="10">
        <v>2889</v>
      </c>
      <c r="B2899" s="69" t="s">
        <v>6371</v>
      </c>
      <c r="C2899" s="69" t="s">
        <v>6408</v>
      </c>
      <c r="D2899" s="69" t="s">
        <v>6426</v>
      </c>
      <c r="E2899" s="69" t="s">
        <v>4050</v>
      </c>
      <c r="F2899" s="69" t="s">
        <v>6426</v>
      </c>
      <c r="G2899" s="92">
        <v>160</v>
      </c>
      <c r="H2899" s="92">
        <v>154</v>
      </c>
      <c r="I2899" s="53">
        <v>0.06</v>
      </c>
      <c r="J2899" s="54">
        <v>0.08</v>
      </c>
      <c r="M2899" s="18"/>
    </row>
    <row r="2900" spans="1:13" ht="25.5" x14ac:dyDescent="0.2">
      <c r="A2900" s="10">
        <v>2890</v>
      </c>
      <c r="B2900" s="69" t="s">
        <v>6371</v>
      </c>
      <c r="C2900" s="69" t="s">
        <v>6408</v>
      </c>
      <c r="D2900" s="69" t="s">
        <v>6427</v>
      </c>
      <c r="E2900" s="69" t="s">
        <v>4050</v>
      </c>
      <c r="F2900" s="69" t="s">
        <v>6427</v>
      </c>
      <c r="G2900" s="92">
        <v>150</v>
      </c>
      <c r="H2900" s="92">
        <v>140</v>
      </c>
      <c r="I2900" s="53">
        <v>0.06</v>
      </c>
      <c r="J2900" s="54">
        <v>0.08</v>
      </c>
      <c r="M2900" s="18"/>
    </row>
    <row r="2901" spans="1:13" ht="25.5" x14ac:dyDescent="0.2">
      <c r="A2901" s="10">
        <v>2891</v>
      </c>
      <c r="B2901" s="69" t="s">
        <v>6371</v>
      </c>
      <c r="C2901" s="69" t="s">
        <v>6428</v>
      </c>
      <c r="D2901" s="69" t="s">
        <v>6429</v>
      </c>
      <c r="E2901" s="69" t="s">
        <v>4050</v>
      </c>
      <c r="F2901" s="69" t="s">
        <v>6429</v>
      </c>
      <c r="G2901" s="92">
        <v>150</v>
      </c>
      <c r="H2901" s="92">
        <v>150</v>
      </c>
      <c r="I2901" s="53">
        <v>0.04</v>
      </c>
      <c r="J2901" s="54">
        <v>0.11</v>
      </c>
      <c r="M2901" s="18"/>
    </row>
    <row r="2902" spans="1:13" ht="25.5" x14ac:dyDescent="0.2">
      <c r="A2902" s="10">
        <v>2892</v>
      </c>
      <c r="B2902" s="69" t="s">
        <v>6371</v>
      </c>
      <c r="C2902" s="69" t="s">
        <v>6428</v>
      </c>
      <c r="D2902" s="69" t="s">
        <v>6430</v>
      </c>
      <c r="E2902" s="69" t="s">
        <v>4050</v>
      </c>
      <c r="F2902" s="69" t="s">
        <v>6430</v>
      </c>
      <c r="G2902" s="92">
        <v>70</v>
      </c>
      <c r="H2902" s="92">
        <v>70</v>
      </c>
      <c r="I2902" s="53">
        <v>0.16</v>
      </c>
      <c r="J2902" s="54">
        <v>0.11</v>
      </c>
      <c r="M2902" s="18"/>
    </row>
    <row r="2903" spans="1:13" ht="25.5" x14ac:dyDescent="0.2">
      <c r="A2903" s="10">
        <v>2893</v>
      </c>
      <c r="B2903" s="69" t="s">
        <v>6371</v>
      </c>
      <c r="C2903" s="69" t="s">
        <v>6428</v>
      </c>
      <c r="D2903" s="69" t="s">
        <v>6431</v>
      </c>
      <c r="E2903" s="69" t="s">
        <v>4050</v>
      </c>
      <c r="F2903" s="69" t="s">
        <v>6431</v>
      </c>
      <c r="G2903" s="92">
        <v>100</v>
      </c>
      <c r="H2903" s="92">
        <v>100</v>
      </c>
      <c r="I2903" s="53">
        <v>0.15</v>
      </c>
      <c r="J2903" s="54">
        <v>0.11</v>
      </c>
      <c r="M2903" s="18"/>
    </row>
    <row r="2904" spans="1:13" ht="25.5" x14ac:dyDescent="0.2">
      <c r="A2904" s="10">
        <v>2894</v>
      </c>
      <c r="B2904" s="69" t="s">
        <v>6371</v>
      </c>
      <c r="C2904" s="69" t="s">
        <v>6428</v>
      </c>
      <c r="D2904" s="69" t="s">
        <v>6432</v>
      </c>
      <c r="E2904" s="69" t="s">
        <v>4050</v>
      </c>
      <c r="F2904" s="69" t="s">
        <v>6432</v>
      </c>
      <c r="G2904" s="92">
        <v>150</v>
      </c>
      <c r="H2904" s="92">
        <v>145</v>
      </c>
      <c r="I2904" s="53">
        <v>0.15</v>
      </c>
      <c r="J2904" s="54">
        <v>0.11</v>
      </c>
      <c r="M2904" s="18"/>
    </row>
    <row r="2905" spans="1:13" ht="25.5" x14ac:dyDescent="0.2">
      <c r="A2905" s="10">
        <v>2895</v>
      </c>
      <c r="B2905" s="69" t="s">
        <v>6371</v>
      </c>
      <c r="C2905" s="69" t="s">
        <v>6428</v>
      </c>
      <c r="D2905" s="69" t="s">
        <v>6433</v>
      </c>
      <c r="E2905" s="69" t="s">
        <v>5026</v>
      </c>
      <c r="F2905" s="69" t="s">
        <v>6433</v>
      </c>
      <c r="G2905" s="92">
        <v>2240</v>
      </c>
      <c r="H2905" s="92">
        <v>2199</v>
      </c>
      <c r="I2905" s="53">
        <v>0.13</v>
      </c>
      <c r="J2905" s="54">
        <v>0.11</v>
      </c>
      <c r="M2905" s="18"/>
    </row>
    <row r="2906" spans="1:13" ht="25.5" x14ac:dyDescent="0.2">
      <c r="A2906" s="10">
        <v>2896</v>
      </c>
      <c r="B2906" s="69" t="s">
        <v>6371</v>
      </c>
      <c r="C2906" s="69" t="s">
        <v>6428</v>
      </c>
      <c r="D2906" s="69" t="s">
        <v>4886</v>
      </c>
      <c r="E2906" s="69" t="s">
        <v>4050</v>
      </c>
      <c r="F2906" s="69" t="s">
        <v>4886</v>
      </c>
      <c r="G2906" s="92">
        <v>100</v>
      </c>
      <c r="H2906" s="92">
        <v>99</v>
      </c>
      <c r="I2906" s="53">
        <v>0.05</v>
      </c>
      <c r="J2906" s="54">
        <v>0.11</v>
      </c>
      <c r="M2906" s="18"/>
    </row>
    <row r="2907" spans="1:13" ht="25.5" x14ac:dyDescent="0.2">
      <c r="A2907" s="10">
        <v>2897</v>
      </c>
      <c r="B2907" s="69" t="s">
        <v>6371</v>
      </c>
      <c r="C2907" s="69" t="s">
        <v>6428</v>
      </c>
      <c r="D2907" s="69" t="s">
        <v>6434</v>
      </c>
      <c r="E2907" s="69" t="s">
        <v>4050</v>
      </c>
      <c r="F2907" s="69" t="s">
        <v>6434</v>
      </c>
      <c r="G2907" s="92">
        <v>100</v>
      </c>
      <c r="H2907" s="92">
        <v>98</v>
      </c>
      <c r="I2907" s="53">
        <v>0.15</v>
      </c>
      <c r="J2907" s="54">
        <v>0.11</v>
      </c>
      <c r="M2907" s="18"/>
    </row>
    <row r="2908" spans="1:13" ht="25.5" x14ac:dyDescent="0.2">
      <c r="A2908" s="10">
        <v>2898</v>
      </c>
      <c r="B2908" s="69" t="s">
        <v>6371</v>
      </c>
      <c r="C2908" s="69" t="s">
        <v>6428</v>
      </c>
      <c r="D2908" s="69" t="s">
        <v>6435</v>
      </c>
      <c r="E2908" s="69" t="s">
        <v>4050</v>
      </c>
      <c r="F2908" s="69" t="s">
        <v>6435</v>
      </c>
      <c r="G2908" s="92">
        <v>192</v>
      </c>
      <c r="H2908" s="92">
        <v>166</v>
      </c>
      <c r="I2908" s="53">
        <v>0.15</v>
      </c>
      <c r="J2908" s="54">
        <v>0.11</v>
      </c>
      <c r="M2908" s="18"/>
    </row>
    <row r="2909" spans="1:13" ht="25.5" x14ac:dyDescent="0.2">
      <c r="A2909" s="10">
        <v>2899</v>
      </c>
      <c r="B2909" s="69" t="s">
        <v>6371</v>
      </c>
      <c r="C2909" s="69" t="s">
        <v>6428</v>
      </c>
      <c r="D2909" s="69" t="s">
        <v>6436</v>
      </c>
      <c r="E2909" s="69" t="s">
        <v>4050</v>
      </c>
      <c r="F2909" s="69" t="s">
        <v>6436</v>
      </c>
      <c r="G2909" s="92">
        <v>80</v>
      </c>
      <c r="H2909" s="92">
        <v>70</v>
      </c>
      <c r="I2909" s="53">
        <v>0.15</v>
      </c>
      <c r="J2909" s="54">
        <v>0.11</v>
      </c>
      <c r="M2909" s="18"/>
    </row>
    <row r="2910" spans="1:13" ht="25.5" x14ac:dyDescent="0.2">
      <c r="A2910" s="10">
        <v>2900</v>
      </c>
      <c r="B2910" s="69" t="s">
        <v>6371</v>
      </c>
      <c r="C2910" s="69" t="s">
        <v>6428</v>
      </c>
      <c r="D2910" s="69" t="s">
        <v>6437</v>
      </c>
      <c r="E2910" s="69" t="s">
        <v>4050</v>
      </c>
      <c r="F2910" s="69" t="s">
        <v>6437</v>
      </c>
      <c r="G2910" s="92">
        <v>100</v>
      </c>
      <c r="H2910" s="92">
        <v>97</v>
      </c>
      <c r="I2910" s="53">
        <v>0.06</v>
      </c>
      <c r="J2910" s="54">
        <v>0.11</v>
      </c>
      <c r="M2910" s="18"/>
    </row>
    <row r="2911" spans="1:13" ht="25.5" x14ac:dyDescent="0.2">
      <c r="A2911" s="10">
        <v>2901</v>
      </c>
      <c r="B2911" s="69" t="s">
        <v>6371</v>
      </c>
      <c r="C2911" s="69" t="s">
        <v>6428</v>
      </c>
      <c r="D2911" s="69" t="s">
        <v>5127</v>
      </c>
      <c r="E2911" s="69" t="s">
        <v>4050</v>
      </c>
      <c r="F2911" s="69" t="s">
        <v>5127</v>
      </c>
      <c r="G2911" s="92">
        <v>70</v>
      </c>
      <c r="H2911" s="92">
        <v>60</v>
      </c>
      <c r="I2911" s="53">
        <v>0.15</v>
      </c>
      <c r="J2911" s="54">
        <v>0.12</v>
      </c>
      <c r="M2911" s="18"/>
    </row>
    <row r="2912" spans="1:13" ht="25.5" x14ac:dyDescent="0.2">
      <c r="A2912" s="10">
        <v>2902</v>
      </c>
      <c r="B2912" s="69" t="s">
        <v>6371</v>
      </c>
      <c r="C2912" s="69" t="s">
        <v>6428</v>
      </c>
      <c r="D2912" s="69" t="s">
        <v>6438</v>
      </c>
      <c r="E2912" s="69" t="s">
        <v>4050</v>
      </c>
      <c r="F2912" s="69" t="s">
        <v>6438</v>
      </c>
      <c r="G2912" s="92">
        <v>30</v>
      </c>
      <c r="H2912" s="92">
        <v>25</v>
      </c>
      <c r="I2912" s="53">
        <v>0.17</v>
      </c>
      <c r="J2912" s="54">
        <v>0.1</v>
      </c>
      <c r="M2912" s="18"/>
    </row>
    <row r="2913" spans="1:13" ht="25.5" x14ac:dyDescent="0.2">
      <c r="A2913" s="10">
        <v>2903</v>
      </c>
      <c r="B2913" s="69" t="s">
        <v>6371</v>
      </c>
      <c r="C2913" s="69" t="s">
        <v>6428</v>
      </c>
      <c r="D2913" s="69" t="s">
        <v>6439</v>
      </c>
      <c r="E2913" s="69" t="s">
        <v>4050</v>
      </c>
      <c r="F2913" s="69" t="s">
        <v>6439</v>
      </c>
      <c r="G2913" s="92">
        <v>70</v>
      </c>
      <c r="H2913" s="92">
        <v>70</v>
      </c>
      <c r="I2913" s="53">
        <v>0.16</v>
      </c>
      <c r="J2913" s="54">
        <v>0.11</v>
      </c>
      <c r="M2913" s="18"/>
    </row>
    <row r="2914" spans="1:13" ht="25.5" x14ac:dyDescent="0.2">
      <c r="A2914" s="10">
        <v>2904</v>
      </c>
      <c r="B2914" s="69" t="s">
        <v>6371</v>
      </c>
      <c r="C2914" s="69" t="s">
        <v>6428</v>
      </c>
      <c r="D2914" s="69" t="s">
        <v>6440</v>
      </c>
      <c r="E2914" s="69" t="s">
        <v>4050</v>
      </c>
      <c r="F2914" s="69" t="s">
        <v>6440</v>
      </c>
      <c r="G2914" s="92">
        <v>40</v>
      </c>
      <c r="H2914" s="92">
        <v>40</v>
      </c>
      <c r="I2914" s="53">
        <v>0.15</v>
      </c>
      <c r="J2914" s="54">
        <v>0.1</v>
      </c>
      <c r="M2914" s="18"/>
    </row>
    <row r="2915" spans="1:13" ht="25.5" x14ac:dyDescent="0.2">
      <c r="A2915" s="10">
        <v>2905</v>
      </c>
      <c r="B2915" s="69" t="s">
        <v>6371</v>
      </c>
      <c r="C2915" s="69" t="s">
        <v>6428</v>
      </c>
      <c r="D2915" s="69" t="s">
        <v>6441</v>
      </c>
      <c r="E2915" s="69" t="s">
        <v>4050</v>
      </c>
      <c r="F2915" s="69" t="s">
        <v>6441</v>
      </c>
      <c r="G2915" s="92">
        <v>100</v>
      </c>
      <c r="H2915" s="92">
        <v>100</v>
      </c>
      <c r="I2915" s="53">
        <v>0.04</v>
      </c>
      <c r="J2915" s="54">
        <v>0.11</v>
      </c>
      <c r="M2915" s="18"/>
    </row>
    <row r="2916" spans="1:13" ht="25.5" x14ac:dyDescent="0.2">
      <c r="A2916" s="10">
        <v>2906</v>
      </c>
      <c r="B2916" s="69" t="s">
        <v>6371</v>
      </c>
      <c r="C2916" s="69" t="s">
        <v>6428</v>
      </c>
      <c r="D2916" s="69" t="s">
        <v>6442</v>
      </c>
      <c r="E2916" s="69" t="s">
        <v>4050</v>
      </c>
      <c r="F2916" s="69" t="s">
        <v>6442</v>
      </c>
      <c r="G2916" s="92">
        <v>60</v>
      </c>
      <c r="H2916" s="92">
        <v>60</v>
      </c>
      <c r="I2916" s="53">
        <v>0.15</v>
      </c>
      <c r="J2916" s="54">
        <v>0.12</v>
      </c>
      <c r="M2916" s="18"/>
    </row>
    <row r="2917" spans="1:13" ht="25.5" x14ac:dyDescent="0.2">
      <c r="A2917" s="10">
        <v>2907</v>
      </c>
      <c r="B2917" s="69" t="s">
        <v>6371</v>
      </c>
      <c r="C2917" s="69" t="s">
        <v>6428</v>
      </c>
      <c r="D2917" s="69" t="s">
        <v>6443</v>
      </c>
      <c r="E2917" s="69" t="s">
        <v>4050</v>
      </c>
      <c r="F2917" s="69" t="s">
        <v>6443</v>
      </c>
      <c r="G2917" s="92">
        <v>100</v>
      </c>
      <c r="H2917" s="92">
        <v>100</v>
      </c>
      <c r="I2917" s="53">
        <v>0.15</v>
      </c>
      <c r="J2917" s="54">
        <v>0.11</v>
      </c>
      <c r="M2917" s="18"/>
    </row>
    <row r="2918" spans="1:13" ht="25.5" x14ac:dyDescent="0.2">
      <c r="A2918" s="10">
        <v>2908</v>
      </c>
      <c r="B2918" s="69" t="s">
        <v>6371</v>
      </c>
      <c r="C2918" s="69" t="s">
        <v>6428</v>
      </c>
      <c r="D2918" s="69" t="s">
        <v>6444</v>
      </c>
      <c r="E2918" s="69" t="s">
        <v>4050</v>
      </c>
      <c r="F2918" s="69" t="s">
        <v>6444</v>
      </c>
      <c r="G2918" s="92">
        <v>80</v>
      </c>
      <c r="H2918" s="92">
        <v>80</v>
      </c>
      <c r="I2918" s="53">
        <v>0.15</v>
      </c>
      <c r="J2918" s="54">
        <v>0.11</v>
      </c>
      <c r="M2918" s="18"/>
    </row>
    <row r="2919" spans="1:13" ht="25.5" x14ac:dyDescent="0.2">
      <c r="A2919" s="10">
        <v>2909</v>
      </c>
      <c r="B2919" s="69" t="s">
        <v>6371</v>
      </c>
      <c r="C2919" s="69" t="s">
        <v>6428</v>
      </c>
      <c r="D2919" s="69" t="s">
        <v>6445</v>
      </c>
      <c r="E2919" s="69" t="s">
        <v>4050</v>
      </c>
      <c r="F2919" s="69" t="s">
        <v>6445</v>
      </c>
      <c r="G2919" s="92">
        <v>30</v>
      </c>
      <c r="H2919" s="92">
        <v>24</v>
      </c>
      <c r="I2919" s="53">
        <v>0.17</v>
      </c>
      <c r="J2919" s="54">
        <v>0.1</v>
      </c>
      <c r="M2919" s="18"/>
    </row>
    <row r="2920" spans="1:13" ht="25.5" x14ac:dyDescent="0.2">
      <c r="A2920" s="10">
        <v>2910</v>
      </c>
      <c r="B2920" s="110" t="s">
        <v>6371</v>
      </c>
      <c r="C2920" s="110" t="s">
        <v>6428</v>
      </c>
      <c r="D2920" s="110" t="s">
        <v>6446</v>
      </c>
      <c r="E2920" s="110" t="s">
        <v>4050</v>
      </c>
      <c r="F2920" s="110" t="s">
        <v>6446</v>
      </c>
      <c r="G2920" s="111">
        <v>100</v>
      </c>
      <c r="H2920" s="111">
        <v>98</v>
      </c>
      <c r="I2920" s="112">
        <v>0.06</v>
      </c>
      <c r="J2920" s="113">
        <v>0.11</v>
      </c>
      <c r="M2920" s="18"/>
    </row>
    <row r="2921" spans="1:13" x14ac:dyDescent="0.2">
      <c r="A2921" s="10">
        <v>2911</v>
      </c>
      <c r="B2921" s="11" t="s">
        <v>6371</v>
      </c>
      <c r="C2921" s="11" t="s">
        <v>6447</v>
      </c>
      <c r="D2921" s="11" t="s">
        <v>6448</v>
      </c>
      <c r="E2921" s="11" t="s">
        <v>4299</v>
      </c>
      <c r="F2921" s="11" t="s">
        <v>6449</v>
      </c>
      <c r="G2921" s="114">
        <v>10320</v>
      </c>
      <c r="H2921" s="114">
        <v>8842</v>
      </c>
      <c r="I2921" s="53">
        <v>0.18</v>
      </c>
      <c r="J2921" s="54">
        <v>0.3</v>
      </c>
      <c r="M2921" s="18"/>
    </row>
    <row r="2922" spans="1:13" ht="25.5" x14ac:dyDescent="0.2">
      <c r="A2922" s="10">
        <v>2912</v>
      </c>
      <c r="B2922" s="11" t="s">
        <v>6371</v>
      </c>
      <c r="C2922" s="11" t="s">
        <v>6450</v>
      </c>
      <c r="D2922" s="11" t="s">
        <v>6448</v>
      </c>
      <c r="E2922" s="11" t="s">
        <v>4288</v>
      </c>
      <c r="F2922" s="11" t="s">
        <v>6451</v>
      </c>
      <c r="G2922" s="115">
        <v>12504</v>
      </c>
      <c r="H2922" s="115">
        <v>10324</v>
      </c>
      <c r="I2922" s="53">
        <v>0.18</v>
      </c>
      <c r="J2922" s="54">
        <v>0.3</v>
      </c>
      <c r="M2922" s="18"/>
    </row>
    <row r="2923" spans="1:13" x14ac:dyDescent="0.2">
      <c r="A2923" s="10">
        <v>2913</v>
      </c>
      <c r="B2923" s="11" t="s">
        <v>6371</v>
      </c>
      <c r="C2923" s="11" t="s">
        <v>6447</v>
      </c>
      <c r="D2923" s="11" t="s">
        <v>6448</v>
      </c>
      <c r="E2923" s="11" t="s">
        <v>4291</v>
      </c>
      <c r="F2923" s="11" t="s">
        <v>6001</v>
      </c>
      <c r="G2923" s="114">
        <v>9232</v>
      </c>
      <c r="H2923" s="114">
        <v>8093</v>
      </c>
      <c r="I2923" s="53">
        <v>0.18</v>
      </c>
      <c r="J2923" s="54">
        <v>0.3</v>
      </c>
      <c r="M2923" s="18"/>
    </row>
    <row r="2924" spans="1:13" ht="25.5" x14ac:dyDescent="0.2">
      <c r="A2924" s="10">
        <v>2914</v>
      </c>
      <c r="B2924" s="11" t="s">
        <v>6371</v>
      </c>
      <c r="C2924" s="11" t="s">
        <v>6450</v>
      </c>
      <c r="D2924" s="11" t="s">
        <v>6448</v>
      </c>
      <c r="E2924" s="11" t="s">
        <v>6452</v>
      </c>
      <c r="F2924" s="11" t="s">
        <v>6453</v>
      </c>
      <c r="G2924" s="115">
        <v>3904</v>
      </c>
      <c r="H2924" s="115">
        <v>270</v>
      </c>
      <c r="I2924" s="53">
        <v>0.18</v>
      </c>
      <c r="J2924" s="54">
        <v>0.3</v>
      </c>
      <c r="M2924" s="18"/>
    </row>
    <row r="2925" spans="1:13" ht="25.5" x14ac:dyDescent="0.2">
      <c r="A2925" s="10">
        <v>2915</v>
      </c>
      <c r="B2925" s="11" t="s">
        <v>6371</v>
      </c>
      <c r="C2925" s="11" t="s">
        <v>6450</v>
      </c>
      <c r="D2925" s="11" t="s">
        <v>6448</v>
      </c>
      <c r="E2925" s="11" t="s">
        <v>6454</v>
      </c>
      <c r="F2925" s="11" t="s">
        <v>6455</v>
      </c>
      <c r="G2925" s="114">
        <v>1952</v>
      </c>
      <c r="H2925" s="114">
        <v>1574</v>
      </c>
      <c r="I2925" s="53">
        <v>0.18</v>
      </c>
      <c r="J2925" s="54">
        <v>0.3</v>
      </c>
      <c r="M2925" s="18"/>
    </row>
    <row r="2926" spans="1:13" x14ac:dyDescent="0.2">
      <c r="A2926" s="10">
        <v>2916</v>
      </c>
      <c r="B2926" s="11" t="s">
        <v>6371</v>
      </c>
      <c r="C2926" s="11" t="s">
        <v>6447</v>
      </c>
      <c r="D2926" s="11" t="s">
        <v>6448</v>
      </c>
      <c r="E2926" s="11" t="s">
        <v>6456</v>
      </c>
      <c r="F2926" s="11" t="s">
        <v>6001</v>
      </c>
      <c r="G2926" s="114">
        <v>4032</v>
      </c>
      <c r="H2926" s="114">
        <v>3191</v>
      </c>
      <c r="I2926" s="53">
        <v>0.18</v>
      </c>
      <c r="J2926" s="54">
        <v>0.3</v>
      </c>
      <c r="M2926" s="18"/>
    </row>
    <row r="2927" spans="1:13" x14ac:dyDescent="0.2">
      <c r="A2927" s="10">
        <v>2917</v>
      </c>
      <c r="B2927" s="11" t="s">
        <v>6371</v>
      </c>
      <c r="C2927" s="11" t="s">
        <v>6447</v>
      </c>
      <c r="D2927" s="11" t="s">
        <v>6448</v>
      </c>
      <c r="E2927" s="11" t="s">
        <v>6457</v>
      </c>
      <c r="F2927" s="11" t="s">
        <v>6449</v>
      </c>
      <c r="G2927" s="114">
        <v>3904</v>
      </c>
      <c r="H2927" s="114">
        <v>3340</v>
      </c>
      <c r="I2927" s="53">
        <v>0.18</v>
      </c>
      <c r="J2927" s="54">
        <v>0.3</v>
      </c>
      <c r="M2927" s="18"/>
    </row>
    <row r="2928" spans="1:13" x14ac:dyDescent="0.2">
      <c r="A2928" s="10">
        <v>2918</v>
      </c>
      <c r="B2928" s="11" t="s">
        <v>6371</v>
      </c>
      <c r="C2928" s="11" t="s">
        <v>6447</v>
      </c>
      <c r="D2928" s="11" t="s">
        <v>6448</v>
      </c>
      <c r="E2928" s="11" t="s">
        <v>6458</v>
      </c>
      <c r="F2928" s="11" t="s">
        <v>6001</v>
      </c>
      <c r="G2928" s="114">
        <v>9596</v>
      </c>
      <c r="H2928" s="114">
        <v>7272</v>
      </c>
      <c r="I2928" s="53">
        <v>0.18</v>
      </c>
      <c r="J2928" s="54">
        <v>0.3</v>
      </c>
      <c r="M2928" s="18"/>
    </row>
    <row r="2929" spans="1:13" x14ac:dyDescent="0.2">
      <c r="A2929" s="10">
        <v>2919</v>
      </c>
      <c r="B2929" s="11" t="s">
        <v>6371</v>
      </c>
      <c r="C2929" s="11" t="s">
        <v>6447</v>
      </c>
      <c r="D2929" s="11" t="s">
        <v>6448</v>
      </c>
      <c r="E2929" s="11" t="s">
        <v>6459</v>
      </c>
      <c r="F2929" s="11" t="s">
        <v>6449</v>
      </c>
      <c r="G2929" s="114">
        <v>1952</v>
      </c>
      <c r="H2929" s="114">
        <v>1624</v>
      </c>
      <c r="I2929" s="53">
        <v>0.18</v>
      </c>
      <c r="J2929" s="54">
        <v>0.3</v>
      </c>
      <c r="M2929" s="18"/>
    </row>
    <row r="2930" spans="1:13" x14ac:dyDescent="0.2">
      <c r="A2930" s="10">
        <v>2920</v>
      </c>
      <c r="B2930" s="11" t="s">
        <v>6371</v>
      </c>
      <c r="C2930" s="11" t="s">
        <v>6447</v>
      </c>
      <c r="D2930" s="11" t="s">
        <v>6448</v>
      </c>
      <c r="E2930" s="11" t="s">
        <v>6460</v>
      </c>
      <c r="F2930" s="11" t="s">
        <v>6449</v>
      </c>
      <c r="G2930" s="114">
        <v>1980</v>
      </c>
      <c r="H2930" s="114">
        <v>1367</v>
      </c>
      <c r="I2930" s="53">
        <v>0.18</v>
      </c>
      <c r="J2930" s="54">
        <v>0.3</v>
      </c>
      <c r="M2930" s="18"/>
    </row>
    <row r="2931" spans="1:13" ht="25.5" x14ac:dyDescent="0.2">
      <c r="A2931" s="10">
        <v>2921</v>
      </c>
      <c r="B2931" s="11" t="s">
        <v>6371</v>
      </c>
      <c r="C2931" s="11" t="s">
        <v>6450</v>
      </c>
      <c r="D2931" s="11" t="s">
        <v>6448</v>
      </c>
      <c r="E2931" s="11" t="s">
        <v>6461</v>
      </c>
      <c r="F2931" s="11" t="s">
        <v>6451</v>
      </c>
      <c r="G2931" s="114">
        <v>1350</v>
      </c>
      <c r="H2931" s="114">
        <v>1068</v>
      </c>
      <c r="I2931" s="53">
        <v>0.18</v>
      </c>
      <c r="J2931" s="54">
        <v>0.3</v>
      </c>
      <c r="M2931" s="18"/>
    </row>
    <row r="2932" spans="1:13" ht="25.5" x14ac:dyDescent="0.2">
      <c r="A2932" s="10">
        <v>2922</v>
      </c>
      <c r="B2932" s="11" t="s">
        <v>6371</v>
      </c>
      <c r="C2932" s="11" t="s">
        <v>6450</v>
      </c>
      <c r="D2932" s="11" t="s">
        <v>6448</v>
      </c>
      <c r="E2932" s="11" t="s">
        <v>6462</v>
      </c>
      <c r="F2932" s="11" t="s">
        <v>6463</v>
      </c>
      <c r="G2932" s="114">
        <v>1590</v>
      </c>
      <c r="H2932" s="114">
        <v>1068</v>
      </c>
      <c r="I2932" s="53">
        <v>0.18</v>
      </c>
      <c r="J2932" s="54">
        <v>0.3</v>
      </c>
      <c r="M2932" s="18"/>
    </row>
    <row r="2933" spans="1:13" ht="25.5" x14ac:dyDescent="0.2">
      <c r="A2933" s="10">
        <v>2923</v>
      </c>
      <c r="B2933" s="11" t="s">
        <v>6371</v>
      </c>
      <c r="C2933" s="11" t="s">
        <v>6450</v>
      </c>
      <c r="D2933" s="11" t="s">
        <v>6448</v>
      </c>
      <c r="E2933" s="11" t="s">
        <v>6464</v>
      </c>
      <c r="F2933" s="11" t="s">
        <v>6451</v>
      </c>
      <c r="G2933" s="115">
        <v>272</v>
      </c>
      <c r="H2933" s="115">
        <v>270</v>
      </c>
      <c r="I2933" s="53">
        <v>0.18</v>
      </c>
      <c r="J2933" s="54">
        <v>0.3</v>
      </c>
      <c r="M2933" s="18"/>
    </row>
    <row r="2934" spans="1:13" ht="25.5" x14ac:dyDescent="0.2">
      <c r="A2934" s="10">
        <v>2924</v>
      </c>
      <c r="B2934" s="11" t="s">
        <v>6371</v>
      </c>
      <c r="C2934" s="11" t="s">
        <v>6465</v>
      </c>
      <c r="D2934" s="11" t="s">
        <v>6448</v>
      </c>
      <c r="E2934" s="11" t="s">
        <v>6466</v>
      </c>
      <c r="F2934" s="11" t="s">
        <v>6467</v>
      </c>
      <c r="G2934" s="115">
        <v>17856</v>
      </c>
      <c r="H2934" s="115">
        <v>15580</v>
      </c>
      <c r="I2934" s="53">
        <v>0.18</v>
      </c>
      <c r="J2934" s="54">
        <v>0.3</v>
      </c>
      <c r="M2934" s="18"/>
    </row>
    <row r="2935" spans="1:13" ht="25.5" x14ac:dyDescent="0.2">
      <c r="A2935" s="10">
        <v>2925</v>
      </c>
      <c r="B2935" s="11" t="s">
        <v>6371</v>
      </c>
      <c r="C2935" s="11" t="s">
        <v>6465</v>
      </c>
      <c r="D2935" s="11" t="s">
        <v>6448</v>
      </c>
      <c r="E2935" s="11" t="s">
        <v>6468</v>
      </c>
      <c r="F2935" s="11" t="s">
        <v>6467</v>
      </c>
      <c r="G2935" s="115">
        <v>1968</v>
      </c>
      <c r="H2935" s="115">
        <v>1741</v>
      </c>
      <c r="I2935" s="53">
        <v>0.18</v>
      </c>
      <c r="J2935" s="54">
        <v>0.3</v>
      </c>
      <c r="M2935" s="18"/>
    </row>
    <row r="2936" spans="1:13" ht="25.5" x14ac:dyDescent="0.2">
      <c r="A2936" s="10">
        <v>2926</v>
      </c>
      <c r="B2936" s="11" t="s">
        <v>6371</v>
      </c>
      <c r="C2936" s="11" t="s">
        <v>6465</v>
      </c>
      <c r="D2936" s="11" t="s">
        <v>6448</v>
      </c>
      <c r="E2936" s="11" t="s">
        <v>6469</v>
      </c>
      <c r="F2936" s="11" t="s">
        <v>6467</v>
      </c>
      <c r="G2936" s="115">
        <v>1976</v>
      </c>
      <c r="H2936" s="115">
        <v>1679</v>
      </c>
      <c r="I2936" s="53">
        <v>0.18</v>
      </c>
      <c r="J2936" s="54">
        <v>0.3</v>
      </c>
      <c r="M2936" s="18"/>
    </row>
    <row r="2937" spans="1:13" ht="25.5" x14ac:dyDescent="0.2">
      <c r="A2937" s="10">
        <v>2927</v>
      </c>
      <c r="B2937" s="11" t="s">
        <v>6371</v>
      </c>
      <c r="C2937" s="11" t="s">
        <v>6465</v>
      </c>
      <c r="D2937" s="11" t="s">
        <v>6448</v>
      </c>
      <c r="E2937" s="11" t="s">
        <v>6470</v>
      </c>
      <c r="F2937" s="11" t="s">
        <v>6467</v>
      </c>
      <c r="G2937" s="115">
        <v>10800</v>
      </c>
      <c r="H2937" s="115">
        <v>9016</v>
      </c>
      <c r="I2937" s="53">
        <v>0.18</v>
      </c>
      <c r="J2937" s="54">
        <v>0.3</v>
      </c>
      <c r="M2937" s="18"/>
    </row>
    <row r="2938" spans="1:13" ht="25.5" x14ac:dyDescent="0.2">
      <c r="A2938" s="10">
        <v>2928</v>
      </c>
      <c r="B2938" s="11" t="s">
        <v>6371</v>
      </c>
      <c r="C2938" s="11" t="s">
        <v>6465</v>
      </c>
      <c r="D2938" s="11" t="s">
        <v>6448</v>
      </c>
      <c r="E2938" s="11" t="s">
        <v>6471</v>
      </c>
      <c r="F2938" s="11" t="s">
        <v>6467</v>
      </c>
      <c r="G2938" s="115">
        <v>1020</v>
      </c>
      <c r="H2938" s="115">
        <v>863</v>
      </c>
      <c r="I2938" s="53">
        <v>0.18</v>
      </c>
      <c r="J2938" s="54">
        <v>0.3</v>
      </c>
      <c r="M2938" s="18"/>
    </row>
    <row r="2939" spans="1:13" ht="25.5" x14ac:dyDescent="0.2">
      <c r="A2939" s="10">
        <v>2929</v>
      </c>
      <c r="B2939" s="11" t="s">
        <v>6371</v>
      </c>
      <c r="C2939" s="11" t="s">
        <v>6465</v>
      </c>
      <c r="D2939" s="11" t="s">
        <v>6448</v>
      </c>
      <c r="E2939" s="11" t="s">
        <v>6472</v>
      </c>
      <c r="F2939" s="11" t="s">
        <v>6473</v>
      </c>
      <c r="G2939" s="115">
        <v>2040</v>
      </c>
      <c r="H2939" s="114">
        <v>1928</v>
      </c>
      <c r="I2939" s="53">
        <v>0.18</v>
      </c>
      <c r="J2939" s="54">
        <v>0.3</v>
      </c>
      <c r="M2939" s="18"/>
    </row>
    <row r="2940" spans="1:13" ht="25.5" x14ac:dyDescent="0.2">
      <c r="A2940" s="10">
        <v>2930</v>
      </c>
      <c r="B2940" s="11" t="s">
        <v>6371</v>
      </c>
      <c r="C2940" s="11" t="s">
        <v>6465</v>
      </c>
      <c r="D2940" s="11" t="s">
        <v>6448</v>
      </c>
      <c r="E2940" s="11" t="s">
        <v>6474</v>
      </c>
      <c r="F2940" s="11" t="s">
        <v>6475</v>
      </c>
      <c r="G2940" s="115">
        <v>2400</v>
      </c>
      <c r="H2940" s="115">
        <v>1946</v>
      </c>
      <c r="I2940" s="53">
        <v>0.18</v>
      </c>
      <c r="J2940" s="54">
        <v>0.3</v>
      </c>
      <c r="M2940" s="18"/>
    </row>
    <row r="2941" spans="1:13" ht="25.5" x14ac:dyDescent="0.2">
      <c r="A2941" s="10">
        <v>2931</v>
      </c>
      <c r="B2941" s="11" t="s">
        <v>6371</v>
      </c>
      <c r="C2941" s="11" t="s">
        <v>6465</v>
      </c>
      <c r="D2941" s="11" t="s">
        <v>6448</v>
      </c>
      <c r="E2941" s="11" t="s">
        <v>6476</v>
      </c>
      <c r="F2941" s="11" t="s">
        <v>6467</v>
      </c>
      <c r="G2941" s="115">
        <v>8384</v>
      </c>
      <c r="H2941" s="115">
        <v>6685</v>
      </c>
      <c r="I2941" s="53">
        <v>0.18</v>
      </c>
      <c r="J2941" s="54">
        <v>0.3</v>
      </c>
      <c r="M2941" s="18"/>
    </row>
    <row r="2942" spans="1:13" ht="25.5" x14ac:dyDescent="0.2">
      <c r="A2942" s="10">
        <v>2932</v>
      </c>
      <c r="B2942" s="11" t="s">
        <v>6371</v>
      </c>
      <c r="C2942" s="11" t="s">
        <v>6465</v>
      </c>
      <c r="D2942" s="11" t="s">
        <v>6448</v>
      </c>
      <c r="E2942" s="11" t="s">
        <v>6477</v>
      </c>
      <c r="F2942" s="11" t="s">
        <v>6478</v>
      </c>
      <c r="G2942" s="115">
        <v>2970</v>
      </c>
      <c r="H2942" s="115">
        <v>2457</v>
      </c>
      <c r="I2942" s="53">
        <v>0.18</v>
      </c>
      <c r="J2942" s="54">
        <v>0.3</v>
      </c>
      <c r="M2942" s="18"/>
    </row>
    <row r="2943" spans="1:13" ht="25.5" x14ac:dyDescent="0.2">
      <c r="A2943" s="10">
        <v>2933</v>
      </c>
      <c r="B2943" s="11" t="s">
        <v>6371</v>
      </c>
      <c r="C2943" s="11" t="s">
        <v>6465</v>
      </c>
      <c r="D2943" s="11" t="s">
        <v>6448</v>
      </c>
      <c r="E2943" s="11" t="s">
        <v>6479</v>
      </c>
      <c r="F2943" s="11" t="s">
        <v>6480</v>
      </c>
      <c r="G2943" s="115">
        <v>1020</v>
      </c>
      <c r="H2943" s="115">
        <v>729</v>
      </c>
      <c r="I2943" s="53">
        <v>0.18</v>
      </c>
      <c r="J2943" s="54">
        <v>0.3</v>
      </c>
      <c r="M2943" s="18"/>
    </row>
    <row r="2944" spans="1:13" ht="25.5" x14ac:dyDescent="0.2">
      <c r="A2944" s="10">
        <v>2934</v>
      </c>
      <c r="B2944" s="11" t="s">
        <v>6371</v>
      </c>
      <c r="C2944" s="11" t="s">
        <v>6465</v>
      </c>
      <c r="D2944" s="11" t="s">
        <v>6448</v>
      </c>
      <c r="E2944" s="11" t="s">
        <v>6481</v>
      </c>
      <c r="F2944" s="11" t="s">
        <v>6482</v>
      </c>
      <c r="G2944" s="115">
        <v>2550</v>
      </c>
      <c r="H2944" s="115">
        <v>1746</v>
      </c>
      <c r="I2944" s="53">
        <v>0.18</v>
      </c>
      <c r="J2944" s="54">
        <v>0.3</v>
      </c>
      <c r="M2944" s="18"/>
    </row>
    <row r="2945" spans="1:13" ht="25.5" x14ac:dyDescent="0.2">
      <c r="A2945" s="10">
        <v>2935</v>
      </c>
      <c r="B2945" s="11" t="s">
        <v>6371</v>
      </c>
      <c r="C2945" s="11" t="s">
        <v>6465</v>
      </c>
      <c r="D2945" s="11" t="s">
        <v>6448</v>
      </c>
      <c r="E2945" s="11" t="s">
        <v>6483</v>
      </c>
      <c r="F2945" s="11" t="s">
        <v>6467</v>
      </c>
      <c r="G2945" s="114">
        <v>3456</v>
      </c>
      <c r="H2945" s="114">
        <v>2971</v>
      </c>
      <c r="I2945" s="53">
        <v>0.18</v>
      </c>
      <c r="J2945" s="54">
        <v>0.3</v>
      </c>
      <c r="M2945" s="18"/>
    </row>
    <row r="2946" spans="1:13" x14ac:dyDescent="0.2">
      <c r="A2946" s="10">
        <v>2936</v>
      </c>
      <c r="B2946" s="11" t="s">
        <v>6371</v>
      </c>
      <c r="C2946" s="11" t="s">
        <v>6484</v>
      </c>
      <c r="D2946" s="11" t="s">
        <v>6448</v>
      </c>
      <c r="E2946" s="11" t="s">
        <v>6267</v>
      </c>
      <c r="F2946" s="11" t="s">
        <v>6485</v>
      </c>
      <c r="G2946" s="115">
        <v>8384</v>
      </c>
      <c r="H2946" s="115">
        <v>7220</v>
      </c>
      <c r="I2946" s="53">
        <v>0.18</v>
      </c>
      <c r="J2946" s="54">
        <v>0.3</v>
      </c>
      <c r="M2946" s="18"/>
    </row>
    <row r="2947" spans="1:13" ht="25.5" x14ac:dyDescent="0.2">
      <c r="A2947" s="10">
        <v>2937</v>
      </c>
      <c r="B2947" s="11" t="s">
        <v>6371</v>
      </c>
      <c r="C2947" s="11" t="s">
        <v>6465</v>
      </c>
      <c r="D2947" s="11" t="s">
        <v>6448</v>
      </c>
      <c r="E2947" s="11" t="s">
        <v>6486</v>
      </c>
      <c r="F2947" s="11" t="s">
        <v>6487</v>
      </c>
      <c r="G2947" s="115">
        <v>864</v>
      </c>
      <c r="H2947" s="115">
        <v>411</v>
      </c>
      <c r="I2947" s="53">
        <v>0.18</v>
      </c>
      <c r="J2947" s="54">
        <v>0.3</v>
      </c>
      <c r="M2947" s="18"/>
    </row>
    <row r="2948" spans="1:13" ht="25.5" x14ac:dyDescent="0.2">
      <c r="A2948" s="10">
        <v>2938</v>
      </c>
      <c r="B2948" s="11" t="s">
        <v>6371</v>
      </c>
      <c r="C2948" s="11" t="s">
        <v>6465</v>
      </c>
      <c r="D2948" s="11" t="s">
        <v>6448</v>
      </c>
      <c r="E2948" s="11" t="s">
        <v>6488</v>
      </c>
      <c r="F2948" s="11" t="s">
        <v>6489</v>
      </c>
      <c r="G2948" s="114">
        <v>384</v>
      </c>
      <c r="H2948" s="114">
        <v>271</v>
      </c>
      <c r="I2948" s="53">
        <v>0.18</v>
      </c>
      <c r="J2948" s="54">
        <v>0.3</v>
      </c>
      <c r="M2948" s="18"/>
    </row>
    <row r="2949" spans="1:13" x14ac:dyDescent="0.2">
      <c r="A2949" s="10">
        <v>2939</v>
      </c>
      <c r="B2949" s="11" t="s">
        <v>6371</v>
      </c>
      <c r="C2949" s="11" t="s">
        <v>6484</v>
      </c>
      <c r="D2949" s="11" t="s">
        <v>6448</v>
      </c>
      <c r="E2949" s="11" t="s">
        <v>6490</v>
      </c>
      <c r="F2949" s="11" t="s">
        <v>6491</v>
      </c>
      <c r="G2949" s="114">
        <v>8930</v>
      </c>
      <c r="H2949" s="114">
        <v>7578</v>
      </c>
      <c r="I2949" s="53">
        <v>0.18</v>
      </c>
      <c r="J2949" s="54">
        <v>0.3</v>
      </c>
      <c r="M2949" s="18"/>
    </row>
    <row r="2950" spans="1:13" x14ac:dyDescent="0.2">
      <c r="A2950" s="10">
        <v>2940</v>
      </c>
      <c r="B2950" s="11" t="s">
        <v>6371</v>
      </c>
      <c r="C2950" s="11" t="s">
        <v>6484</v>
      </c>
      <c r="D2950" s="11" t="s">
        <v>6448</v>
      </c>
      <c r="E2950" s="11" t="s">
        <v>6492</v>
      </c>
      <c r="F2950" s="11" t="s">
        <v>6493</v>
      </c>
      <c r="G2950" s="114">
        <v>3040</v>
      </c>
      <c r="H2950" s="114">
        <v>2145</v>
      </c>
      <c r="I2950" s="53">
        <v>0.18</v>
      </c>
      <c r="J2950" s="54">
        <v>0.3</v>
      </c>
      <c r="M2950" s="18"/>
    </row>
    <row r="2951" spans="1:13" x14ac:dyDescent="0.2">
      <c r="A2951" s="10">
        <v>2941</v>
      </c>
      <c r="B2951" s="11" t="s">
        <v>6371</v>
      </c>
      <c r="C2951" s="11" t="s">
        <v>6484</v>
      </c>
      <c r="D2951" s="11" t="s">
        <v>6448</v>
      </c>
      <c r="E2951" s="11" t="s">
        <v>6494</v>
      </c>
      <c r="F2951" s="11" t="s">
        <v>6495</v>
      </c>
      <c r="G2951" s="114">
        <v>5400</v>
      </c>
      <c r="H2951" s="114">
        <v>4541</v>
      </c>
      <c r="I2951" s="53">
        <v>0.18</v>
      </c>
      <c r="J2951" s="54">
        <v>0.3</v>
      </c>
      <c r="M2951" s="18"/>
    </row>
    <row r="2952" spans="1:13" x14ac:dyDescent="0.2">
      <c r="A2952" s="10">
        <v>2942</v>
      </c>
      <c r="B2952" s="11" t="s">
        <v>6371</v>
      </c>
      <c r="C2952" s="11" t="s">
        <v>6484</v>
      </c>
      <c r="D2952" s="11" t="s">
        <v>6448</v>
      </c>
      <c r="E2952" s="11" t="s">
        <v>6496</v>
      </c>
      <c r="F2952" s="11" t="s">
        <v>6497</v>
      </c>
      <c r="G2952" s="114">
        <v>8904</v>
      </c>
      <c r="H2952" s="114">
        <v>7509</v>
      </c>
      <c r="I2952" s="53">
        <v>0.18</v>
      </c>
      <c r="J2952" s="54">
        <v>0.3</v>
      </c>
      <c r="M2952" s="18"/>
    </row>
    <row r="2953" spans="1:13" x14ac:dyDescent="0.2">
      <c r="A2953" s="10">
        <v>2943</v>
      </c>
      <c r="B2953" s="11" t="s">
        <v>6371</v>
      </c>
      <c r="C2953" s="11" t="s">
        <v>6484</v>
      </c>
      <c r="D2953" s="11" t="s">
        <v>6448</v>
      </c>
      <c r="E2953" s="11" t="s">
        <v>5023</v>
      </c>
      <c r="F2953" s="11" t="s">
        <v>6491</v>
      </c>
      <c r="G2953" s="114">
        <v>12848</v>
      </c>
      <c r="H2953" s="114">
        <v>11317</v>
      </c>
      <c r="I2953" s="53">
        <v>0.18</v>
      </c>
      <c r="J2953" s="54">
        <v>0.3</v>
      </c>
      <c r="M2953" s="18"/>
    </row>
    <row r="2954" spans="1:13" x14ac:dyDescent="0.2">
      <c r="A2954" s="10">
        <v>2944</v>
      </c>
      <c r="B2954" s="11" t="s">
        <v>6371</v>
      </c>
      <c r="C2954" s="11" t="s">
        <v>6484</v>
      </c>
      <c r="D2954" s="11" t="s">
        <v>6448</v>
      </c>
      <c r="E2954" s="11" t="s">
        <v>6498</v>
      </c>
      <c r="F2954" s="11" t="s">
        <v>6499</v>
      </c>
      <c r="G2954" s="114">
        <v>15288</v>
      </c>
      <c r="H2954" s="114">
        <v>13424</v>
      </c>
      <c r="I2954" s="53">
        <v>0.18</v>
      </c>
      <c r="J2954" s="54">
        <v>0.3</v>
      </c>
      <c r="M2954" s="18"/>
    </row>
    <row r="2955" spans="1:13" x14ac:dyDescent="0.2">
      <c r="A2955" s="10">
        <v>2945</v>
      </c>
      <c r="B2955" s="11" t="s">
        <v>6371</v>
      </c>
      <c r="C2955" s="11" t="s">
        <v>6484</v>
      </c>
      <c r="D2955" s="11" t="s">
        <v>6448</v>
      </c>
      <c r="E2955" s="11" t="s">
        <v>6500</v>
      </c>
      <c r="F2955" s="11" t="s">
        <v>6501</v>
      </c>
      <c r="G2955" s="114">
        <v>4624</v>
      </c>
      <c r="H2955" s="114">
        <v>4043</v>
      </c>
      <c r="I2955" s="53">
        <v>0.18</v>
      </c>
      <c r="J2955" s="54">
        <v>0.3</v>
      </c>
      <c r="M2955" s="18"/>
    </row>
    <row r="2956" spans="1:13" x14ac:dyDescent="0.2">
      <c r="A2956" s="10">
        <v>2946</v>
      </c>
      <c r="B2956" s="11" t="s">
        <v>6371</v>
      </c>
      <c r="C2956" s="11" t="s">
        <v>6484</v>
      </c>
      <c r="D2956" s="11" t="s">
        <v>6448</v>
      </c>
      <c r="E2956" s="11">
        <v>2175</v>
      </c>
      <c r="F2956" s="11" t="s">
        <v>6491</v>
      </c>
      <c r="G2956" s="114">
        <v>300</v>
      </c>
      <c r="H2956" s="116">
        <v>83</v>
      </c>
      <c r="I2956" s="53">
        <v>0.18</v>
      </c>
      <c r="J2956" s="54">
        <v>0.3</v>
      </c>
      <c r="M2956" s="18"/>
    </row>
    <row r="2957" spans="1:13" x14ac:dyDescent="0.2">
      <c r="A2957" s="10">
        <v>2947</v>
      </c>
      <c r="B2957" s="11" t="s">
        <v>6371</v>
      </c>
      <c r="C2957" s="11" t="s">
        <v>6484</v>
      </c>
      <c r="D2957" s="11" t="s">
        <v>6448</v>
      </c>
      <c r="E2957" s="11" t="s">
        <v>6502</v>
      </c>
      <c r="F2957" s="11" t="s">
        <v>6497</v>
      </c>
      <c r="G2957" s="114">
        <v>2040</v>
      </c>
      <c r="H2957" s="114">
        <v>1681</v>
      </c>
      <c r="I2957" s="53">
        <v>0.18</v>
      </c>
      <c r="J2957" s="54">
        <v>0.3</v>
      </c>
      <c r="M2957" s="18"/>
    </row>
    <row r="2958" spans="1:13" x14ac:dyDescent="0.2">
      <c r="A2958" s="10">
        <v>2948</v>
      </c>
      <c r="B2958" s="11" t="s">
        <v>6371</v>
      </c>
      <c r="C2958" s="11" t="s">
        <v>6484</v>
      </c>
      <c r="D2958" s="11" t="s">
        <v>6448</v>
      </c>
      <c r="E2958" s="11" t="s">
        <v>6503</v>
      </c>
      <c r="F2958" s="11" t="s">
        <v>6491</v>
      </c>
      <c r="G2958" s="114">
        <v>2040</v>
      </c>
      <c r="H2958" s="114">
        <v>1626</v>
      </c>
      <c r="I2958" s="53">
        <v>0.18</v>
      </c>
      <c r="J2958" s="54">
        <v>0.3</v>
      </c>
      <c r="M2958" s="18"/>
    </row>
    <row r="2959" spans="1:13" x14ac:dyDescent="0.2">
      <c r="A2959" s="10">
        <v>2949</v>
      </c>
      <c r="B2959" s="11" t="s">
        <v>6371</v>
      </c>
      <c r="C2959" s="11" t="s">
        <v>6484</v>
      </c>
      <c r="D2959" s="11" t="s">
        <v>6448</v>
      </c>
      <c r="E2959" s="11" t="s">
        <v>6504</v>
      </c>
      <c r="F2959" s="11" t="s">
        <v>6495</v>
      </c>
      <c r="G2959" s="114">
        <v>960</v>
      </c>
      <c r="H2959" s="114">
        <v>702</v>
      </c>
      <c r="I2959" s="53">
        <v>0.18</v>
      </c>
      <c r="J2959" s="54">
        <v>0.3</v>
      </c>
      <c r="M2959" s="18"/>
    </row>
    <row r="2960" spans="1:13" x14ac:dyDescent="0.2">
      <c r="A2960" s="10">
        <v>2950</v>
      </c>
      <c r="B2960" s="11" t="s">
        <v>6371</v>
      </c>
      <c r="C2960" s="11" t="s">
        <v>6484</v>
      </c>
      <c r="D2960" s="11" t="s">
        <v>6448</v>
      </c>
      <c r="E2960" s="11" t="s">
        <v>6505</v>
      </c>
      <c r="F2960" s="11" t="s">
        <v>6506</v>
      </c>
      <c r="G2960" s="114">
        <v>928</v>
      </c>
      <c r="H2960" s="114">
        <v>691</v>
      </c>
      <c r="I2960" s="53">
        <v>0.18</v>
      </c>
      <c r="J2960" s="54">
        <v>0.3</v>
      </c>
      <c r="M2960" s="18"/>
    </row>
    <row r="2961" spans="1:13" x14ac:dyDescent="0.2">
      <c r="A2961" s="10">
        <v>2951</v>
      </c>
      <c r="B2961" s="11" t="s">
        <v>6371</v>
      </c>
      <c r="C2961" s="11" t="s">
        <v>6507</v>
      </c>
      <c r="D2961" s="11" t="s">
        <v>6448</v>
      </c>
      <c r="E2961" s="11" t="s">
        <v>6508</v>
      </c>
      <c r="F2961" s="11" t="s">
        <v>6467</v>
      </c>
      <c r="G2961" s="114">
        <v>2929</v>
      </c>
      <c r="H2961" s="114">
        <v>2316</v>
      </c>
      <c r="I2961" s="53">
        <v>0.2</v>
      </c>
      <c r="J2961" s="54">
        <v>0.35</v>
      </c>
      <c r="M2961" s="18"/>
    </row>
    <row r="2962" spans="1:13" x14ac:dyDescent="0.2">
      <c r="A2962" s="10">
        <v>2952</v>
      </c>
      <c r="B2962" s="11" t="s">
        <v>6371</v>
      </c>
      <c r="C2962" s="11" t="s">
        <v>6507</v>
      </c>
      <c r="D2962" s="11" t="s">
        <v>6448</v>
      </c>
      <c r="E2962" s="11" t="s">
        <v>6509</v>
      </c>
      <c r="F2962" s="11" t="s">
        <v>6510</v>
      </c>
      <c r="G2962" s="114">
        <v>1980</v>
      </c>
      <c r="H2962" s="114">
        <v>1818</v>
      </c>
      <c r="I2962" s="53">
        <v>0.2</v>
      </c>
      <c r="J2962" s="54">
        <v>0.35</v>
      </c>
      <c r="M2962" s="18"/>
    </row>
    <row r="2963" spans="1:13" ht="25.5" x14ac:dyDescent="0.2">
      <c r="A2963" s="10">
        <v>2953</v>
      </c>
      <c r="B2963" s="11" t="s">
        <v>6371</v>
      </c>
      <c r="C2963" s="11" t="s">
        <v>6507</v>
      </c>
      <c r="D2963" s="11" t="s">
        <v>6448</v>
      </c>
      <c r="E2963" s="11" t="s">
        <v>6511</v>
      </c>
      <c r="F2963" s="11" t="s">
        <v>6512</v>
      </c>
      <c r="G2963" s="114">
        <v>2040</v>
      </c>
      <c r="H2963" s="114">
        <v>1522</v>
      </c>
      <c r="I2963" s="53">
        <v>0.2</v>
      </c>
      <c r="J2963" s="54">
        <v>0.35</v>
      </c>
      <c r="M2963" s="18"/>
    </row>
    <row r="2964" spans="1:13" x14ac:dyDescent="0.2">
      <c r="A2964" s="10">
        <v>2954</v>
      </c>
      <c r="B2964" s="11" t="s">
        <v>6371</v>
      </c>
      <c r="C2964" s="11" t="s">
        <v>6507</v>
      </c>
      <c r="D2964" s="11" t="s">
        <v>6448</v>
      </c>
      <c r="E2964" s="11" t="s">
        <v>6513</v>
      </c>
      <c r="F2964" s="11" t="s">
        <v>6514</v>
      </c>
      <c r="G2964" s="114">
        <v>960</v>
      </c>
      <c r="H2964" s="114">
        <v>683</v>
      </c>
      <c r="I2964" s="53">
        <v>0.2</v>
      </c>
      <c r="J2964" s="54">
        <v>0.35</v>
      </c>
      <c r="M2964" s="18"/>
    </row>
    <row r="2965" spans="1:13" x14ac:dyDescent="0.2">
      <c r="A2965" s="10">
        <v>2955</v>
      </c>
      <c r="B2965" s="11" t="s">
        <v>6371</v>
      </c>
      <c r="C2965" s="11" t="s">
        <v>6507</v>
      </c>
      <c r="D2965" s="11" t="s">
        <v>6448</v>
      </c>
      <c r="E2965" s="11" t="s">
        <v>6515</v>
      </c>
      <c r="F2965" s="11" t="s">
        <v>6516</v>
      </c>
      <c r="G2965" s="114">
        <v>1530</v>
      </c>
      <c r="H2965" s="114">
        <v>997</v>
      </c>
      <c r="I2965" s="53">
        <v>0.2</v>
      </c>
      <c r="J2965" s="54">
        <v>0.35</v>
      </c>
      <c r="M2965" s="18"/>
    </row>
    <row r="2966" spans="1:13" x14ac:dyDescent="0.2">
      <c r="A2966" s="10">
        <v>2956</v>
      </c>
      <c r="B2966" s="11" t="s">
        <v>6371</v>
      </c>
      <c r="C2966" s="11" t="s">
        <v>6507</v>
      </c>
      <c r="D2966" s="11" t="s">
        <v>6448</v>
      </c>
      <c r="E2966" s="11" t="s">
        <v>6517</v>
      </c>
      <c r="F2966" s="11" t="s">
        <v>6518</v>
      </c>
      <c r="G2966" s="114">
        <v>1292</v>
      </c>
      <c r="H2966" s="114">
        <v>869</v>
      </c>
      <c r="I2966" s="53">
        <v>0.2</v>
      </c>
      <c r="J2966" s="54">
        <v>0.35</v>
      </c>
      <c r="M2966" s="18"/>
    </row>
    <row r="2967" spans="1:13" x14ac:dyDescent="0.2">
      <c r="A2967" s="10">
        <v>2957</v>
      </c>
      <c r="B2967" s="11" t="s">
        <v>6371</v>
      </c>
      <c r="C2967" s="11" t="s">
        <v>6507</v>
      </c>
      <c r="D2967" s="11" t="s">
        <v>6448</v>
      </c>
      <c r="E2967" s="11" t="s">
        <v>6519</v>
      </c>
      <c r="F2967" s="11" t="s">
        <v>6520</v>
      </c>
      <c r="G2967" s="114">
        <v>1080</v>
      </c>
      <c r="H2967" s="114">
        <v>883</v>
      </c>
      <c r="I2967" s="53">
        <v>0.2</v>
      </c>
      <c r="J2967" s="54">
        <v>0.35</v>
      </c>
      <c r="M2967" s="18"/>
    </row>
    <row r="2968" spans="1:13" ht="25.5" x14ac:dyDescent="0.2">
      <c r="A2968" s="10">
        <v>2958</v>
      </c>
      <c r="B2968" s="11" t="s">
        <v>6371</v>
      </c>
      <c r="C2968" s="11" t="s">
        <v>6507</v>
      </c>
      <c r="D2968" s="11" t="s">
        <v>6448</v>
      </c>
      <c r="E2968" s="11" t="s">
        <v>6521</v>
      </c>
      <c r="F2968" s="11" t="s">
        <v>6512</v>
      </c>
      <c r="G2968" s="114">
        <v>1950</v>
      </c>
      <c r="H2968" s="114">
        <v>1340</v>
      </c>
      <c r="I2968" s="53">
        <v>0.2</v>
      </c>
      <c r="J2968" s="54">
        <v>0.35</v>
      </c>
      <c r="M2968" s="18"/>
    </row>
    <row r="2969" spans="1:13" x14ac:dyDescent="0.2">
      <c r="A2969" s="10">
        <v>2959</v>
      </c>
      <c r="B2969" s="11" t="s">
        <v>6371</v>
      </c>
      <c r="C2969" s="11" t="s">
        <v>6507</v>
      </c>
      <c r="D2969" s="11" t="s">
        <v>6448</v>
      </c>
      <c r="E2969" s="11" t="s">
        <v>6522</v>
      </c>
      <c r="F2969" s="11" t="s">
        <v>6516</v>
      </c>
      <c r="G2969" s="114">
        <v>2580</v>
      </c>
      <c r="H2969" s="114">
        <v>2192</v>
      </c>
      <c r="I2969" s="53">
        <v>0.2</v>
      </c>
      <c r="J2969" s="54">
        <v>0.35</v>
      </c>
      <c r="M2969" s="18"/>
    </row>
    <row r="2970" spans="1:13" x14ac:dyDescent="0.2">
      <c r="A2970" s="10">
        <v>2960</v>
      </c>
      <c r="B2970" s="11" t="s">
        <v>6371</v>
      </c>
      <c r="C2970" s="11" t="s">
        <v>6507</v>
      </c>
      <c r="D2970" s="11" t="s">
        <v>6448</v>
      </c>
      <c r="E2970" s="11" t="s">
        <v>6523</v>
      </c>
      <c r="F2970" s="11" t="s">
        <v>6510</v>
      </c>
      <c r="G2970" s="64">
        <v>5376</v>
      </c>
      <c r="H2970" s="64">
        <v>3995</v>
      </c>
      <c r="I2970" s="53">
        <v>0.2</v>
      </c>
      <c r="J2970" s="54">
        <v>0.35</v>
      </c>
      <c r="M2970" s="18"/>
    </row>
    <row r="2971" spans="1:13" x14ac:dyDescent="0.2">
      <c r="A2971" s="10">
        <v>2961</v>
      </c>
      <c r="B2971" s="11" t="s">
        <v>6371</v>
      </c>
      <c r="C2971" s="11" t="s">
        <v>6507</v>
      </c>
      <c r="D2971" s="11" t="s">
        <v>6448</v>
      </c>
      <c r="E2971" s="11" t="s">
        <v>6524</v>
      </c>
      <c r="F2971" s="11" t="s">
        <v>6510</v>
      </c>
      <c r="G2971" s="114">
        <v>8779</v>
      </c>
      <c r="H2971" s="114">
        <v>8238</v>
      </c>
      <c r="I2971" s="53">
        <v>0.2</v>
      </c>
      <c r="J2971" s="54">
        <v>0.35</v>
      </c>
      <c r="M2971" s="18"/>
    </row>
    <row r="2972" spans="1:13" x14ac:dyDescent="0.2">
      <c r="A2972" s="10">
        <v>2962</v>
      </c>
      <c r="B2972" s="11" t="s">
        <v>6371</v>
      </c>
      <c r="C2972" s="11" t="s">
        <v>6507</v>
      </c>
      <c r="D2972" s="11" t="s">
        <v>6448</v>
      </c>
      <c r="E2972" s="11" t="s">
        <v>6525</v>
      </c>
      <c r="F2972" s="11" t="s">
        <v>6520</v>
      </c>
      <c r="G2972" s="114">
        <v>13746</v>
      </c>
      <c r="H2972" s="114">
        <v>11446</v>
      </c>
      <c r="I2972" s="53">
        <v>0.2</v>
      </c>
      <c r="J2972" s="54">
        <v>0.35</v>
      </c>
      <c r="M2972" s="18"/>
    </row>
    <row r="2973" spans="1:13" x14ac:dyDescent="0.2">
      <c r="A2973" s="10">
        <v>2963</v>
      </c>
      <c r="B2973" s="11" t="s">
        <v>6371</v>
      </c>
      <c r="C2973" s="11" t="s">
        <v>6507</v>
      </c>
      <c r="D2973" s="11" t="s">
        <v>6448</v>
      </c>
      <c r="E2973" s="11" t="s">
        <v>6526</v>
      </c>
      <c r="F2973" s="11" t="s">
        <v>6527</v>
      </c>
      <c r="G2973" s="114">
        <v>2929</v>
      </c>
      <c r="H2973" s="114">
        <v>2316</v>
      </c>
      <c r="I2973" s="53">
        <v>0.2</v>
      </c>
      <c r="J2973" s="54">
        <v>0.35</v>
      </c>
      <c r="M2973" s="18"/>
    </row>
    <row r="2974" spans="1:13" x14ac:dyDescent="0.2">
      <c r="A2974" s="10">
        <v>2964</v>
      </c>
      <c r="B2974" s="11" t="s">
        <v>6371</v>
      </c>
      <c r="C2974" s="11" t="s">
        <v>6507</v>
      </c>
      <c r="D2974" s="11" t="s">
        <v>6448</v>
      </c>
      <c r="E2974" s="11" t="s">
        <v>6528</v>
      </c>
      <c r="F2974" s="11" t="s">
        <v>6520</v>
      </c>
      <c r="G2974" s="114">
        <v>8635</v>
      </c>
      <c r="H2974" s="114">
        <v>7225</v>
      </c>
      <c r="I2974" s="53">
        <v>0.2</v>
      </c>
      <c r="J2974" s="54">
        <v>0.35</v>
      </c>
      <c r="M2974" s="18"/>
    </row>
    <row r="2975" spans="1:13" x14ac:dyDescent="0.2">
      <c r="A2975" s="10">
        <v>2965</v>
      </c>
      <c r="B2975" s="11" t="s">
        <v>6371</v>
      </c>
      <c r="C2975" s="11" t="s">
        <v>6507</v>
      </c>
      <c r="D2975" s="11" t="s">
        <v>6448</v>
      </c>
      <c r="E2975" s="11" t="s">
        <v>6529</v>
      </c>
      <c r="F2975" s="11" t="s">
        <v>6510</v>
      </c>
      <c r="G2975" s="114">
        <v>11824</v>
      </c>
      <c r="H2975" s="114">
        <v>10474</v>
      </c>
      <c r="I2975" s="53">
        <v>0.2</v>
      </c>
      <c r="J2975" s="54">
        <v>0.35</v>
      </c>
      <c r="M2975" s="18"/>
    </row>
    <row r="2976" spans="1:13" ht="25.5" x14ac:dyDescent="0.2">
      <c r="A2976" s="10">
        <v>2966</v>
      </c>
      <c r="B2976" s="11" t="s">
        <v>6371</v>
      </c>
      <c r="C2976" s="11" t="s">
        <v>6507</v>
      </c>
      <c r="D2976" s="11" t="s">
        <v>6448</v>
      </c>
      <c r="E2976" s="11" t="s">
        <v>6530</v>
      </c>
      <c r="F2976" s="11" t="s">
        <v>6512</v>
      </c>
      <c r="G2976" s="114">
        <v>21242</v>
      </c>
      <c r="H2976" s="114">
        <v>17322</v>
      </c>
      <c r="I2976" s="53">
        <v>0.2</v>
      </c>
      <c r="J2976" s="54">
        <v>0.32</v>
      </c>
      <c r="M2976" s="18"/>
    </row>
    <row r="2977" spans="1:13" ht="25.5" x14ac:dyDescent="0.2">
      <c r="A2977" s="10">
        <v>2967</v>
      </c>
      <c r="B2977" s="11" t="s">
        <v>6371</v>
      </c>
      <c r="C2977" s="11" t="s">
        <v>6507</v>
      </c>
      <c r="D2977" s="11" t="s">
        <v>6448</v>
      </c>
      <c r="E2977" s="11" t="s">
        <v>6531</v>
      </c>
      <c r="F2977" s="11" t="s">
        <v>6514</v>
      </c>
      <c r="G2977" s="114">
        <v>3440</v>
      </c>
      <c r="H2977" s="114">
        <v>2915</v>
      </c>
      <c r="I2977" s="53">
        <v>0.2</v>
      </c>
      <c r="J2977" s="54">
        <v>0.3</v>
      </c>
      <c r="M2977" s="18"/>
    </row>
    <row r="2978" spans="1:13" ht="25.5" x14ac:dyDescent="0.2">
      <c r="A2978" s="10">
        <v>2968</v>
      </c>
      <c r="B2978" s="11" t="s">
        <v>6371</v>
      </c>
      <c r="C2978" s="11" t="s">
        <v>6507</v>
      </c>
      <c r="D2978" s="11" t="s">
        <v>6448</v>
      </c>
      <c r="E2978" s="11" t="s">
        <v>6532</v>
      </c>
      <c r="F2978" s="11" t="s">
        <v>6527</v>
      </c>
      <c r="G2978" s="114">
        <v>2464</v>
      </c>
      <c r="H2978" s="114">
        <v>2055</v>
      </c>
      <c r="I2978" s="53">
        <v>0.2</v>
      </c>
      <c r="J2978" s="54">
        <v>0.3</v>
      </c>
      <c r="M2978" s="18"/>
    </row>
    <row r="2979" spans="1:13" ht="25.5" x14ac:dyDescent="0.2">
      <c r="A2979" s="10">
        <v>2969</v>
      </c>
      <c r="B2979" s="11" t="s">
        <v>6371</v>
      </c>
      <c r="C2979" s="11" t="s">
        <v>6507</v>
      </c>
      <c r="D2979" s="11" t="s">
        <v>6448</v>
      </c>
      <c r="E2979" s="11" t="s">
        <v>6533</v>
      </c>
      <c r="F2979" s="11" t="s">
        <v>6534</v>
      </c>
      <c r="G2979" s="114">
        <v>2464</v>
      </c>
      <c r="H2979" s="114">
        <v>2075</v>
      </c>
      <c r="I2979" s="53">
        <v>0.2</v>
      </c>
      <c r="J2979" s="54">
        <v>0.3</v>
      </c>
      <c r="M2979" s="18"/>
    </row>
    <row r="2980" spans="1:13" ht="25.5" x14ac:dyDescent="0.2">
      <c r="A2980" s="10">
        <v>2970</v>
      </c>
      <c r="B2980" s="11" t="s">
        <v>6371</v>
      </c>
      <c r="C2980" s="11" t="s">
        <v>6535</v>
      </c>
      <c r="D2980" s="11" t="s">
        <v>6448</v>
      </c>
      <c r="E2980" s="11" t="s">
        <v>6536</v>
      </c>
      <c r="F2980" s="11" t="s">
        <v>6537</v>
      </c>
      <c r="G2980" s="114">
        <v>5392</v>
      </c>
      <c r="H2980" s="114">
        <v>4567</v>
      </c>
      <c r="I2980" s="53">
        <v>0.2</v>
      </c>
      <c r="J2980" s="54">
        <v>0.3</v>
      </c>
      <c r="M2980" s="18"/>
    </row>
    <row r="2981" spans="1:13" x14ac:dyDescent="0.2">
      <c r="A2981" s="10">
        <v>2971</v>
      </c>
      <c r="B2981" s="11" t="s">
        <v>6371</v>
      </c>
      <c r="C2981" s="11" t="s">
        <v>6507</v>
      </c>
      <c r="D2981" s="11" t="s">
        <v>6448</v>
      </c>
      <c r="E2981" s="11" t="s">
        <v>6538</v>
      </c>
      <c r="F2981" s="11" t="s">
        <v>6516</v>
      </c>
      <c r="G2981" s="114">
        <v>7688</v>
      </c>
      <c r="H2981" s="114">
        <v>6411</v>
      </c>
      <c r="I2981" s="53">
        <v>0.2</v>
      </c>
      <c r="J2981" s="54">
        <v>0.3</v>
      </c>
      <c r="M2981" s="18"/>
    </row>
    <row r="2982" spans="1:13" x14ac:dyDescent="0.2">
      <c r="A2982" s="10">
        <v>2972</v>
      </c>
      <c r="B2982" s="11" t="s">
        <v>6371</v>
      </c>
      <c r="C2982" s="11" t="s">
        <v>6535</v>
      </c>
      <c r="D2982" s="11" t="s">
        <v>6448</v>
      </c>
      <c r="E2982" s="11" t="s">
        <v>6539</v>
      </c>
      <c r="F2982" s="11" t="s">
        <v>6537</v>
      </c>
      <c r="G2982" s="114">
        <v>224</v>
      </c>
      <c r="H2982" s="114">
        <v>172</v>
      </c>
      <c r="I2982" s="53">
        <v>0.18</v>
      </c>
      <c r="J2982" s="54">
        <v>0.3</v>
      </c>
      <c r="M2982" s="18"/>
    </row>
    <row r="2983" spans="1:13" x14ac:dyDescent="0.2">
      <c r="A2983" s="10">
        <v>2973</v>
      </c>
      <c r="B2983" s="11" t="s">
        <v>6371</v>
      </c>
      <c r="C2983" s="11" t="s">
        <v>6507</v>
      </c>
      <c r="D2983" s="11" t="s">
        <v>6448</v>
      </c>
      <c r="E2983" s="11" t="s">
        <v>6540</v>
      </c>
      <c r="F2983" s="11" t="s">
        <v>6541</v>
      </c>
      <c r="G2983" s="114">
        <v>512</v>
      </c>
      <c r="H2983" s="114">
        <v>335</v>
      </c>
      <c r="I2983" s="53">
        <v>0.18</v>
      </c>
      <c r="J2983" s="54">
        <v>0.3</v>
      </c>
      <c r="M2983" s="18"/>
    </row>
    <row r="2984" spans="1:13" x14ac:dyDescent="0.2">
      <c r="A2984" s="10">
        <v>2974</v>
      </c>
      <c r="B2984" s="11" t="s">
        <v>6371</v>
      </c>
      <c r="C2984" s="11" t="s">
        <v>6507</v>
      </c>
      <c r="D2984" s="11" t="s">
        <v>6448</v>
      </c>
      <c r="E2984" s="11" t="s">
        <v>6542</v>
      </c>
      <c r="F2984" s="11" t="s">
        <v>6543</v>
      </c>
      <c r="G2984" s="114">
        <v>192</v>
      </c>
      <c r="H2984" s="114">
        <v>134</v>
      </c>
      <c r="I2984" s="53">
        <v>0.18</v>
      </c>
      <c r="J2984" s="54">
        <v>0.3</v>
      </c>
      <c r="M2984" s="18"/>
    </row>
    <row r="2985" spans="1:13" x14ac:dyDescent="0.2">
      <c r="A2985" s="10">
        <v>2975</v>
      </c>
      <c r="B2985" s="11" t="s">
        <v>6371</v>
      </c>
      <c r="C2985" s="11" t="s">
        <v>6507</v>
      </c>
      <c r="D2985" s="11" t="s">
        <v>6448</v>
      </c>
      <c r="E2985" s="11" t="s">
        <v>6544</v>
      </c>
      <c r="F2985" s="11" t="s">
        <v>6545</v>
      </c>
      <c r="G2985" s="114">
        <v>17000</v>
      </c>
      <c r="H2985" s="114">
        <v>9238</v>
      </c>
      <c r="I2985" s="53">
        <v>0.18</v>
      </c>
      <c r="J2985" s="54">
        <v>0.3</v>
      </c>
      <c r="M2985" s="18"/>
    </row>
    <row r="2986" spans="1:13" x14ac:dyDescent="0.2">
      <c r="A2986" s="10">
        <v>2976</v>
      </c>
      <c r="B2986" s="117" t="s">
        <v>6371</v>
      </c>
      <c r="C2986" s="117" t="s">
        <v>6546</v>
      </c>
      <c r="D2986" s="117" t="s">
        <v>6546</v>
      </c>
      <c r="E2986" s="117" t="s">
        <v>6547</v>
      </c>
      <c r="F2986" s="117" t="s">
        <v>6548</v>
      </c>
      <c r="G2986" s="118">
        <v>3626</v>
      </c>
      <c r="H2986" s="118">
        <v>2679</v>
      </c>
      <c r="I2986" s="107">
        <v>0.2</v>
      </c>
      <c r="J2986" s="108">
        <v>0.3</v>
      </c>
      <c r="M2986" s="18"/>
    </row>
    <row r="2987" spans="1:13" x14ac:dyDescent="0.2">
      <c r="A2987" s="10">
        <v>2977</v>
      </c>
      <c r="B2987" s="119" t="s">
        <v>6371</v>
      </c>
      <c r="C2987" s="119" t="s">
        <v>6546</v>
      </c>
      <c r="D2987" s="119" t="s">
        <v>6546</v>
      </c>
      <c r="E2987" s="119" t="s">
        <v>6549</v>
      </c>
      <c r="F2987" s="119" t="s">
        <v>6550</v>
      </c>
      <c r="G2987" s="120">
        <v>3580</v>
      </c>
      <c r="H2987" s="120">
        <v>2755</v>
      </c>
      <c r="I2987" s="112">
        <v>0.2</v>
      </c>
      <c r="J2987" s="113">
        <v>0.3</v>
      </c>
      <c r="M2987" s="18"/>
    </row>
    <row r="2988" spans="1:13" x14ac:dyDescent="0.2">
      <c r="A2988" s="10">
        <v>2978</v>
      </c>
      <c r="B2988" s="11" t="s">
        <v>6371</v>
      </c>
      <c r="C2988" s="11" t="s">
        <v>5077</v>
      </c>
      <c r="D2988" s="11" t="s">
        <v>6448</v>
      </c>
      <c r="E2988" s="11" t="s">
        <v>6262</v>
      </c>
      <c r="F2988" s="11" t="s">
        <v>6551</v>
      </c>
      <c r="G2988" s="114">
        <v>8412</v>
      </c>
      <c r="H2988" s="114">
        <v>7003</v>
      </c>
      <c r="I2988" s="53">
        <v>0.18</v>
      </c>
      <c r="J2988" s="54">
        <v>0.3</v>
      </c>
      <c r="M2988" s="18"/>
    </row>
    <row r="2989" spans="1:13" x14ac:dyDescent="0.2">
      <c r="A2989" s="10">
        <v>2979</v>
      </c>
      <c r="B2989" s="11" t="s">
        <v>6371</v>
      </c>
      <c r="C2989" s="11" t="s">
        <v>5077</v>
      </c>
      <c r="D2989" s="11" t="s">
        <v>6448</v>
      </c>
      <c r="E2989" s="11" t="s">
        <v>6552</v>
      </c>
      <c r="F2989" s="11" t="s">
        <v>6553</v>
      </c>
      <c r="G2989" s="114">
        <v>14288</v>
      </c>
      <c r="H2989" s="114">
        <v>11933</v>
      </c>
      <c r="I2989" s="53">
        <v>0.18</v>
      </c>
      <c r="J2989" s="54">
        <v>0.3</v>
      </c>
      <c r="M2989" s="18"/>
    </row>
    <row r="2990" spans="1:13" x14ac:dyDescent="0.2">
      <c r="A2990" s="10">
        <v>2980</v>
      </c>
      <c r="B2990" s="11" t="s">
        <v>6371</v>
      </c>
      <c r="C2990" s="11" t="s">
        <v>5077</v>
      </c>
      <c r="D2990" s="11" t="s">
        <v>6448</v>
      </c>
      <c r="E2990" s="11" t="s">
        <v>6554</v>
      </c>
      <c r="F2990" s="11" t="s">
        <v>6553</v>
      </c>
      <c r="G2990" s="114">
        <v>1440</v>
      </c>
      <c r="H2990" s="114">
        <v>1105</v>
      </c>
      <c r="I2990" s="53">
        <v>0.18</v>
      </c>
      <c r="J2990" s="54">
        <v>0.3</v>
      </c>
      <c r="M2990" s="18"/>
    </row>
    <row r="2991" spans="1:13" x14ac:dyDescent="0.2">
      <c r="A2991" s="10">
        <v>2981</v>
      </c>
      <c r="B2991" s="11" t="s">
        <v>6371</v>
      </c>
      <c r="C2991" s="11" t="s">
        <v>5077</v>
      </c>
      <c r="D2991" s="11" t="s">
        <v>6448</v>
      </c>
      <c r="E2991" s="11" t="s">
        <v>6555</v>
      </c>
      <c r="F2991" s="11" t="s">
        <v>6556</v>
      </c>
      <c r="G2991" s="114">
        <v>832</v>
      </c>
      <c r="H2991" s="114">
        <v>832</v>
      </c>
      <c r="I2991" s="53">
        <v>0.18</v>
      </c>
      <c r="J2991" s="54">
        <v>0.3</v>
      </c>
      <c r="M2991" s="18"/>
    </row>
    <row r="2992" spans="1:13" x14ac:dyDescent="0.2">
      <c r="A2992" s="10">
        <v>2982</v>
      </c>
      <c r="B2992" s="11" t="s">
        <v>6371</v>
      </c>
      <c r="C2992" s="11" t="s">
        <v>5077</v>
      </c>
      <c r="D2992" s="11" t="s">
        <v>6448</v>
      </c>
      <c r="E2992" s="11" t="s">
        <v>6557</v>
      </c>
      <c r="F2992" s="11" t="s">
        <v>6558</v>
      </c>
      <c r="G2992" s="114">
        <v>352</v>
      </c>
      <c r="H2992" s="114">
        <v>258</v>
      </c>
      <c r="I2992" s="53">
        <v>0.18</v>
      </c>
      <c r="J2992" s="54">
        <v>0.3</v>
      </c>
      <c r="M2992" s="18"/>
    </row>
    <row r="2993" spans="1:13" x14ac:dyDescent="0.2">
      <c r="A2993" s="10">
        <v>2983</v>
      </c>
      <c r="B2993" s="105" t="s">
        <v>6371</v>
      </c>
      <c r="C2993" s="105" t="s">
        <v>6559</v>
      </c>
      <c r="D2993" s="105" t="s">
        <v>6560</v>
      </c>
      <c r="E2993" s="105" t="s">
        <v>4050</v>
      </c>
      <c r="F2993" s="105" t="s">
        <v>6560</v>
      </c>
      <c r="G2993" s="106">
        <v>200</v>
      </c>
      <c r="H2993" s="106">
        <v>198</v>
      </c>
      <c r="I2993" s="107">
        <v>0.18</v>
      </c>
      <c r="J2993" s="108">
        <v>0.32</v>
      </c>
      <c r="M2993" s="18"/>
    </row>
    <row r="2994" spans="1:13" x14ac:dyDescent="0.2">
      <c r="A2994" s="10">
        <v>2984</v>
      </c>
      <c r="B2994" s="69" t="s">
        <v>6371</v>
      </c>
      <c r="C2994" s="69" t="s">
        <v>6559</v>
      </c>
      <c r="D2994" s="69" t="s">
        <v>6561</v>
      </c>
      <c r="E2994" s="69" t="s">
        <v>4050</v>
      </c>
      <c r="F2994" s="69" t="s">
        <v>6561</v>
      </c>
      <c r="G2994" s="92">
        <v>224</v>
      </c>
      <c r="H2994" s="92">
        <v>198</v>
      </c>
      <c r="I2994" s="53">
        <v>0.18</v>
      </c>
      <c r="J2994" s="54">
        <v>0.32</v>
      </c>
      <c r="M2994" s="18"/>
    </row>
    <row r="2995" spans="1:13" x14ac:dyDescent="0.2">
      <c r="A2995" s="10">
        <v>2985</v>
      </c>
      <c r="B2995" s="69" t="s">
        <v>6371</v>
      </c>
      <c r="C2995" s="69" t="s">
        <v>6559</v>
      </c>
      <c r="D2995" s="69" t="s">
        <v>6562</v>
      </c>
      <c r="E2995" s="69" t="s">
        <v>4050</v>
      </c>
      <c r="F2995" s="69" t="s">
        <v>6562</v>
      </c>
      <c r="G2995" s="92">
        <v>150</v>
      </c>
      <c r="H2995" s="92">
        <v>143</v>
      </c>
      <c r="I2995" s="53">
        <v>0.18</v>
      </c>
      <c r="J2995" s="54">
        <v>0.32</v>
      </c>
      <c r="M2995" s="18"/>
    </row>
    <row r="2996" spans="1:13" x14ac:dyDescent="0.2">
      <c r="A2996" s="10">
        <v>2986</v>
      </c>
      <c r="B2996" s="69" t="s">
        <v>6371</v>
      </c>
      <c r="C2996" s="69" t="s">
        <v>6559</v>
      </c>
      <c r="D2996" s="69" t="s">
        <v>6563</v>
      </c>
      <c r="E2996" s="69" t="s">
        <v>5026</v>
      </c>
      <c r="F2996" s="69" t="s">
        <v>6563</v>
      </c>
      <c r="G2996" s="121">
        <v>2400</v>
      </c>
      <c r="H2996" s="122">
        <v>2314</v>
      </c>
      <c r="I2996" s="53">
        <v>0.18</v>
      </c>
      <c r="J2996" s="54">
        <v>0.32</v>
      </c>
      <c r="M2996" s="18"/>
    </row>
    <row r="2997" spans="1:13" x14ac:dyDescent="0.2">
      <c r="A2997" s="10">
        <v>2987</v>
      </c>
      <c r="B2997" s="69" t="s">
        <v>6371</v>
      </c>
      <c r="C2997" s="69" t="s">
        <v>6559</v>
      </c>
      <c r="D2997" s="69" t="s">
        <v>6564</v>
      </c>
      <c r="E2997" s="69" t="s">
        <v>4050</v>
      </c>
      <c r="F2997" s="69" t="s">
        <v>6564</v>
      </c>
      <c r="G2997" s="92">
        <v>200</v>
      </c>
      <c r="H2997" s="92">
        <v>198</v>
      </c>
      <c r="I2997" s="53">
        <v>0.18</v>
      </c>
      <c r="J2997" s="54">
        <v>0.32</v>
      </c>
      <c r="M2997" s="18"/>
    </row>
    <row r="2998" spans="1:13" x14ac:dyDescent="0.2">
      <c r="A2998" s="10">
        <v>2988</v>
      </c>
      <c r="B2998" s="69" t="s">
        <v>6371</v>
      </c>
      <c r="C2998" s="69" t="s">
        <v>6559</v>
      </c>
      <c r="D2998" s="69" t="s">
        <v>6565</v>
      </c>
      <c r="E2998" s="69" t="s">
        <v>4050</v>
      </c>
      <c r="F2998" s="69" t="s">
        <v>6565</v>
      </c>
      <c r="G2998" s="92">
        <v>160</v>
      </c>
      <c r="H2998" s="92">
        <v>157</v>
      </c>
      <c r="I2998" s="53">
        <v>0.18</v>
      </c>
      <c r="J2998" s="54">
        <v>0.32</v>
      </c>
      <c r="M2998" s="18"/>
    </row>
    <row r="2999" spans="1:13" x14ac:dyDescent="0.2">
      <c r="A2999" s="10">
        <v>2989</v>
      </c>
      <c r="B2999" s="69" t="s">
        <v>6371</v>
      </c>
      <c r="C2999" s="69" t="s">
        <v>6559</v>
      </c>
      <c r="D2999" s="69" t="s">
        <v>6566</v>
      </c>
      <c r="E2999" s="69" t="s">
        <v>4050</v>
      </c>
      <c r="F2999" s="69" t="s">
        <v>6566</v>
      </c>
      <c r="G2999" s="92">
        <v>416</v>
      </c>
      <c r="H2999" s="92">
        <v>394</v>
      </c>
      <c r="I2999" s="53">
        <v>0.18</v>
      </c>
      <c r="J2999" s="54">
        <v>0.32</v>
      </c>
      <c r="M2999" s="18"/>
    </row>
    <row r="3000" spans="1:13" x14ac:dyDescent="0.2">
      <c r="A3000" s="10">
        <v>2990</v>
      </c>
      <c r="B3000" s="69" t="s">
        <v>6371</v>
      </c>
      <c r="C3000" s="69" t="s">
        <v>6559</v>
      </c>
      <c r="D3000" s="69" t="s">
        <v>6567</v>
      </c>
      <c r="E3000" s="69" t="s">
        <v>4050</v>
      </c>
      <c r="F3000" s="69" t="s">
        <v>6567</v>
      </c>
      <c r="G3000" s="92">
        <v>200</v>
      </c>
      <c r="H3000" s="92">
        <v>184</v>
      </c>
      <c r="I3000" s="53">
        <v>0.18</v>
      </c>
      <c r="J3000" s="54">
        <v>0.32</v>
      </c>
      <c r="M3000" s="18"/>
    </row>
    <row r="3001" spans="1:13" x14ac:dyDescent="0.2">
      <c r="A3001" s="10">
        <v>2991</v>
      </c>
      <c r="B3001" s="69" t="s">
        <v>6371</v>
      </c>
      <c r="C3001" s="69" t="s">
        <v>6559</v>
      </c>
      <c r="D3001" s="69" t="s">
        <v>6568</v>
      </c>
      <c r="E3001" s="69" t="s">
        <v>4050</v>
      </c>
      <c r="F3001" s="69" t="s">
        <v>6568</v>
      </c>
      <c r="G3001" s="92">
        <v>288</v>
      </c>
      <c r="H3001" s="92">
        <v>264</v>
      </c>
      <c r="I3001" s="53">
        <v>0.18</v>
      </c>
      <c r="J3001" s="54">
        <v>0.32</v>
      </c>
      <c r="M3001" s="18"/>
    </row>
    <row r="3002" spans="1:13" x14ac:dyDescent="0.2">
      <c r="A3002" s="10">
        <v>2992</v>
      </c>
      <c r="B3002" s="69" t="s">
        <v>6371</v>
      </c>
      <c r="C3002" s="69" t="s">
        <v>6559</v>
      </c>
      <c r="D3002" s="69" t="s">
        <v>6569</v>
      </c>
      <c r="E3002" s="69" t="s">
        <v>4050</v>
      </c>
      <c r="F3002" s="69" t="s">
        <v>6569</v>
      </c>
      <c r="G3002" s="92">
        <v>256</v>
      </c>
      <c r="H3002" s="92">
        <v>256</v>
      </c>
      <c r="I3002" s="53">
        <v>0.18</v>
      </c>
      <c r="J3002" s="54">
        <v>0.32</v>
      </c>
      <c r="M3002" s="18"/>
    </row>
    <row r="3003" spans="1:13" x14ac:dyDescent="0.2">
      <c r="A3003" s="10">
        <v>2993</v>
      </c>
      <c r="B3003" s="69" t="s">
        <v>6371</v>
      </c>
      <c r="C3003" s="69" t="s">
        <v>6559</v>
      </c>
      <c r="D3003" s="69" t="s">
        <v>6570</v>
      </c>
      <c r="E3003" s="69" t="s">
        <v>4050</v>
      </c>
      <c r="F3003" s="69" t="s">
        <v>6570</v>
      </c>
      <c r="G3003" s="92">
        <v>200</v>
      </c>
      <c r="H3003" s="92">
        <v>188</v>
      </c>
      <c r="I3003" s="53">
        <v>0.18</v>
      </c>
      <c r="J3003" s="54">
        <v>0.32</v>
      </c>
      <c r="M3003" s="18"/>
    </row>
    <row r="3004" spans="1:13" x14ac:dyDescent="0.2">
      <c r="A3004" s="10">
        <v>2994</v>
      </c>
      <c r="B3004" s="69" t="s">
        <v>6371</v>
      </c>
      <c r="C3004" s="69" t="s">
        <v>6559</v>
      </c>
      <c r="D3004" s="69" t="s">
        <v>6571</v>
      </c>
      <c r="E3004" s="69" t="s">
        <v>4050</v>
      </c>
      <c r="F3004" s="69" t="s">
        <v>6571</v>
      </c>
      <c r="G3004" s="92">
        <v>192</v>
      </c>
      <c r="H3004" s="92">
        <v>190</v>
      </c>
      <c r="I3004" s="112">
        <v>0.18</v>
      </c>
      <c r="J3004" s="113">
        <v>0.32</v>
      </c>
      <c r="M3004" s="18"/>
    </row>
    <row r="3005" spans="1:13" x14ac:dyDescent="0.2">
      <c r="A3005" s="10">
        <v>2995</v>
      </c>
      <c r="B3005" s="69" t="s">
        <v>6371</v>
      </c>
      <c r="C3005" s="69" t="s">
        <v>6572</v>
      </c>
      <c r="D3005" s="69" t="s">
        <v>472</v>
      </c>
      <c r="E3005" s="69" t="s">
        <v>4050</v>
      </c>
      <c r="F3005" s="69" t="s">
        <v>472</v>
      </c>
      <c r="G3005" s="92">
        <v>150</v>
      </c>
      <c r="H3005" s="92">
        <v>135</v>
      </c>
      <c r="I3005" s="112">
        <v>0.15</v>
      </c>
      <c r="J3005" s="113">
        <v>0.27</v>
      </c>
      <c r="M3005" s="18"/>
    </row>
    <row r="3006" spans="1:13" x14ac:dyDescent="0.2">
      <c r="A3006" s="10">
        <v>2996</v>
      </c>
      <c r="B3006" s="69" t="s">
        <v>6371</v>
      </c>
      <c r="C3006" s="69" t="s">
        <v>6572</v>
      </c>
      <c r="D3006" s="69" t="s">
        <v>1115</v>
      </c>
      <c r="E3006" s="69" t="s">
        <v>4050</v>
      </c>
      <c r="F3006" s="69" t="s">
        <v>1115</v>
      </c>
      <c r="G3006" s="92">
        <v>128</v>
      </c>
      <c r="H3006" s="92">
        <v>126</v>
      </c>
      <c r="I3006" s="53">
        <v>0.15</v>
      </c>
      <c r="J3006" s="54">
        <v>0.27</v>
      </c>
      <c r="M3006" s="18"/>
    </row>
    <row r="3007" spans="1:13" x14ac:dyDescent="0.2">
      <c r="A3007" s="10">
        <v>2997</v>
      </c>
      <c r="B3007" s="69" t="s">
        <v>6371</v>
      </c>
      <c r="C3007" s="69" t="s">
        <v>6572</v>
      </c>
      <c r="D3007" s="69" t="s">
        <v>6573</v>
      </c>
      <c r="E3007" s="69" t="s">
        <v>4050</v>
      </c>
      <c r="F3007" s="69" t="s">
        <v>6573</v>
      </c>
      <c r="G3007" s="92">
        <v>256</v>
      </c>
      <c r="H3007" s="92">
        <v>236</v>
      </c>
      <c r="I3007" s="53">
        <v>0.15</v>
      </c>
      <c r="J3007" s="54">
        <v>0.27</v>
      </c>
      <c r="M3007" s="18"/>
    </row>
    <row r="3008" spans="1:13" x14ac:dyDescent="0.2">
      <c r="A3008" s="10">
        <v>2998</v>
      </c>
      <c r="B3008" s="69" t="s">
        <v>6371</v>
      </c>
      <c r="C3008" s="69" t="s">
        <v>6572</v>
      </c>
      <c r="D3008" s="69" t="s">
        <v>6574</v>
      </c>
      <c r="E3008" s="69" t="s">
        <v>4050</v>
      </c>
      <c r="F3008" s="69" t="s">
        <v>6574</v>
      </c>
      <c r="G3008" s="92">
        <v>160</v>
      </c>
      <c r="H3008" s="92">
        <v>158</v>
      </c>
      <c r="I3008" s="53">
        <v>0.15</v>
      </c>
      <c r="J3008" s="54">
        <v>0.27</v>
      </c>
      <c r="M3008" s="18"/>
    </row>
    <row r="3009" spans="1:13" x14ac:dyDescent="0.2">
      <c r="A3009" s="10">
        <v>2999</v>
      </c>
      <c r="B3009" s="69" t="s">
        <v>6371</v>
      </c>
      <c r="C3009" s="69" t="s">
        <v>6572</v>
      </c>
      <c r="D3009" s="69" t="s">
        <v>5147</v>
      </c>
      <c r="E3009" s="69" t="s">
        <v>4050</v>
      </c>
      <c r="F3009" s="69" t="s">
        <v>5147</v>
      </c>
      <c r="G3009" s="92">
        <v>70</v>
      </c>
      <c r="H3009" s="92">
        <v>60</v>
      </c>
      <c r="I3009" s="53">
        <v>0.16</v>
      </c>
      <c r="J3009" s="54">
        <v>0.27</v>
      </c>
      <c r="M3009" s="18"/>
    </row>
    <row r="3010" spans="1:13" x14ac:dyDescent="0.2">
      <c r="A3010" s="10">
        <v>3000</v>
      </c>
      <c r="B3010" s="69" t="s">
        <v>6371</v>
      </c>
      <c r="C3010" s="69" t="s">
        <v>6572</v>
      </c>
      <c r="D3010" s="69" t="s">
        <v>6575</v>
      </c>
      <c r="E3010" s="69" t="s">
        <v>5026</v>
      </c>
      <c r="F3010" s="69" t="s">
        <v>6575</v>
      </c>
      <c r="G3010" s="92">
        <v>1984</v>
      </c>
      <c r="H3010" s="92">
        <v>1882</v>
      </c>
      <c r="I3010" s="53">
        <v>0.15</v>
      </c>
      <c r="J3010" s="54">
        <v>0.27</v>
      </c>
      <c r="M3010" s="18"/>
    </row>
    <row r="3011" spans="1:13" x14ac:dyDescent="0.2">
      <c r="A3011" s="10">
        <v>3001</v>
      </c>
      <c r="B3011" s="69" t="s">
        <v>6371</v>
      </c>
      <c r="C3011" s="69" t="s">
        <v>6572</v>
      </c>
      <c r="D3011" s="69" t="s">
        <v>6576</v>
      </c>
      <c r="E3011" s="69" t="s">
        <v>4050</v>
      </c>
      <c r="F3011" s="69" t="s">
        <v>6576</v>
      </c>
      <c r="G3011" s="92">
        <v>200</v>
      </c>
      <c r="H3011" s="92">
        <v>187</v>
      </c>
      <c r="I3011" s="53">
        <v>0.15</v>
      </c>
      <c r="J3011" s="54">
        <v>0.27</v>
      </c>
      <c r="M3011" s="18"/>
    </row>
    <row r="3012" spans="1:13" x14ac:dyDescent="0.2">
      <c r="A3012" s="10">
        <v>3002</v>
      </c>
      <c r="B3012" s="69" t="s">
        <v>6371</v>
      </c>
      <c r="C3012" s="69" t="s">
        <v>6572</v>
      </c>
      <c r="D3012" s="69" t="s">
        <v>6577</v>
      </c>
      <c r="E3012" s="69" t="s">
        <v>4050</v>
      </c>
      <c r="F3012" s="69" t="s">
        <v>6577</v>
      </c>
      <c r="G3012" s="92">
        <v>50</v>
      </c>
      <c r="H3012" s="92">
        <v>43</v>
      </c>
      <c r="I3012" s="53">
        <v>0.16</v>
      </c>
      <c r="J3012" s="54">
        <v>0.28000000000000003</v>
      </c>
      <c r="M3012" s="18"/>
    </row>
    <row r="3013" spans="1:13" x14ac:dyDescent="0.2">
      <c r="A3013" s="10">
        <v>3003</v>
      </c>
      <c r="B3013" s="69" t="s">
        <v>6371</v>
      </c>
      <c r="C3013" s="69" t="s">
        <v>6572</v>
      </c>
      <c r="D3013" s="69" t="s">
        <v>1206</v>
      </c>
      <c r="E3013" s="69" t="s">
        <v>4050</v>
      </c>
      <c r="F3013" s="69" t="s">
        <v>1206</v>
      </c>
      <c r="G3013" s="92">
        <v>50</v>
      </c>
      <c r="H3013" s="92">
        <v>46</v>
      </c>
      <c r="I3013" s="53">
        <v>0.16</v>
      </c>
      <c r="J3013" s="54">
        <v>0.28000000000000003</v>
      </c>
      <c r="M3013" s="18"/>
    </row>
    <row r="3014" spans="1:13" x14ac:dyDescent="0.2">
      <c r="A3014" s="10">
        <v>3004</v>
      </c>
      <c r="B3014" s="69" t="s">
        <v>6371</v>
      </c>
      <c r="C3014" s="69" t="s">
        <v>6572</v>
      </c>
      <c r="D3014" s="69" t="s">
        <v>6578</v>
      </c>
      <c r="E3014" s="69" t="s">
        <v>4050</v>
      </c>
      <c r="F3014" s="69" t="s">
        <v>6578</v>
      </c>
      <c r="G3014" s="92">
        <v>130</v>
      </c>
      <c r="H3014" s="92">
        <v>128</v>
      </c>
      <c r="I3014" s="53">
        <v>0.15</v>
      </c>
      <c r="J3014" s="54">
        <v>0.27</v>
      </c>
      <c r="M3014" s="18"/>
    </row>
    <row r="3015" spans="1:13" x14ac:dyDescent="0.2">
      <c r="A3015" s="10">
        <v>3005</v>
      </c>
      <c r="B3015" s="69" t="s">
        <v>6371</v>
      </c>
      <c r="C3015" s="69" t="s">
        <v>6572</v>
      </c>
      <c r="D3015" s="69" t="s">
        <v>6579</v>
      </c>
      <c r="E3015" s="69" t="s">
        <v>4050</v>
      </c>
      <c r="F3015" s="69" t="s">
        <v>6579</v>
      </c>
      <c r="G3015" s="92">
        <v>200</v>
      </c>
      <c r="H3015" s="92">
        <v>169</v>
      </c>
      <c r="I3015" s="53">
        <v>0.15</v>
      </c>
      <c r="J3015" s="54">
        <v>0.27</v>
      </c>
      <c r="M3015" s="18"/>
    </row>
    <row r="3016" spans="1:13" x14ac:dyDescent="0.2">
      <c r="A3016" s="10">
        <v>3006</v>
      </c>
      <c r="B3016" s="69" t="s">
        <v>6371</v>
      </c>
      <c r="C3016" s="69" t="s">
        <v>6572</v>
      </c>
      <c r="D3016" s="69" t="s">
        <v>6580</v>
      </c>
      <c r="E3016" s="69" t="s">
        <v>4050</v>
      </c>
      <c r="F3016" s="69" t="s">
        <v>6580</v>
      </c>
      <c r="G3016" s="92">
        <v>160</v>
      </c>
      <c r="H3016" s="92">
        <v>159</v>
      </c>
      <c r="I3016" s="53">
        <v>0.15</v>
      </c>
      <c r="J3016" s="54">
        <v>0.27</v>
      </c>
      <c r="M3016" s="18"/>
    </row>
    <row r="3017" spans="1:13" x14ac:dyDescent="0.2">
      <c r="A3017" s="10">
        <v>3007</v>
      </c>
      <c r="B3017" s="69" t="s">
        <v>6371</v>
      </c>
      <c r="C3017" s="69" t="s">
        <v>6572</v>
      </c>
      <c r="D3017" s="69" t="s">
        <v>6581</v>
      </c>
      <c r="E3017" s="69" t="s">
        <v>4050</v>
      </c>
      <c r="F3017" s="69" t="s">
        <v>6581</v>
      </c>
      <c r="G3017" s="92">
        <v>150</v>
      </c>
      <c r="H3017" s="92">
        <v>143</v>
      </c>
      <c r="I3017" s="53">
        <v>0.15</v>
      </c>
      <c r="J3017" s="54">
        <v>0.27</v>
      </c>
      <c r="M3017" s="18"/>
    </row>
    <row r="3018" spans="1:13" x14ac:dyDescent="0.2">
      <c r="A3018" s="10">
        <v>3008</v>
      </c>
      <c r="B3018" s="69" t="s">
        <v>6371</v>
      </c>
      <c r="C3018" s="69" t="s">
        <v>6572</v>
      </c>
      <c r="D3018" s="69" t="s">
        <v>6582</v>
      </c>
      <c r="E3018" s="69" t="s">
        <v>4050</v>
      </c>
      <c r="F3018" s="69" t="s">
        <v>6582</v>
      </c>
      <c r="G3018" s="92">
        <v>216</v>
      </c>
      <c r="H3018" s="92">
        <v>197</v>
      </c>
      <c r="I3018" s="53">
        <v>0.15</v>
      </c>
      <c r="J3018" s="54">
        <v>0.27</v>
      </c>
      <c r="M3018" s="18"/>
    </row>
    <row r="3019" spans="1:13" x14ac:dyDescent="0.2">
      <c r="A3019" s="10">
        <v>3009</v>
      </c>
      <c r="B3019" s="69" t="s">
        <v>6371</v>
      </c>
      <c r="C3019" s="69" t="s">
        <v>6572</v>
      </c>
      <c r="D3019" s="69" t="s">
        <v>6583</v>
      </c>
      <c r="E3019" s="69" t="s">
        <v>4050</v>
      </c>
      <c r="F3019" s="69" t="s">
        <v>6583</v>
      </c>
      <c r="G3019" s="92">
        <v>160</v>
      </c>
      <c r="H3019" s="92">
        <v>142</v>
      </c>
      <c r="I3019" s="53">
        <v>0.15</v>
      </c>
      <c r="J3019" s="54">
        <v>0.27</v>
      </c>
      <c r="M3019" s="18"/>
    </row>
    <row r="3020" spans="1:13" x14ac:dyDescent="0.2">
      <c r="A3020" s="10">
        <v>3010</v>
      </c>
      <c r="B3020" s="69" t="s">
        <v>6371</v>
      </c>
      <c r="C3020" s="69" t="s">
        <v>6572</v>
      </c>
      <c r="D3020" s="69" t="s">
        <v>6584</v>
      </c>
      <c r="E3020" s="69" t="s">
        <v>4050</v>
      </c>
      <c r="F3020" s="69" t="s">
        <v>6584</v>
      </c>
      <c r="G3020" s="92">
        <v>50</v>
      </c>
      <c r="H3020" s="92">
        <v>47</v>
      </c>
      <c r="I3020" s="53">
        <v>0.16</v>
      </c>
      <c r="J3020" s="54">
        <v>0.28000000000000003</v>
      </c>
      <c r="M3020" s="18"/>
    </row>
    <row r="3021" spans="1:13" x14ac:dyDescent="0.2">
      <c r="A3021" s="10">
        <v>3011</v>
      </c>
      <c r="B3021" s="69" t="s">
        <v>6371</v>
      </c>
      <c r="C3021" s="69" t="s">
        <v>6572</v>
      </c>
      <c r="D3021" s="69" t="s">
        <v>6585</v>
      </c>
      <c r="E3021" s="69" t="s">
        <v>4050</v>
      </c>
      <c r="F3021" s="69" t="s">
        <v>6585</v>
      </c>
      <c r="G3021" s="92">
        <v>190</v>
      </c>
      <c r="H3021" s="92">
        <v>175</v>
      </c>
      <c r="I3021" s="53">
        <v>0.15</v>
      </c>
      <c r="J3021" s="54">
        <v>0.27</v>
      </c>
      <c r="M3021" s="18"/>
    </row>
    <row r="3022" spans="1:13" x14ac:dyDescent="0.2">
      <c r="A3022" s="10">
        <v>3012</v>
      </c>
      <c r="B3022" s="69" t="s">
        <v>6371</v>
      </c>
      <c r="C3022" s="69" t="s">
        <v>6572</v>
      </c>
      <c r="D3022" s="69" t="s">
        <v>5776</v>
      </c>
      <c r="E3022" s="69" t="s">
        <v>4050</v>
      </c>
      <c r="F3022" s="69" t="s">
        <v>5776</v>
      </c>
      <c r="G3022" s="92">
        <v>256</v>
      </c>
      <c r="H3022" s="92">
        <v>215</v>
      </c>
      <c r="I3022" s="53">
        <v>0.15</v>
      </c>
      <c r="J3022" s="54">
        <v>0.27</v>
      </c>
      <c r="M3022" s="18"/>
    </row>
    <row r="3023" spans="1:13" x14ac:dyDescent="0.2">
      <c r="A3023" s="10">
        <v>3013</v>
      </c>
      <c r="B3023" s="69" t="s">
        <v>6371</v>
      </c>
      <c r="C3023" s="69" t="s">
        <v>6586</v>
      </c>
      <c r="D3023" s="69" t="s">
        <v>1159</v>
      </c>
      <c r="E3023" s="69" t="s">
        <v>4050</v>
      </c>
      <c r="F3023" s="69" t="s">
        <v>1159</v>
      </c>
      <c r="G3023" s="92">
        <v>80</v>
      </c>
      <c r="H3023" s="92">
        <v>65</v>
      </c>
      <c r="I3023" s="53">
        <v>0.16</v>
      </c>
      <c r="J3023" s="54">
        <v>0.48</v>
      </c>
      <c r="M3023" s="18"/>
    </row>
    <row r="3024" spans="1:13" x14ac:dyDescent="0.2">
      <c r="A3024" s="10">
        <v>3014</v>
      </c>
      <c r="B3024" s="69" t="s">
        <v>6371</v>
      </c>
      <c r="C3024" s="69" t="s">
        <v>6586</v>
      </c>
      <c r="D3024" s="69" t="s">
        <v>6393</v>
      </c>
      <c r="E3024" s="69" t="s">
        <v>4050</v>
      </c>
      <c r="F3024" s="69" t="s">
        <v>6393</v>
      </c>
      <c r="G3024" s="92">
        <v>140</v>
      </c>
      <c r="H3024" s="92">
        <v>129</v>
      </c>
      <c r="I3024" s="53">
        <v>0.16</v>
      </c>
      <c r="J3024" s="54">
        <v>0.48</v>
      </c>
      <c r="M3024" s="18"/>
    </row>
    <row r="3025" spans="1:13" x14ac:dyDescent="0.2">
      <c r="A3025" s="10">
        <v>3015</v>
      </c>
      <c r="B3025" s="69" t="s">
        <v>6371</v>
      </c>
      <c r="C3025" s="69" t="s">
        <v>6586</v>
      </c>
      <c r="D3025" s="69" t="s">
        <v>6587</v>
      </c>
      <c r="E3025" s="69" t="s">
        <v>4050</v>
      </c>
      <c r="F3025" s="69" t="s">
        <v>6587</v>
      </c>
      <c r="G3025" s="92">
        <v>150</v>
      </c>
      <c r="H3025" s="92">
        <v>139</v>
      </c>
      <c r="I3025" s="53">
        <v>0.16</v>
      </c>
      <c r="J3025" s="54">
        <v>0.48</v>
      </c>
      <c r="M3025" s="18"/>
    </row>
    <row r="3026" spans="1:13" x14ac:dyDescent="0.2">
      <c r="A3026" s="10">
        <v>3016</v>
      </c>
      <c r="B3026" s="69" t="s">
        <v>6371</v>
      </c>
      <c r="C3026" s="69" t="s">
        <v>6586</v>
      </c>
      <c r="D3026" s="69" t="s">
        <v>6588</v>
      </c>
      <c r="E3026" s="69" t="s">
        <v>4050</v>
      </c>
      <c r="F3026" s="69" t="s">
        <v>6588</v>
      </c>
      <c r="G3026" s="92">
        <v>224</v>
      </c>
      <c r="H3026" s="92">
        <v>177</v>
      </c>
      <c r="I3026" s="53">
        <v>0.16</v>
      </c>
      <c r="J3026" s="54">
        <v>0.48</v>
      </c>
      <c r="M3026" s="18"/>
    </row>
    <row r="3027" spans="1:13" x14ac:dyDescent="0.2">
      <c r="A3027" s="10">
        <v>3017</v>
      </c>
      <c r="B3027" s="69" t="s">
        <v>6371</v>
      </c>
      <c r="C3027" s="69" t="s">
        <v>6586</v>
      </c>
      <c r="D3027" s="69" t="s">
        <v>6589</v>
      </c>
      <c r="E3027" s="69" t="s">
        <v>4050</v>
      </c>
      <c r="F3027" s="69" t="s">
        <v>6589</v>
      </c>
      <c r="G3027" s="92">
        <v>128</v>
      </c>
      <c r="H3027" s="92">
        <v>99</v>
      </c>
      <c r="I3027" s="53">
        <v>0.16</v>
      </c>
      <c r="J3027" s="54">
        <v>0.48</v>
      </c>
      <c r="M3027" s="18"/>
    </row>
    <row r="3028" spans="1:13" x14ac:dyDescent="0.2">
      <c r="A3028" s="10">
        <v>3018</v>
      </c>
      <c r="B3028" s="69" t="s">
        <v>6371</v>
      </c>
      <c r="C3028" s="69" t="s">
        <v>6586</v>
      </c>
      <c r="D3028" s="69" t="s">
        <v>6590</v>
      </c>
      <c r="E3028" s="69" t="s">
        <v>6591</v>
      </c>
      <c r="F3028" s="69" t="s">
        <v>6590</v>
      </c>
      <c r="G3028" s="123">
        <v>4642</v>
      </c>
      <c r="H3028" s="123">
        <v>3747</v>
      </c>
      <c r="I3028" s="53">
        <v>0.18</v>
      </c>
      <c r="J3028" s="54">
        <v>0.48</v>
      </c>
      <c r="M3028" s="18"/>
    </row>
    <row r="3029" spans="1:13" x14ac:dyDescent="0.2">
      <c r="A3029" s="10">
        <v>3019</v>
      </c>
      <c r="B3029" s="69" t="s">
        <v>6371</v>
      </c>
      <c r="C3029" s="69" t="s">
        <v>6586</v>
      </c>
      <c r="D3029" s="69" t="s">
        <v>6590</v>
      </c>
      <c r="E3029" s="69" t="s">
        <v>6592</v>
      </c>
      <c r="F3029" s="69" t="s">
        <v>6590</v>
      </c>
      <c r="G3029" s="123">
        <v>2368</v>
      </c>
      <c r="H3029" s="123">
        <v>1917</v>
      </c>
      <c r="I3029" s="53">
        <v>0.18</v>
      </c>
      <c r="J3029" s="54">
        <v>0.48</v>
      </c>
      <c r="M3029" s="18"/>
    </row>
    <row r="3030" spans="1:13" x14ac:dyDescent="0.2">
      <c r="A3030" s="10">
        <v>3020</v>
      </c>
      <c r="B3030" s="69" t="s">
        <v>6371</v>
      </c>
      <c r="C3030" s="69" t="s">
        <v>6586</v>
      </c>
      <c r="D3030" s="69" t="s">
        <v>6590</v>
      </c>
      <c r="E3030" s="69" t="s">
        <v>6593</v>
      </c>
      <c r="F3030" s="69" t="s">
        <v>6590</v>
      </c>
      <c r="G3030" s="123">
        <v>512</v>
      </c>
      <c r="H3030" s="123">
        <v>428</v>
      </c>
      <c r="I3030" s="53">
        <v>0.18</v>
      </c>
      <c r="J3030" s="54">
        <v>0.48</v>
      </c>
      <c r="M3030" s="18"/>
    </row>
    <row r="3031" spans="1:13" x14ac:dyDescent="0.2">
      <c r="A3031" s="10">
        <v>3021</v>
      </c>
      <c r="B3031" s="69" t="s">
        <v>6371</v>
      </c>
      <c r="C3031" s="69" t="s">
        <v>6586</v>
      </c>
      <c r="D3031" s="69" t="s">
        <v>6590</v>
      </c>
      <c r="E3031" s="69" t="s">
        <v>6594</v>
      </c>
      <c r="F3031" s="69" t="s">
        <v>6590</v>
      </c>
      <c r="G3031" s="123">
        <v>1434</v>
      </c>
      <c r="H3031" s="123">
        <v>998</v>
      </c>
      <c r="I3031" s="53">
        <v>0.18</v>
      </c>
      <c r="J3031" s="54">
        <v>0.48</v>
      </c>
      <c r="M3031" s="18"/>
    </row>
    <row r="3032" spans="1:13" x14ac:dyDescent="0.2">
      <c r="A3032" s="10">
        <v>3022</v>
      </c>
      <c r="B3032" s="69" t="s">
        <v>6371</v>
      </c>
      <c r="C3032" s="69" t="s">
        <v>6586</v>
      </c>
      <c r="D3032" s="69" t="s">
        <v>6590</v>
      </c>
      <c r="E3032" s="69" t="s">
        <v>6595</v>
      </c>
      <c r="F3032" s="69" t="s">
        <v>6590</v>
      </c>
      <c r="G3032" s="123">
        <v>448</v>
      </c>
      <c r="H3032" s="123">
        <v>364</v>
      </c>
      <c r="I3032" s="53">
        <v>0.16</v>
      </c>
      <c r="J3032" s="54">
        <v>0.48</v>
      </c>
      <c r="M3032" s="18"/>
    </row>
    <row r="3033" spans="1:13" x14ac:dyDescent="0.2">
      <c r="A3033" s="10">
        <v>3023</v>
      </c>
      <c r="B3033" s="69" t="s">
        <v>6371</v>
      </c>
      <c r="C3033" s="69" t="s">
        <v>6586</v>
      </c>
      <c r="D3033" s="69" t="s">
        <v>6590</v>
      </c>
      <c r="E3033" s="69" t="s">
        <v>6596</v>
      </c>
      <c r="F3033" s="69" t="s">
        <v>6590</v>
      </c>
      <c r="G3033" s="123">
        <v>992</v>
      </c>
      <c r="H3033" s="123">
        <v>703</v>
      </c>
      <c r="I3033" s="53">
        <v>0.16</v>
      </c>
      <c r="J3033" s="54">
        <v>0.48</v>
      </c>
      <c r="M3033" s="18"/>
    </row>
    <row r="3034" spans="1:13" x14ac:dyDescent="0.2">
      <c r="A3034" s="10">
        <v>3024</v>
      </c>
      <c r="B3034" s="69" t="s">
        <v>6371</v>
      </c>
      <c r="C3034" s="69" t="s">
        <v>6586</v>
      </c>
      <c r="D3034" s="69" t="s">
        <v>6597</v>
      </c>
      <c r="E3034" s="69" t="s">
        <v>6598</v>
      </c>
      <c r="F3034" s="69" t="s">
        <v>6597</v>
      </c>
      <c r="G3034" s="123">
        <v>1120</v>
      </c>
      <c r="H3034" s="123">
        <v>945</v>
      </c>
      <c r="I3034" s="53">
        <v>0.16</v>
      </c>
      <c r="J3034" s="54">
        <v>0.48</v>
      </c>
      <c r="M3034" s="18"/>
    </row>
    <row r="3035" spans="1:13" x14ac:dyDescent="0.2">
      <c r="A3035" s="10">
        <v>3025</v>
      </c>
      <c r="B3035" s="69" t="s">
        <v>6371</v>
      </c>
      <c r="C3035" s="69" t="s">
        <v>6586</v>
      </c>
      <c r="D3035" s="69" t="s">
        <v>6590</v>
      </c>
      <c r="E3035" s="69" t="s">
        <v>6599</v>
      </c>
      <c r="F3035" s="69" t="s">
        <v>6590</v>
      </c>
      <c r="G3035" s="123">
        <v>3712</v>
      </c>
      <c r="H3035" s="123">
        <v>3072</v>
      </c>
      <c r="I3035" s="53">
        <v>0.16</v>
      </c>
      <c r="J3035" s="54">
        <v>0.48</v>
      </c>
      <c r="M3035" s="18"/>
    </row>
    <row r="3036" spans="1:13" x14ac:dyDescent="0.2">
      <c r="A3036" s="10">
        <v>3026</v>
      </c>
      <c r="B3036" s="69" t="s">
        <v>6371</v>
      </c>
      <c r="C3036" s="69" t="s">
        <v>6586</v>
      </c>
      <c r="D3036" s="69" t="s">
        <v>6600</v>
      </c>
      <c r="E3036" s="69" t="s">
        <v>4050</v>
      </c>
      <c r="F3036" s="69" t="s">
        <v>6600</v>
      </c>
      <c r="G3036" s="92">
        <v>64</v>
      </c>
      <c r="H3036" s="92">
        <v>41</v>
      </c>
      <c r="I3036" s="53">
        <v>0.16</v>
      </c>
      <c r="J3036" s="54">
        <v>0.48</v>
      </c>
      <c r="M3036" s="18"/>
    </row>
    <row r="3037" spans="1:13" x14ac:dyDescent="0.2">
      <c r="A3037" s="10">
        <v>3027</v>
      </c>
      <c r="B3037" s="69" t="s">
        <v>6371</v>
      </c>
      <c r="C3037" s="69" t="s">
        <v>6586</v>
      </c>
      <c r="D3037" s="69" t="s">
        <v>6601</v>
      </c>
      <c r="E3037" s="69" t="s">
        <v>4050</v>
      </c>
      <c r="F3037" s="69" t="s">
        <v>6601</v>
      </c>
      <c r="G3037" s="92">
        <v>160</v>
      </c>
      <c r="H3037" s="92">
        <v>145</v>
      </c>
      <c r="I3037" s="53">
        <v>0.16</v>
      </c>
      <c r="J3037" s="54">
        <v>0.48</v>
      </c>
      <c r="M3037" s="18"/>
    </row>
    <row r="3038" spans="1:13" x14ac:dyDescent="0.2">
      <c r="A3038" s="10">
        <v>3028</v>
      </c>
      <c r="B3038" s="69" t="s">
        <v>6371</v>
      </c>
      <c r="C3038" s="69" t="s">
        <v>6586</v>
      </c>
      <c r="D3038" s="69" t="s">
        <v>6602</v>
      </c>
      <c r="E3038" s="69" t="s">
        <v>4050</v>
      </c>
      <c r="F3038" s="69" t="s">
        <v>6602</v>
      </c>
      <c r="G3038" s="92">
        <v>100</v>
      </c>
      <c r="H3038" s="92">
        <v>93</v>
      </c>
      <c r="I3038" s="53">
        <v>0.16</v>
      </c>
      <c r="J3038" s="54">
        <v>0.48</v>
      </c>
      <c r="M3038" s="18"/>
    </row>
    <row r="3039" spans="1:13" x14ac:dyDescent="0.2">
      <c r="A3039" s="10">
        <v>3029</v>
      </c>
      <c r="B3039" s="69" t="s">
        <v>6371</v>
      </c>
      <c r="C3039" s="69" t="s">
        <v>6586</v>
      </c>
      <c r="D3039" s="69" t="s">
        <v>6603</v>
      </c>
      <c r="E3039" s="69" t="s">
        <v>4050</v>
      </c>
      <c r="F3039" s="69" t="s">
        <v>6603</v>
      </c>
      <c r="G3039" s="92">
        <v>90</v>
      </c>
      <c r="H3039" s="92">
        <v>87</v>
      </c>
      <c r="I3039" s="53">
        <v>0.16</v>
      </c>
      <c r="J3039" s="54">
        <v>0.48</v>
      </c>
      <c r="M3039" s="18"/>
    </row>
    <row r="3040" spans="1:13" x14ac:dyDescent="0.2">
      <c r="A3040" s="10">
        <v>3030</v>
      </c>
      <c r="B3040" s="69" t="s">
        <v>6371</v>
      </c>
      <c r="C3040" s="69" t="s">
        <v>6586</v>
      </c>
      <c r="D3040" s="69" t="s">
        <v>6604</v>
      </c>
      <c r="E3040" s="69" t="s">
        <v>4050</v>
      </c>
      <c r="F3040" s="69" t="s">
        <v>6604</v>
      </c>
      <c r="G3040" s="92">
        <v>200</v>
      </c>
      <c r="H3040" s="92">
        <v>181</v>
      </c>
      <c r="I3040" s="53">
        <v>0.16</v>
      </c>
      <c r="J3040" s="54">
        <v>0.48</v>
      </c>
      <c r="M3040" s="18"/>
    </row>
    <row r="3041" spans="1:13" x14ac:dyDescent="0.2">
      <c r="A3041" s="10">
        <v>3031</v>
      </c>
      <c r="B3041" s="69" t="s">
        <v>6371</v>
      </c>
      <c r="C3041" s="69" t="s">
        <v>6586</v>
      </c>
      <c r="D3041" s="69" t="s">
        <v>6605</v>
      </c>
      <c r="E3041" s="69" t="s">
        <v>4050</v>
      </c>
      <c r="F3041" s="69" t="s">
        <v>6605</v>
      </c>
      <c r="G3041" s="92">
        <v>320</v>
      </c>
      <c r="H3041" s="92">
        <v>298</v>
      </c>
      <c r="I3041" s="53">
        <v>0.16</v>
      </c>
      <c r="J3041" s="54">
        <v>0.48</v>
      </c>
      <c r="M3041" s="18"/>
    </row>
    <row r="3042" spans="1:13" x14ac:dyDescent="0.2">
      <c r="A3042" s="10">
        <v>3032</v>
      </c>
      <c r="B3042" s="69" t="s">
        <v>6371</v>
      </c>
      <c r="C3042" s="69" t="s">
        <v>6586</v>
      </c>
      <c r="D3042" s="69" t="s">
        <v>6606</v>
      </c>
      <c r="E3042" s="69" t="s">
        <v>4050</v>
      </c>
      <c r="F3042" s="69" t="s">
        <v>6606</v>
      </c>
      <c r="G3042" s="92">
        <v>50</v>
      </c>
      <c r="H3042" s="92">
        <v>38</v>
      </c>
      <c r="I3042" s="53">
        <v>0.16</v>
      </c>
      <c r="J3042" s="54">
        <v>0.48</v>
      </c>
      <c r="M3042" s="18"/>
    </row>
    <row r="3043" spans="1:13" x14ac:dyDescent="0.2">
      <c r="A3043" s="10">
        <v>3033</v>
      </c>
      <c r="B3043" s="69" t="s">
        <v>6371</v>
      </c>
      <c r="C3043" s="69" t="s">
        <v>6586</v>
      </c>
      <c r="D3043" s="69" t="s">
        <v>6607</v>
      </c>
      <c r="E3043" s="69" t="s">
        <v>4050</v>
      </c>
      <c r="F3043" s="69" t="s">
        <v>6607</v>
      </c>
      <c r="G3043" s="92">
        <v>64</v>
      </c>
      <c r="H3043" s="92">
        <v>5</v>
      </c>
      <c r="I3043" s="53">
        <v>0.16</v>
      </c>
      <c r="J3043" s="54">
        <v>0.48</v>
      </c>
      <c r="M3043" s="18"/>
    </row>
    <row r="3044" spans="1:13" x14ac:dyDescent="0.2">
      <c r="A3044" s="10">
        <v>3034</v>
      </c>
      <c r="B3044" s="69" t="s">
        <v>6371</v>
      </c>
      <c r="C3044" s="69" t="s">
        <v>6586</v>
      </c>
      <c r="D3044" s="69" t="s">
        <v>6608</v>
      </c>
      <c r="E3044" s="69" t="s">
        <v>4050</v>
      </c>
      <c r="F3044" s="69" t="s">
        <v>6608</v>
      </c>
      <c r="G3044" s="92">
        <v>60</v>
      </c>
      <c r="H3044" s="92">
        <v>39</v>
      </c>
      <c r="I3044" s="53">
        <v>0.17</v>
      </c>
      <c r="J3044" s="54">
        <v>0.48</v>
      </c>
      <c r="M3044" s="18"/>
    </row>
    <row r="3045" spans="1:13" x14ac:dyDescent="0.2">
      <c r="A3045" s="10">
        <v>3035</v>
      </c>
      <c r="B3045" s="69" t="s">
        <v>6371</v>
      </c>
      <c r="C3045" s="69" t="s">
        <v>6586</v>
      </c>
      <c r="D3045" s="69" t="s">
        <v>6609</v>
      </c>
      <c r="E3045" s="69" t="s">
        <v>4050</v>
      </c>
      <c r="F3045" s="69" t="s">
        <v>6609</v>
      </c>
      <c r="G3045" s="92">
        <v>100</v>
      </c>
      <c r="H3045" s="92">
        <v>95</v>
      </c>
      <c r="I3045" s="53">
        <v>0.16</v>
      </c>
      <c r="J3045" s="54">
        <v>0.48</v>
      </c>
      <c r="M3045" s="18"/>
    </row>
    <row r="3046" spans="1:13" x14ac:dyDescent="0.2">
      <c r="A3046" s="10">
        <v>3036</v>
      </c>
      <c r="B3046" s="69" t="s">
        <v>6371</v>
      </c>
      <c r="C3046" s="69" t="s">
        <v>6586</v>
      </c>
      <c r="D3046" s="69" t="s">
        <v>6610</v>
      </c>
      <c r="E3046" s="69" t="s">
        <v>4050</v>
      </c>
      <c r="F3046" s="69" t="s">
        <v>6610</v>
      </c>
      <c r="G3046" s="92">
        <v>128</v>
      </c>
      <c r="H3046" s="92">
        <v>124</v>
      </c>
      <c r="I3046" s="53">
        <v>0.16</v>
      </c>
      <c r="J3046" s="54">
        <v>0.48</v>
      </c>
      <c r="M3046" s="18"/>
    </row>
    <row r="3047" spans="1:13" x14ac:dyDescent="0.2">
      <c r="A3047" s="10">
        <v>3037</v>
      </c>
      <c r="B3047" s="69" t="s">
        <v>6371</v>
      </c>
      <c r="C3047" s="69" t="s">
        <v>6586</v>
      </c>
      <c r="D3047" s="69" t="s">
        <v>6611</v>
      </c>
      <c r="E3047" s="69" t="s">
        <v>4050</v>
      </c>
      <c r="F3047" s="69" t="s">
        <v>6611</v>
      </c>
      <c r="G3047" s="92">
        <v>320</v>
      </c>
      <c r="H3047" s="92">
        <v>85</v>
      </c>
      <c r="I3047" s="53">
        <v>0.16</v>
      </c>
      <c r="J3047" s="54">
        <v>0.48</v>
      </c>
      <c r="M3047" s="18"/>
    </row>
    <row r="3048" spans="1:13" x14ac:dyDescent="0.2">
      <c r="A3048" s="10">
        <v>3038</v>
      </c>
      <c r="B3048" s="69" t="s">
        <v>6371</v>
      </c>
      <c r="C3048" s="69" t="s">
        <v>6586</v>
      </c>
      <c r="D3048" s="69" t="s">
        <v>6612</v>
      </c>
      <c r="E3048" s="69" t="s">
        <v>4050</v>
      </c>
      <c r="F3048" s="69" t="s">
        <v>6612</v>
      </c>
      <c r="G3048" s="92">
        <v>190</v>
      </c>
      <c r="H3048" s="92">
        <v>168</v>
      </c>
      <c r="I3048" s="53">
        <v>0.16</v>
      </c>
      <c r="J3048" s="54">
        <v>0.48</v>
      </c>
      <c r="M3048" s="18"/>
    </row>
    <row r="3049" spans="1:13" x14ac:dyDescent="0.2">
      <c r="A3049" s="10">
        <v>3039</v>
      </c>
      <c r="B3049" s="69" t="s">
        <v>6371</v>
      </c>
      <c r="C3049" s="69" t="s">
        <v>6586</v>
      </c>
      <c r="D3049" s="69" t="s">
        <v>6613</v>
      </c>
      <c r="E3049" s="69" t="s">
        <v>4050</v>
      </c>
      <c r="F3049" s="69" t="s">
        <v>6613</v>
      </c>
      <c r="G3049" s="123">
        <v>96</v>
      </c>
      <c r="H3049" s="123">
        <v>72</v>
      </c>
      <c r="I3049" s="53">
        <v>0.16</v>
      </c>
      <c r="J3049" s="54">
        <v>0.48</v>
      </c>
      <c r="M3049" s="18"/>
    </row>
    <row r="3050" spans="1:13" x14ac:dyDescent="0.2">
      <c r="A3050" s="10">
        <v>3040</v>
      </c>
      <c r="B3050" s="69" t="s">
        <v>6371</v>
      </c>
      <c r="C3050" s="69" t="s">
        <v>6586</v>
      </c>
      <c r="D3050" s="69" t="s">
        <v>6614</v>
      </c>
      <c r="E3050" s="69" t="s">
        <v>4050</v>
      </c>
      <c r="F3050" s="69" t="s">
        <v>6614</v>
      </c>
      <c r="G3050" s="92">
        <v>60</v>
      </c>
      <c r="H3050" s="92">
        <v>48</v>
      </c>
      <c r="I3050" s="53">
        <v>0.17</v>
      </c>
      <c r="J3050" s="54">
        <v>0.48</v>
      </c>
      <c r="M3050" s="18"/>
    </row>
    <row r="3051" spans="1:13" x14ac:dyDescent="0.2">
      <c r="A3051" s="10">
        <v>3041</v>
      </c>
      <c r="B3051" s="69" t="s">
        <v>6371</v>
      </c>
      <c r="C3051" s="69" t="s">
        <v>6586</v>
      </c>
      <c r="D3051" s="69" t="s">
        <v>6615</v>
      </c>
      <c r="E3051" s="69" t="s">
        <v>6616</v>
      </c>
      <c r="F3051" s="69" t="s">
        <v>6615</v>
      </c>
      <c r="G3051" s="123">
        <v>544</v>
      </c>
      <c r="H3051" s="123">
        <v>524</v>
      </c>
      <c r="I3051" s="53">
        <v>0.16</v>
      </c>
      <c r="J3051" s="54">
        <v>0.48</v>
      </c>
      <c r="M3051" s="18"/>
    </row>
    <row r="3052" spans="1:13" x14ac:dyDescent="0.2">
      <c r="A3052" s="10">
        <v>3042</v>
      </c>
      <c r="B3052" s="69" t="s">
        <v>6371</v>
      </c>
      <c r="C3052" s="69" t="s">
        <v>6586</v>
      </c>
      <c r="D3052" s="69" t="s">
        <v>6617</v>
      </c>
      <c r="E3052" s="69" t="s">
        <v>6618</v>
      </c>
      <c r="F3052" s="69" t="s">
        <v>6617</v>
      </c>
      <c r="G3052" s="123">
        <v>256</v>
      </c>
      <c r="H3052" s="123">
        <v>216</v>
      </c>
      <c r="I3052" s="53">
        <v>0.16</v>
      </c>
      <c r="J3052" s="54">
        <v>0.48</v>
      </c>
      <c r="M3052" s="18"/>
    </row>
    <row r="3053" spans="1:13" x14ac:dyDescent="0.2">
      <c r="A3053" s="10">
        <v>3043</v>
      </c>
      <c r="B3053" s="69" t="s">
        <v>6371</v>
      </c>
      <c r="C3053" s="69" t="s">
        <v>6586</v>
      </c>
      <c r="D3053" s="69" t="s">
        <v>6619</v>
      </c>
      <c r="E3053" s="69" t="s">
        <v>4050</v>
      </c>
      <c r="F3053" s="69" t="s">
        <v>6619</v>
      </c>
      <c r="G3053" s="92">
        <v>96</v>
      </c>
      <c r="H3053" s="92">
        <v>39</v>
      </c>
      <c r="I3053" s="53">
        <v>0.16</v>
      </c>
      <c r="J3053" s="54">
        <v>0.49</v>
      </c>
      <c r="M3053" s="18"/>
    </row>
    <row r="3054" spans="1:13" x14ac:dyDescent="0.2">
      <c r="A3054" s="10">
        <v>3044</v>
      </c>
      <c r="B3054" s="69" t="s">
        <v>6371</v>
      </c>
      <c r="C3054" s="69" t="s">
        <v>6586</v>
      </c>
      <c r="D3054" s="69" t="s">
        <v>6620</v>
      </c>
      <c r="E3054" s="69" t="s">
        <v>4050</v>
      </c>
      <c r="F3054" s="69" t="s">
        <v>6620</v>
      </c>
      <c r="G3054" s="92">
        <v>130</v>
      </c>
      <c r="H3054" s="92">
        <v>111</v>
      </c>
      <c r="I3054" s="53">
        <v>0.16</v>
      </c>
      <c r="J3054" s="54">
        <v>0.48</v>
      </c>
      <c r="M3054" s="18"/>
    </row>
    <row r="3055" spans="1:13" x14ac:dyDescent="0.2">
      <c r="A3055" s="10">
        <v>3045</v>
      </c>
      <c r="B3055" s="69" t="s">
        <v>6371</v>
      </c>
      <c r="C3055" s="69" t="s">
        <v>6586</v>
      </c>
      <c r="D3055" s="69" t="s">
        <v>6621</v>
      </c>
      <c r="E3055" s="69" t="s">
        <v>6622</v>
      </c>
      <c r="F3055" s="69" t="s">
        <v>6621</v>
      </c>
      <c r="G3055" s="123">
        <v>952</v>
      </c>
      <c r="H3055" s="123">
        <v>760</v>
      </c>
      <c r="I3055" s="53">
        <v>0.16</v>
      </c>
      <c r="J3055" s="54">
        <v>0.48</v>
      </c>
      <c r="M3055" s="18"/>
    </row>
    <row r="3056" spans="1:13" x14ac:dyDescent="0.2">
      <c r="A3056" s="10">
        <v>3046</v>
      </c>
      <c r="B3056" s="69" t="s">
        <v>6371</v>
      </c>
      <c r="C3056" s="69" t="s">
        <v>6586</v>
      </c>
      <c r="D3056" s="69" t="s">
        <v>6623</v>
      </c>
      <c r="E3056" s="69" t="s">
        <v>4050</v>
      </c>
      <c r="F3056" s="69" t="s">
        <v>6623</v>
      </c>
      <c r="G3056" s="92">
        <v>170</v>
      </c>
      <c r="H3056" s="92">
        <v>166</v>
      </c>
      <c r="I3056" s="53">
        <v>0.16</v>
      </c>
      <c r="J3056" s="54">
        <v>0.48</v>
      </c>
      <c r="M3056" s="18"/>
    </row>
    <row r="3057" spans="1:13" x14ac:dyDescent="0.2">
      <c r="A3057" s="10">
        <v>3047</v>
      </c>
      <c r="B3057" s="69" t="s">
        <v>6371</v>
      </c>
      <c r="C3057" s="69" t="s">
        <v>6586</v>
      </c>
      <c r="D3057" s="69" t="s">
        <v>3387</v>
      </c>
      <c r="E3057" s="69" t="s">
        <v>4050</v>
      </c>
      <c r="F3057" s="69" t="s">
        <v>3387</v>
      </c>
      <c r="G3057" s="92">
        <v>320</v>
      </c>
      <c r="H3057" s="92">
        <v>265</v>
      </c>
      <c r="I3057" s="53">
        <v>0.16</v>
      </c>
      <c r="J3057" s="54">
        <v>0.48</v>
      </c>
      <c r="M3057" s="18"/>
    </row>
    <row r="3058" spans="1:13" x14ac:dyDescent="0.2">
      <c r="A3058" s="10">
        <v>3048</v>
      </c>
      <c r="B3058" s="69" t="s">
        <v>6371</v>
      </c>
      <c r="C3058" s="69" t="s">
        <v>6586</v>
      </c>
      <c r="D3058" s="69" t="s">
        <v>6624</v>
      </c>
      <c r="E3058" s="69" t="s">
        <v>4050</v>
      </c>
      <c r="F3058" s="69" t="s">
        <v>6624</v>
      </c>
      <c r="G3058" s="92">
        <v>224</v>
      </c>
      <c r="H3058" s="92">
        <v>209</v>
      </c>
      <c r="I3058" s="53">
        <v>0.16</v>
      </c>
      <c r="J3058" s="54">
        <v>0.49</v>
      </c>
      <c r="M3058" s="18"/>
    </row>
    <row r="3059" spans="1:13" x14ac:dyDescent="0.2">
      <c r="A3059" s="10">
        <v>3049</v>
      </c>
      <c r="B3059" s="69" t="s">
        <v>6371</v>
      </c>
      <c r="C3059" s="69" t="s">
        <v>6586</v>
      </c>
      <c r="D3059" s="69" t="s">
        <v>6625</v>
      </c>
      <c r="E3059" s="69" t="s">
        <v>4050</v>
      </c>
      <c r="F3059" s="69" t="s">
        <v>6625</v>
      </c>
      <c r="G3059" s="92">
        <v>100</v>
      </c>
      <c r="H3059" s="92">
        <v>91</v>
      </c>
      <c r="I3059" s="53">
        <v>0.16</v>
      </c>
      <c r="J3059" s="54">
        <v>0.49</v>
      </c>
      <c r="M3059" s="18"/>
    </row>
    <row r="3060" spans="1:13" x14ac:dyDescent="0.2">
      <c r="A3060" s="10">
        <v>3050</v>
      </c>
      <c r="B3060" s="69" t="s">
        <v>6371</v>
      </c>
      <c r="C3060" s="69" t="s">
        <v>6586</v>
      </c>
      <c r="D3060" s="69" t="s">
        <v>6626</v>
      </c>
      <c r="E3060" s="69" t="s">
        <v>4050</v>
      </c>
      <c r="F3060" s="69" t="s">
        <v>6626</v>
      </c>
      <c r="G3060" s="92">
        <v>120</v>
      </c>
      <c r="H3060" s="92">
        <v>103</v>
      </c>
      <c r="I3060" s="53">
        <v>0.16</v>
      </c>
      <c r="J3060" s="54">
        <v>0.49</v>
      </c>
      <c r="M3060" s="18"/>
    </row>
    <row r="3061" spans="1:13" x14ac:dyDescent="0.2">
      <c r="A3061" s="10">
        <v>3051</v>
      </c>
      <c r="B3061" s="69" t="s">
        <v>6371</v>
      </c>
      <c r="C3061" s="69" t="s">
        <v>6586</v>
      </c>
      <c r="D3061" s="69" t="s">
        <v>6627</v>
      </c>
      <c r="E3061" s="69" t="s">
        <v>4050</v>
      </c>
      <c r="F3061" s="69" t="s">
        <v>6627</v>
      </c>
      <c r="G3061" s="92">
        <v>256</v>
      </c>
      <c r="H3061" s="92">
        <v>193</v>
      </c>
      <c r="I3061" s="112">
        <v>0.16</v>
      </c>
      <c r="J3061" s="113">
        <v>0.49</v>
      </c>
      <c r="M3061" s="18"/>
    </row>
    <row r="3062" spans="1:13" x14ac:dyDescent="0.2">
      <c r="A3062" s="10">
        <v>3052</v>
      </c>
      <c r="B3062" s="69" t="s">
        <v>6371</v>
      </c>
      <c r="C3062" s="69" t="s">
        <v>6628</v>
      </c>
      <c r="D3062" s="124" t="s">
        <v>6629</v>
      </c>
      <c r="E3062" s="124" t="s">
        <v>6630</v>
      </c>
      <c r="F3062" s="124" t="s">
        <v>6629</v>
      </c>
      <c r="G3062" s="123">
        <v>320</v>
      </c>
      <c r="H3062" s="123">
        <v>311</v>
      </c>
      <c r="I3062" s="112">
        <v>0.28999999999999998</v>
      </c>
      <c r="J3062" s="113">
        <v>0.28999999999999998</v>
      </c>
      <c r="M3062" s="18"/>
    </row>
    <row r="3063" spans="1:13" x14ac:dyDescent="0.2">
      <c r="A3063" s="10">
        <v>3053</v>
      </c>
      <c r="B3063" s="69" t="s">
        <v>6371</v>
      </c>
      <c r="C3063" s="69" t="s">
        <v>6628</v>
      </c>
      <c r="D3063" s="69" t="s">
        <v>6629</v>
      </c>
      <c r="E3063" s="69" t="s">
        <v>6631</v>
      </c>
      <c r="F3063" s="69" t="s">
        <v>6629</v>
      </c>
      <c r="G3063" s="92">
        <v>3328</v>
      </c>
      <c r="H3063" s="92">
        <v>3251</v>
      </c>
      <c r="I3063" s="53">
        <v>0.28999999999999998</v>
      </c>
      <c r="J3063" s="54">
        <v>0.28999999999999998</v>
      </c>
      <c r="M3063" s="18"/>
    </row>
    <row r="3064" spans="1:13" x14ac:dyDescent="0.2">
      <c r="A3064" s="10">
        <v>3054</v>
      </c>
      <c r="B3064" s="69" t="s">
        <v>6371</v>
      </c>
      <c r="C3064" s="69" t="s">
        <v>6628</v>
      </c>
      <c r="D3064" s="69" t="s">
        <v>6629</v>
      </c>
      <c r="E3064" s="69" t="s">
        <v>6632</v>
      </c>
      <c r="F3064" s="69" t="s">
        <v>6629</v>
      </c>
      <c r="G3064" s="92">
        <v>2400</v>
      </c>
      <c r="H3064" s="92">
        <v>2065</v>
      </c>
      <c r="I3064" s="53">
        <v>0.28999999999999998</v>
      </c>
      <c r="J3064" s="54">
        <v>0.28999999999999998</v>
      </c>
      <c r="M3064" s="18"/>
    </row>
    <row r="3065" spans="1:13" x14ac:dyDescent="0.2">
      <c r="A3065" s="10">
        <v>3055</v>
      </c>
      <c r="B3065" s="69" t="s">
        <v>6371</v>
      </c>
      <c r="C3065" s="69" t="s">
        <v>6628</v>
      </c>
      <c r="D3065" s="124" t="s">
        <v>6629</v>
      </c>
      <c r="E3065" s="124" t="s">
        <v>6633</v>
      </c>
      <c r="F3065" s="124" t="s">
        <v>6629</v>
      </c>
      <c r="G3065" s="123">
        <v>768</v>
      </c>
      <c r="H3065" s="123">
        <v>746</v>
      </c>
      <c r="I3065" s="53">
        <v>0.28999999999999998</v>
      </c>
      <c r="J3065" s="54">
        <v>0.28999999999999998</v>
      </c>
      <c r="M3065" s="18"/>
    </row>
    <row r="3066" spans="1:13" x14ac:dyDescent="0.2">
      <c r="A3066" s="10">
        <v>3056</v>
      </c>
      <c r="B3066" s="69" t="s">
        <v>6371</v>
      </c>
      <c r="C3066" s="69" t="s">
        <v>6628</v>
      </c>
      <c r="D3066" s="69" t="s">
        <v>6634</v>
      </c>
      <c r="E3066" s="69" t="s">
        <v>4050</v>
      </c>
      <c r="F3066" s="69" t="s">
        <v>6634</v>
      </c>
      <c r="G3066" s="92">
        <v>120</v>
      </c>
      <c r="H3066" s="92">
        <v>100</v>
      </c>
      <c r="I3066" s="53">
        <v>0</v>
      </c>
      <c r="J3066" s="54">
        <v>0.28999999999999998</v>
      </c>
      <c r="M3066" s="18"/>
    </row>
    <row r="3067" spans="1:13" x14ac:dyDescent="0.2">
      <c r="A3067" s="10">
        <v>3057</v>
      </c>
      <c r="B3067" s="69" t="s">
        <v>6371</v>
      </c>
      <c r="C3067" s="69" t="s">
        <v>6628</v>
      </c>
      <c r="D3067" s="69" t="s">
        <v>6635</v>
      </c>
      <c r="E3067" s="69" t="s">
        <v>4050</v>
      </c>
      <c r="F3067" s="69" t="s">
        <v>6635</v>
      </c>
      <c r="G3067" s="92">
        <v>64</v>
      </c>
      <c r="H3067" s="92">
        <v>21</v>
      </c>
      <c r="I3067" s="53">
        <v>0.3</v>
      </c>
      <c r="J3067" s="54">
        <v>0.3</v>
      </c>
      <c r="M3067" s="18"/>
    </row>
    <row r="3068" spans="1:13" x14ac:dyDescent="0.2">
      <c r="A3068" s="10">
        <v>3058</v>
      </c>
      <c r="B3068" s="69" t="s">
        <v>6371</v>
      </c>
      <c r="C3068" s="69" t="s">
        <v>6628</v>
      </c>
      <c r="D3068" s="69" t="s">
        <v>6636</v>
      </c>
      <c r="E3068" s="69" t="s">
        <v>4050</v>
      </c>
      <c r="F3068" s="69" t="s">
        <v>6636</v>
      </c>
      <c r="G3068" s="92">
        <v>60</v>
      </c>
      <c r="H3068" s="92">
        <v>53</v>
      </c>
      <c r="I3068" s="53">
        <v>0.28000000000000003</v>
      </c>
      <c r="J3068" s="54">
        <v>0.28000000000000003</v>
      </c>
      <c r="M3068" s="18"/>
    </row>
    <row r="3069" spans="1:13" x14ac:dyDescent="0.2">
      <c r="A3069" s="10">
        <v>3059</v>
      </c>
      <c r="B3069" s="69" t="s">
        <v>6371</v>
      </c>
      <c r="C3069" s="69" t="s">
        <v>6628</v>
      </c>
      <c r="D3069" s="69" t="s">
        <v>6637</v>
      </c>
      <c r="E3069" s="69" t="s">
        <v>4050</v>
      </c>
      <c r="F3069" s="69" t="s">
        <v>6637</v>
      </c>
      <c r="G3069" s="92">
        <v>208</v>
      </c>
      <c r="H3069" s="92">
        <v>172</v>
      </c>
      <c r="I3069" s="53">
        <v>0.28999999999999998</v>
      </c>
      <c r="J3069" s="54">
        <v>0.28999999999999998</v>
      </c>
      <c r="M3069" s="18"/>
    </row>
    <row r="3070" spans="1:13" x14ac:dyDescent="0.2">
      <c r="A3070" s="10">
        <v>3060</v>
      </c>
      <c r="B3070" s="69" t="s">
        <v>6371</v>
      </c>
      <c r="C3070" s="69" t="s">
        <v>6628</v>
      </c>
      <c r="D3070" s="69" t="s">
        <v>6638</v>
      </c>
      <c r="E3070" s="69" t="s">
        <v>4050</v>
      </c>
      <c r="F3070" s="69" t="s">
        <v>6638</v>
      </c>
      <c r="G3070" s="92">
        <v>100</v>
      </c>
      <c r="H3070" s="92">
        <v>97</v>
      </c>
      <c r="I3070" s="53">
        <v>0.28999999999999998</v>
      </c>
      <c r="J3070" s="54">
        <v>0.28999999999999998</v>
      </c>
      <c r="M3070" s="18"/>
    </row>
    <row r="3071" spans="1:13" ht="25.5" x14ac:dyDescent="0.2">
      <c r="A3071" s="10">
        <v>3061</v>
      </c>
      <c r="B3071" s="69" t="s">
        <v>6371</v>
      </c>
      <c r="C3071" s="69" t="s">
        <v>6628</v>
      </c>
      <c r="D3071" s="69" t="s">
        <v>6639</v>
      </c>
      <c r="E3071" s="69" t="s">
        <v>4050</v>
      </c>
      <c r="F3071" s="69" t="s">
        <v>6639</v>
      </c>
      <c r="G3071" s="92">
        <v>192</v>
      </c>
      <c r="H3071" s="92">
        <v>148</v>
      </c>
      <c r="I3071" s="53">
        <v>0.28999999999999998</v>
      </c>
      <c r="J3071" s="54">
        <v>0.28999999999999998</v>
      </c>
      <c r="M3071" s="18"/>
    </row>
    <row r="3072" spans="1:13" x14ac:dyDescent="0.2">
      <c r="A3072" s="10">
        <v>3062</v>
      </c>
      <c r="B3072" s="69" t="s">
        <v>6371</v>
      </c>
      <c r="C3072" s="69" t="s">
        <v>6628</v>
      </c>
      <c r="D3072" s="69" t="s">
        <v>1674</v>
      </c>
      <c r="E3072" s="69" t="s">
        <v>4050</v>
      </c>
      <c r="F3072" s="69" t="s">
        <v>1674</v>
      </c>
      <c r="G3072" s="92">
        <v>192</v>
      </c>
      <c r="H3072" s="92">
        <v>178</v>
      </c>
      <c r="I3072" s="112">
        <v>0.28999999999999998</v>
      </c>
      <c r="J3072" s="113">
        <v>0.28999999999999998</v>
      </c>
      <c r="M3072" s="18"/>
    </row>
    <row r="3073" spans="1:13" x14ac:dyDescent="0.2">
      <c r="A3073" s="10">
        <v>3063</v>
      </c>
      <c r="B3073" s="69" t="s">
        <v>6371</v>
      </c>
      <c r="C3073" s="69" t="s">
        <v>6628</v>
      </c>
      <c r="D3073" s="69" t="s">
        <v>6640</v>
      </c>
      <c r="E3073" s="69" t="s">
        <v>4050</v>
      </c>
      <c r="F3073" s="69" t="s">
        <v>6640</v>
      </c>
      <c r="G3073" s="92">
        <v>256</v>
      </c>
      <c r="H3073" s="92">
        <v>250</v>
      </c>
      <c r="I3073" s="112">
        <v>0.28999999999999998</v>
      </c>
      <c r="J3073" s="113">
        <v>0.28999999999999998</v>
      </c>
      <c r="M3073" s="18"/>
    </row>
    <row r="3074" spans="1:13" x14ac:dyDescent="0.2">
      <c r="A3074" s="10">
        <v>3064</v>
      </c>
      <c r="B3074" s="69" t="s">
        <v>6371</v>
      </c>
      <c r="C3074" s="69" t="s">
        <v>6628</v>
      </c>
      <c r="D3074" s="69" t="s">
        <v>6641</v>
      </c>
      <c r="E3074" s="69" t="s">
        <v>4050</v>
      </c>
      <c r="F3074" s="69" t="s">
        <v>6642</v>
      </c>
      <c r="G3074" s="92">
        <v>64</v>
      </c>
      <c r="H3074" s="92">
        <v>12</v>
      </c>
      <c r="I3074" s="53">
        <v>0.3</v>
      </c>
      <c r="J3074" s="54">
        <v>0.3</v>
      </c>
      <c r="M3074" s="18"/>
    </row>
    <row r="3075" spans="1:13" x14ac:dyDescent="0.2">
      <c r="A3075" s="10">
        <v>3065</v>
      </c>
      <c r="B3075" s="69" t="s">
        <v>6371</v>
      </c>
      <c r="C3075" s="69" t="s">
        <v>6628</v>
      </c>
      <c r="D3075" s="69" t="s">
        <v>6643</v>
      </c>
      <c r="E3075" s="69" t="s">
        <v>4050</v>
      </c>
      <c r="F3075" s="69" t="s">
        <v>6643</v>
      </c>
      <c r="G3075" s="92">
        <v>256</v>
      </c>
      <c r="H3075" s="92">
        <v>219</v>
      </c>
      <c r="I3075" s="53">
        <v>0.28999999999999998</v>
      </c>
      <c r="J3075" s="54">
        <v>0.28999999999999998</v>
      </c>
      <c r="M3075" s="18"/>
    </row>
    <row r="3076" spans="1:13" x14ac:dyDescent="0.2">
      <c r="A3076" s="10">
        <v>3066</v>
      </c>
      <c r="B3076" s="69" t="s">
        <v>6371</v>
      </c>
      <c r="C3076" s="69" t="s">
        <v>6628</v>
      </c>
      <c r="D3076" s="69" t="s">
        <v>2880</v>
      </c>
      <c r="E3076" s="69" t="s">
        <v>4050</v>
      </c>
      <c r="F3076" s="69" t="s">
        <v>2880</v>
      </c>
      <c r="G3076" s="92">
        <v>216</v>
      </c>
      <c r="H3076" s="92">
        <v>211</v>
      </c>
      <c r="I3076" s="53">
        <v>0.28999999999999998</v>
      </c>
      <c r="J3076" s="54">
        <v>0.28999999999999998</v>
      </c>
      <c r="M3076" s="18"/>
    </row>
    <row r="3077" spans="1:13" x14ac:dyDescent="0.2">
      <c r="A3077" s="10">
        <v>3067</v>
      </c>
      <c r="B3077" s="69" t="s">
        <v>6371</v>
      </c>
      <c r="C3077" s="69" t="s">
        <v>6628</v>
      </c>
      <c r="D3077" s="69" t="s">
        <v>2743</v>
      </c>
      <c r="E3077" s="69" t="s">
        <v>4050</v>
      </c>
      <c r="F3077" s="69" t="s">
        <v>2743</v>
      </c>
      <c r="G3077" s="92">
        <v>160</v>
      </c>
      <c r="H3077" s="92">
        <v>143</v>
      </c>
      <c r="I3077" s="53">
        <v>0.28999999999999998</v>
      </c>
      <c r="J3077" s="54">
        <v>0.28999999999999998</v>
      </c>
      <c r="M3077" s="18"/>
    </row>
    <row r="3078" spans="1:13" x14ac:dyDescent="0.2">
      <c r="A3078" s="10">
        <v>3068</v>
      </c>
      <c r="B3078" s="69" t="s">
        <v>6371</v>
      </c>
      <c r="C3078" s="69" t="s">
        <v>6628</v>
      </c>
      <c r="D3078" s="69" t="s">
        <v>6644</v>
      </c>
      <c r="E3078" s="69" t="s">
        <v>4050</v>
      </c>
      <c r="F3078" s="69" t="s">
        <v>6644</v>
      </c>
      <c r="G3078" s="92">
        <v>192</v>
      </c>
      <c r="H3078" s="92">
        <v>159</v>
      </c>
      <c r="I3078" s="53">
        <v>0.28999999999999998</v>
      </c>
      <c r="J3078" s="54">
        <v>0.28999999999999998</v>
      </c>
      <c r="M3078" s="18"/>
    </row>
    <row r="3079" spans="1:13" x14ac:dyDescent="0.2">
      <c r="A3079" s="10">
        <v>3069</v>
      </c>
      <c r="B3079" s="69" t="s">
        <v>6371</v>
      </c>
      <c r="C3079" s="69" t="s">
        <v>6628</v>
      </c>
      <c r="D3079" s="69" t="s">
        <v>6645</v>
      </c>
      <c r="E3079" s="69" t="s">
        <v>4050</v>
      </c>
      <c r="F3079" s="69" t="s">
        <v>6645</v>
      </c>
      <c r="G3079" s="92">
        <v>96</v>
      </c>
      <c r="H3079" s="92">
        <v>88</v>
      </c>
      <c r="I3079" s="53">
        <v>0.3</v>
      </c>
      <c r="J3079" s="54">
        <v>0.3</v>
      </c>
      <c r="M3079" s="18"/>
    </row>
    <row r="3080" spans="1:13" x14ac:dyDescent="0.2">
      <c r="A3080" s="10">
        <v>3070</v>
      </c>
      <c r="B3080" s="69" t="s">
        <v>6371</v>
      </c>
      <c r="C3080" s="69" t="s">
        <v>6628</v>
      </c>
      <c r="D3080" s="69" t="s">
        <v>6646</v>
      </c>
      <c r="E3080" s="69" t="s">
        <v>4050</v>
      </c>
      <c r="F3080" s="69" t="s">
        <v>6646</v>
      </c>
      <c r="G3080" s="92">
        <v>448</v>
      </c>
      <c r="H3080" s="92">
        <v>438</v>
      </c>
      <c r="I3080" s="53">
        <v>0.28999999999999998</v>
      </c>
      <c r="J3080" s="54">
        <v>0.28999999999999998</v>
      </c>
      <c r="M3080" s="18"/>
    </row>
    <row r="3081" spans="1:13" x14ac:dyDescent="0.2">
      <c r="A3081" s="10">
        <v>3071</v>
      </c>
      <c r="B3081" s="69" t="s">
        <v>6371</v>
      </c>
      <c r="C3081" s="69" t="s">
        <v>6628</v>
      </c>
      <c r="D3081" s="69" t="s">
        <v>6647</v>
      </c>
      <c r="E3081" s="69" t="s">
        <v>4050</v>
      </c>
      <c r="F3081" s="69" t="s">
        <v>6647</v>
      </c>
      <c r="G3081" s="92">
        <v>64</v>
      </c>
      <c r="H3081" s="92">
        <v>24</v>
      </c>
      <c r="I3081" s="53">
        <v>0.3</v>
      </c>
      <c r="J3081" s="54">
        <v>0.3</v>
      </c>
      <c r="M3081" s="18"/>
    </row>
    <row r="3082" spans="1:13" x14ac:dyDescent="0.2">
      <c r="A3082" s="10">
        <v>3072</v>
      </c>
      <c r="B3082" s="69" t="s">
        <v>6371</v>
      </c>
      <c r="C3082" s="69" t="s">
        <v>6628</v>
      </c>
      <c r="D3082" s="69" t="s">
        <v>6648</v>
      </c>
      <c r="E3082" s="69" t="s">
        <v>4050</v>
      </c>
      <c r="F3082" s="69" t="s">
        <v>6648</v>
      </c>
      <c r="G3082" s="92">
        <v>64</v>
      </c>
      <c r="H3082" s="92">
        <v>28</v>
      </c>
      <c r="I3082" s="53">
        <v>0.3</v>
      </c>
      <c r="J3082" s="54">
        <v>0.3</v>
      </c>
      <c r="M3082" s="18"/>
    </row>
    <row r="3083" spans="1:13" x14ac:dyDescent="0.2">
      <c r="A3083" s="10">
        <v>3073</v>
      </c>
      <c r="B3083" s="69" t="s">
        <v>6371</v>
      </c>
      <c r="C3083" s="69" t="s">
        <v>6628</v>
      </c>
      <c r="D3083" s="69" t="s">
        <v>6649</v>
      </c>
      <c r="E3083" s="69" t="s">
        <v>4050</v>
      </c>
      <c r="F3083" s="69" t="s">
        <v>6649</v>
      </c>
      <c r="G3083" s="92">
        <v>352</v>
      </c>
      <c r="H3083" s="92">
        <v>340</v>
      </c>
      <c r="I3083" s="53">
        <v>0.28999999999999998</v>
      </c>
      <c r="J3083" s="54">
        <v>0.28999999999999998</v>
      </c>
      <c r="M3083" s="18"/>
    </row>
    <row r="3084" spans="1:13" x14ac:dyDescent="0.2">
      <c r="A3084" s="10">
        <v>3074</v>
      </c>
      <c r="B3084" s="69" t="s">
        <v>6371</v>
      </c>
      <c r="C3084" s="69" t="s">
        <v>6628</v>
      </c>
      <c r="D3084" s="69" t="s">
        <v>6650</v>
      </c>
      <c r="E3084" s="69" t="s">
        <v>4050</v>
      </c>
      <c r="F3084" s="69" t="s">
        <v>6650</v>
      </c>
      <c r="G3084" s="92">
        <v>160</v>
      </c>
      <c r="H3084" s="92">
        <v>126</v>
      </c>
      <c r="I3084" s="53">
        <v>0.28999999999999998</v>
      </c>
      <c r="J3084" s="54">
        <v>0.28999999999999998</v>
      </c>
      <c r="M3084" s="18"/>
    </row>
    <row r="3085" spans="1:13" x14ac:dyDescent="0.2">
      <c r="A3085" s="10">
        <v>3075</v>
      </c>
      <c r="B3085" s="69" t="s">
        <v>6371</v>
      </c>
      <c r="C3085" s="69" t="s">
        <v>6628</v>
      </c>
      <c r="D3085" s="69" t="s">
        <v>6651</v>
      </c>
      <c r="E3085" s="69" t="s">
        <v>4050</v>
      </c>
      <c r="F3085" s="69" t="s">
        <v>6651</v>
      </c>
      <c r="G3085" s="92">
        <v>320</v>
      </c>
      <c r="H3085" s="92">
        <v>317</v>
      </c>
      <c r="I3085" s="53">
        <v>0.28999999999999998</v>
      </c>
      <c r="J3085" s="54">
        <v>0.28999999999999998</v>
      </c>
      <c r="M3085" s="18"/>
    </row>
    <row r="3086" spans="1:13" x14ac:dyDescent="0.2">
      <c r="A3086" s="10">
        <v>3076</v>
      </c>
      <c r="B3086" s="69" t="s">
        <v>6371</v>
      </c>
      <c r="C3086" s="69" t="s">
        <v>6628</v>
      </c>
      <c r="D3086" s="69" t="s">
        <v>6652</v>
      </c>
      <c r="E3086" s="69" t="s">
        <v>4050</v>
      </c>
      <c r="F3086" s="69" t="s">
        <v>6652</v>
      </c>
      <c r="G3086" s="92">
        <v>192</v>
      </c>
      <c r="H3086" s="92">
        <v>187</v>
      </c>
      <c r="I3086" s="53">
        <v>0.28999999999999998</v>
      </c>
      <c r="J3086" s="54">
        <v>0.28999999999999998</v>
      </c>
      <c r="M3086" s="18"/>
    </row>
    <row r="3087" spans="1:13" x14ac:dyDescent="0.2">
      <c r="A3087" s="10">
        <v>3077</v>
      </c>
      <c r="B3087" s="69" t="s">
        <v>6371</v>
      </c>
      <c r="C3087" s="69" t="s">
        <v>6628</v>
      </c>
      <c r="D3087" s="69" t="s">
        <v>6653</v>
      </c>
      <c r="E3087" s="69" t="s">
        <v>4050</v>
      </c>
      <c r="F3087" s="69" t="s">
        <v>6653</v>
      </c>
      <c r="G3087" s="92">
        <v>224</v>
      </c>
      <c r="H3087" s="92">
        <v>194</v>
      </c>
      <c r="I3087" s="53">
        <v>0.28999999999999998</v>
      </c>
      <c r="J3087" s="54">
        <v>0.28999999999999998</v>
      </c>
      <c r="M3087" s="18"/>
    </row>
    <row r="3088" spans="1:13" x14ac:dyDescent="0.2">
      <c r="A3088" s="10">
        <v>3078</v>
      </c>
      <c r="B3088" s="69" t="s">
        <v>6371</v>
      </c>
      <c r="C3088" s="69" t="s">
        <v>6654</v>
      </c>
      <c r="D3088" s="69" t="s">
        <v>6655</v>
      </c>
      <c r="E3088" s="69" t="s">
        <v>4050</v>
      </c>
      <c r="F3088" s="69" t="s">
        <v>6655</v>
      </c>
      <c r="G3088" s="92">
        <v>100</v>
      </c>
      <c r="H3088" s="92">
        <v>100</v>
      </c>
      <c r="I3088" s="53">
        <v>0.05</v>
      </c>
      <c r="J3088" s="54">
        <v>0.23</v>
      </c>
      <c r="M3088" s="18"/>
    </row>
    <row r="3089" spans="1:13" x14ac:dyDescent="0.2">
      <c r="A3089" s="10">
        <v>3079</v>
      </c>
      <c r="B3089" s="69" t="s">
        <v>6371</v>
      </c>
      <c r="C3089" s="69" t="s">
        <v>6654</v>
      </c>
      <c r="D3089" s="69" t="s">
        <v>6656</v>
      </c>
      <c r="E3089" s="69" t="s">
        <v>4050</v>
      </c>
      <c r="F3089" s="69" t="s">
        <v>6656</v>
      </c>
      <c r="G3089" s="92">
        <v>100</v>
      </c>
      <c r="H3089" s="92">
        <v>99</v>
      </c>
      <c r="I3089" s="53">
        <v>0.05</v>
      </c>
      <c r="J3089" s="54">
        <v>0.23</v>
      </c>
      <c r="M3089" s="18"/>
    </row>
    <row r="3090" spans="1:13" x14ac:dyDescent="0.2">
      <c r="A3090" s="10">
        <v>3080</v>
      </c>
      <c r="B3090" s="69" t="s">
        <v>6371</v>
      </c>
      <c r="C3090" s="69" t="s">
        <v>6654</v>
      </c>
      <c r="D3090" s="69" t="s">
        <v>6657</v>
      </c>
      <c r="E3090" s="69" t="s">
        <v>5026</v>
      </c>
      <c r="F3090" s="69" t="s">
        <v>6657</v>
      </c>
      <c r="G3090" s="92">
        <v>2656</v>
      </c>
      <c r="H3090" s="92">
        <v>2629</v>
      </c>
      <c r="I3090" s="53">
        <v>0.15</v>
      </c>
      <c r="J3090" s="54">
        <v>0.23</v>
      </c>
      <c r="M3090" s="18"/>
    </row>
    <row r="3091" spans="1:13" x14ac:dyDescent="0.2">
      <c r="A3091" s="10">
        <v>3081</v>
      </c>
      <c r="B3091" s="69" t="s">
        <v>6371</v>
      </c>
      <c r="C3091" s="69" t="s">
        <v>6654</v>
      </c>
      <c r="D3091" s="69" t="s">
        <v>6658</v>
      </c>
      <c r="E3091" s="69" t="s">
        <v>4050</v>
      </c>
      <c r="F3091" s="69" t="s">
        <v>6658</v>
      </c>
      <c r="G3091" s="92">
        <v>100</v>
      </c>
      <c r="H3091" s="92">
        <v>90</v>
      </c>
      <c r="I3091" s="53">
        <v>0.15</v>
      </c>
      <c r="J3091" s="54">
        <v>0.23</v>
      </c>
      <c r="M3091" s="18"/>
    </row>
    <row r="3092" spans="1:13" x14ac:dyDescent="0.2">
      <c r="A3092" s="10">
        <v>3082</v>
      </c>
      <c r="B3092" s="69" t="s">
        <v>6371</v>
      </c>
      <c r="C3092" s="69" t="s">
        <v>6654</v>
      </c>
      <c r="D3092" s="69" t="s">
        <v>6659</v>
      </c>
      <c r="E3092" s="69" t="s">
        <v>4050</v>
      </c>
      <c r="F3092" s="69" t="s">
        <v>6659</v>
      </c>
      <c r="G3092" s="92">
        <v>150</v>
      </c>
      <c r="H3092" s="92">
        <v>131</v>
      </c>
      <c r="I3092" s="53">
        <v>0.15</v>
      </c>
      <c r="J3092" s="54">
        <v>0.23</v>
      </c>
      <c r="M3092" s="18"/>
    </row>
    <row r="3093" spans="1:13" x14ac:dyDescent="0.2">
      <c r="A3093" s="10">
        <v>3083</v>
      </c>
      <c r="B3093" s="69" t="s">
        <v>6371</v>
      </c>
      <c r="C3093" s="69" t="s">
        <v>6654</v>
      </c>
      <c r="D3093" s="69" t="s">
        <v>6660</v>
      </c>
      <c r="E3093" s="69" t="s">
        <v>4050</v>
      </c>
      <c r="F3093" s="69" t="s">
        <v>6660</v>
      </c>
      <c r="G3093" s="92">
        <v>150</v>
      </c>
      <c r="H3093" s="92">
        <v>146</v>
      </c>
      <c r="I3093" s="53">
        <v>0.15</v>
      </c>
      <c r="J3093" s="54">
        <v>0.23</v>
      </c>
      <c r="M3093" s="18"/>
    </row>
    <row r="3094" spans="1:13" x14ac:dyDescent="0.2">
      <c r="A3094" s="10">
        <v>3084</v>
      </c>
      <c r="B3094" s="69" t="s">
        <v>6371</v>
      </c>
      <c r="C3094" s="69" t="s">
        <v>6654</v>
      </c>
      <c r="D3094" s="69" t="s">
        <v>6661</v>
      </c>
      <c r="E3094" s="69" t="s">
        <v>4050</v>
      </c>
      <c r="F3094" s="69" t="s">
        <v>6661</v>
      </c>
      <c r="G3094" s="92">
        <v>150</v>
      </c>
      <c r="H3094" s="92">
        <v>150</v>
      </c>
      <c r="I3094" s="53">
        <v>0.15</v>
      </c>
      <c r="J3094" s="54">
        <v>0.23</v>
      </c>
      <c r="M3094" s="18"/>
    </row>
    <row r="3095" spans="1:13" x14ac:dyDescent="0.2">
      <c r="A3095" s="10">
        <v>3085</v>
      </c>
      <c r="B3095" s="69" t="s">
        <v>6371</v>
      </c>
      <c r="C3095" s="69" t="s">
        <v>6654</v>
      </c>
      <c r="D3095" s="69" t="s">
        <v>6662</v>
      </c>
      <c r="E3095" s="69" t="s">
        <v>4050</v>
      </c>
      <c r="F3095" s="69" t="s">
        <v>6662</v>
      </c>
      <c r="G3095" s="92">
        <v>50</v>
      </c>
      <c r="H3095" s="92">
        <v>44</v>
      </c>
      <c r="I3095" s="53">
        <v>0.16</v>
      </c>
      <c r="J3095" s="54">
        <v>0.24</v>
      </c>
      <c r="M3095" s="18"/>
    </row>
    <row r="3096" spans="1:13" x14ac:dyDescent="0.2">
      <c r="A3096" s="10">
        <v>3086</v>
      </c>
      <c r="B3096" s="69" t="s">
        <v>6371</v>
      </c>
      <c r="C3096" s="69" t="s">
        <v>6654</v>
      </c>
      <c r="D3096" s="69" t="s">
        <v>6663</v>
      </c>
      <c r="E3096" s="69" t="s">
        <v>4050</v>
      </c>
      <c r="F3096" s="69" t="s">
        <v>6663</v>
      </c>
      <c r="G3096" s="92">
        <v>100</v>
      </c>
      <c r="H3096" s="92">
        <v>98</v>
      </c>
      <c r="I3096" s="53">
        <v>0.15</v>
      </c>
      <c r="J3096" s="54">
        <v>0.23</v>
      </c>
      <c r="M3096" s="18"/>
    </row>
    <row r="3097" spans="1:13" x14ac:dyDescent="0.2">
      <c r="A3097" s="10">
        <v>3087</v>
      </c>
      <c r="B3097" s="69" t="s">
        <v>6371</v>
      </c>
      <c r="C3097" s="69" t="s">
        <v>6654</v>
      </c>
      <c r="D3097" s="69" t="s">
        <v>6664</v>
      </c>
      <c r="E3097" s="69" t="s">
        <v>4050</v>
      </c>
      <c r="F3097" s="69" t="s">
        <v>6664</v>
      </c>
      <c r="G3097" s="92">
        <v>448</v>
      </c>
      <c r="H3097" s="92">
        <v>416</v>
      </c>
      <c r="I3097" s="53">
        <v>0.15</v>
      </c>
      <c r="J3097" s="54">
        <v>0.23</v>
      </c>
      <c r="M3097" s="18"/>
    </row>
    <row r="3098" spans="1:13" x14ac:dyDescent="0.2">
      <c r="A3098" s="10">
        <v>3088</v>
      </c>
      <c r="B3098" s="69" t="s">
        <v>6371</v>
      </c>
      <c r="C3098" s="69" t="s">
        <v>6654</v>
      </c>
      <c r="D3098" s="69" t="s">
        <v>6665</v>
      </c>
      <c r="E3098" s="69" t="s">
        <v>4050</v>
      </c>
      <c r="F3098" s="69" t="s">
        <v>6665</v>
      </c>
      <c r="G3098" s="92">
        <v>160</v>
      </c>
      <c r="H3098" s="92">
        <v>160</v>
      </c>
      <c r="I3098" s="53">
        <v>0.15</v>
      </c>
      <c r="J3098" s="54">
        <v>0.23</v>
      </c>
      <c r="M3098" s="18"/>
    </row>
    <row r="3099" spans="1:13" x14ac:dyDescent="0.2">
      <c r="A3099" s="10">
        <v>3089</v>
      </c>
      <c r="B3099" s="69" t="s">
        <v>6371</v>
      </c>
      <c r="C3099" s="69" t="s">
        <v>6654</v>
      </c>
      <c r="D3099" s="69" t="s">
        <v>6666</v>
      </c>
      <c r="E3099" s="69" t="s">
        <v>4050</v>
      </c>
      <c r="F3099" s="69" t="s">
        <v>6666</v>
      </c>
      <c r="G3099" s="92">
        <v>50</v>
      </c>
      <c r="H3099" s="92">
        <v>47</v>
      </c>
      <c r="I3099" s="53">
        <v>0.16</v>
      </c>
      <c r="J3099" s="54">
        <v>0.24</v>
      </c>
      <c r="M3099" s="18"/>
    </row>
    <row r="3100" spans="1:13" x14ac:dyDescent="0.2">
      <c r="A3100" s="10">
        <v>3090</v>
      </c>
      <c r="B3100" s="69" t="s">
        <v>6371</v>
      </c>
      <c r="C3100" s="69" t="s">
        <v>6654</v>
      </c>
      <c r="D3100" s="69" t="s">
        <v>6667</v>
      </c>
      <c r="E3100" s="69" t="s">
        <v>4050</v>
      </c>
      <c r="F3100" s="69" t="s">
        <v>6667</v>
      </c>
      <c r="G3100" s="92">
        <v>50</v>
      </c>
      <c r="H3100" s="92">
        <v>39</v>
      </c>
      <c r="I3100" s="53">
        <v>0.16</v>
      </c>
      <c r="J3100" s="54">
        <v>0.24</v>
      </c>
      <c r="M3100" s="18"/>
    </row>
    <row r="3101" spans="1:13" x14ac:dyDescent="0.2">
      <c r="A3101" s="10">
        <v>3091</v>
      </c>
      <c r="B3101" s="69" t="s">
        <v>6371</v>
      </c>
      <c r="C3101" s="69" t="s">
        <v>6654</v>
      </c>
      <c r="D3101" s="69" t="s">
        <v>6668</v>
      </c>
      <c r="E3101" s="69" t="s">
        <v>4050</v>
      </c>
      <c r="F3101" s="69" t="s">
        <v>6668</v>
      </c>
      <c r="G3101" s="92">
        <v>160</v>
      </c>
      <c r="H3101" s="92">
        <v>130</v>
      </c>
      <c r="I3101" s="53">
        <v>0.15</v>
      </c>
      <c r="J3101" s="54">
        <v>0.23</v>
      </c>
      <c r="M3101" s="18"/>
    </row>
    <row r="3102" spans="1:13" x14ac:dyDescent="0.2">
      <c r="A3102" s="10">
        <v>3092</v>
      </c>
      <c r="B3102" s="69" t="s">
        <v>6371</v>
      </c>
      <c r="C3102" s="69" t="s">
        <v>6654</v>
      </c>
      <c r="D3102" s="69" t="s">
        <v>6669</v>
      </c>
      <c r="E3102" s="69" t="s">
        <v>4050</v>
      </c>
      <c r="F3102" s="69" t="s">
        <v>6669</v>
      </c>
      <c r="G3102" s="92">
        <v>40</v>
      </c>
      <c r="H3102" s="92">
        <v>30</v>
      </c>
      <c r="I3102" s="53">
        <v>0.15</v>
      </c>
      <c r="J3102" s="54">
        <v>0.23</v>
      </c>
      <c r="M3102" s="18"/>
    </row>
    <row r="3103" spans="1:13" x14ac:dyDescent="0.2">
      <c r="A3103" s="10">
        <v>3093</v>
      </c>
      <c r="B3103" s="110" t="s">
        <v>6371</v>
      </c>
      <c r="C3103" s="110" t="s">
        <v>6654</v>
      </c>
      <c r="D3103" s="110" t="s">
        <v>6670</v>
      </c>
      <c r="E3103" s="110" t="s">
        <v>4050</v>
      </c>
      <c r="F3103" s="110" t="s">
        <v>6670</v>
      </c>
      <c r="G3103" s="111">
        <v>50</v>
      </c>
      <c r="H3103" s="111">
        <v>50</v>
      </c>
      <c r="I3103" s="112">
        <v>0.16</v>
      </c>
      <c r="J3103" s="113">
        <v>0.24</v>
      </c>
      <c r="M3103" s="18"/>
    </row>
    <row r="3104" spans="1:13" x14ac:dyDescent="0.2">
      <c r="A3104" s="10">
        <v>3094</v>
      </c>
      <c r="B3104" s="11" t="s">
        <v>6371</v>
      </c>
      <c r="C3104" s="11" t="s">
        <v>6535</v>
      </c>
      <c r="D3104" s="11" t="s">
        <v>6448</v>
      </c>
      <c r="E3104" s="11" t="s">
        <v>6671</v>
      </c>
      <c r="F3104" s="11" t="s">
        <v>6672</v>
      </c>
      <c r="G3104" s="114">
        <v>3000</v>
      </c>
      <c r="H3104" s="114">
        <v>2485</v>
      </c>
      <c r="I3104" s="53">
        <v>0.2</v>
      </c>
      <c r="J3104" s="54">
        <v>0.35</v>
      </c>
      <c r="M3104" s="18"/>
    </row>
    <row r="3105" spans="1:13" x14ac:dyDescent="0.2">
      <c r="A3105" s="10">
        <v>3095</v>
      </c>
      <c r="B3105" s="11" t="s">
        <v>6371</v>
      </c>
      <c r="C3105" s="11" t="s">
        <v>6535</v>
      </c>
      <c r="D3105" s="11" t="s">
        <v>6448</v>
      </c>
      <c r="E3105" s="11" t="s">
        <v>6673</v>
      </c>
      <c r="F3105" s="11" t="s">
        <v>6674</v>
      </c>
      <c r="G3105" s="114">
        <v>3026</v>
      </c>
      <c r="H3105" s="114">
        <v>2390</v>
      </c>
      <c r="I3105" s="53">
        <v>0.2</v>
      </c>
      <c r="J3105" s="54">
        <v>0.35</v>
      </c>
      <c r="M3105" s="18"/>
    </row>
    <row r="3106" spans="1:13" x14ac:dyDescent="0.2">
      <c r="A3106" s="10">
        <v>3096</v>
      </c>
      <c r="B3106" s="11" t="s">
        <v>6371</v>
      </c>
      <c r="C3106" s="11" t="s">
        <v>6535</v>
      </c>
      <c r="D3106" s="11" t="s">
        <v>6448</v>
      </c>
      <c r="E3106" s="11" t="s">
        <v>6675</v>
      </c>
      <c r="F3106" s="11" t="s">
        <v>6672</v>
      </c>
      <c r="G3106" s="114">
        <v>832</v>
      </c>
      <c r="H3106" s="114">
        <v>688</v>
      </c>
      <c r="I3106" s="53">
        <v>0.2</v>
      </c>
      <c r="J3106" s="54">
        <v>0.35</v>
      </c>
      <c r="M3106" s="18"/>
    </row>
    <row r="3107" spans="1:13" x14ac:dyDescent="0.2">
      <c r="A3107" s="10">
        <v>3097</v>
      </c>
      <c r="B3107" s="11" t="s">
        <v>6371</v>
      </c>
      <c r="C3107" s="11" t="s">
        <v>6507</v>
      </c>
      <c r="D3107" s="11" t="s">
        <v>6448</v>
      </c>
      <c r="E3107" s="11" t="s">
        <v>6676</v>
      </c>
      <c r="F3107" s="11" t="s">
        <v>6527</v>
      </c>
      <c r="G3107" s="114">
        <v>7728</v>
      </c>
      <c r="H3107" s="114">
        <v>6780</v>
      </c>
      <c r="I3107" s="53">
        <v>0.2</v>
      </c>
      <c r="J3107" s="54">
        <v>0.35</v>
      </c>
      <c r="M3107" s="18"/>
    </row>
    <row r="3108" spans="1:13" x14ac:dyDescent="0.2">
      <c r="A3108" s="10">
        <v>3098</v>
      </c>
      <c r="B3108" s="11" t="s">
        <v>6371</v>
      </c>
      <c r="C3108" s="11" t="s">
        <v>6535</v>
      </c>
      <c r="D3108" s="11" t="s">
        <v>6448</v>
      </c>
      <c r="E3108" s="11" t="s">
        <v>6677</v>
      </c>
      <c r="F3108" s="11" t="s">
        <v>6678</v>
      </c>
      <c r="G3108" s="114">
        <v>2040</v>
      </c>
      <c r="H3108" s="114">
        <v>1811</v>
      </c>
      <c r="I3108" s="53">
        <v>0.2</v>
      </c>
      <c r="J3108" s="54">
        <v>0.35</v>
      </c>
      <c r="M3108" s="18"/>
    </row>
    <row r="3109" spans="1:13" x14ac:dyDescent="0.2">
      <c r="A3109" s="10">
        <v>3099</v>
      </c>
      <c r="B3109" s="11" t="s">
        <v>6371</v>
      </c>
      <c r="C3109" s="11" t="s">
        <v>6535</v>
      </c>
      <c r="D3109" s="11" t="s">
        <v>6448</v>
      </c>
      <c r="E3109" s="11" t="s">
        <v>6679</v>
      </c>
      <c r="F3109" s="11" t="s">
        <v>6672</v>
      </c>
      <c r="G3109" s="114">
        <v>640</v>
      </c>
      <c r="H3109" s="114">
        <v>529</v>
      </c>
      <c r="I3109" s="53">
        <v>0.2</v>
      </c>
      <c r="J3109" s="54">
        <v>0.35</v>
      </c>
      <c r="M3109" s="18"/>
    </row>
    <row r="3110" spans="1:13" x14ac:dyDescent="0.2">
      <c r="A3110" s="10">
        <v>3100</v>
      </c>
      <c r="B3110" s="11" t="s">
        <v>6371</v>
      </c>
      <c r="C3110" s="11" t="s">
        <v>6535</v>
      </c>
      <c r="D3110" s="11" t="s">
        <v>6448</v>
      </c>
      <c r="E3110" s="11" t="s">
        <v>6680</v>
      </c>
      <c r="F3110" s="11" t="s">
        <v>6672</v>
      </c>
      <c r="G3110" s="114">
        <v>8891</v>
      </c>
      <c r="H3110" s="114">
        <v>7778</v>
      </c>
      <c r="I3110" s="53">
        <v>0.2</v>
      </c>
      <c r="J3110" s="54">
        <v>0.35</v>
      </c>
      <c r="M3110" s="18"/>
    </row>
    <row r="3111" spans="1:13" ht="25.5" x14ac:dyDescent="0.2">
      <c r="A3111" s="10">
        <v>3101</v>
      </c>
      <c r="B3111" s="11" t="s">
        <v>6371</v>
      </c>
      <c r="C3111" s="11" t="s">
        <v>6535</v>
      </c>
      <c r="D3111" s="11" t="s">
        <v>6448</v>
      </c>
      <c r="E3111" s="11" t="s">
        <v>6681</v>
      </c>
      <c r="F3111" s="11" t="s">
        <v>6674</v>
      </c>
      <c r="G3111" s="64">
        <v>4808</v>
      </c>
      <c r="H3111" s="64">
        <v>3912</v>
      </c>
      <c r="I3111" s="53">
        <v>0.2</v>
      </c>
      <c r="J3111" s="54">
        <v>0.35</v>
      </c>
      <c r="M3111" s="18"/>
    </row>
    <row r="3112" spans="1:13" ht="25.5" x14ac:dyDescent="0.2">
      <c r="A3112" s="10">
        <v>3102</v>
      </c>
      <c r="B3112" s="11" t="s">
        <v>6371</v>
      </c>
      <c r="C3112" s="11" t="s">
        <v>6535</v>
      </c>
      <c r="D3112" s="11" t="s">
        <v>6448</v>
      </c>
      <c r="E3112" s="11" t="s">
        <v>6682</v>
      </c>
      <c r="F3112" s="11" t="s">
        <v>6672</v>
      </c>
      <c r="G3112" s="64">
        <v>4656</v>
      </c>
      <c r="H3112" s="64">
        <v>3890</v>
      </c>
      <c r="I3112" s="53">
        <v>0.2</v>
      </c>
      <c r="J3112" s="54">
        <v>0.35</v>
      </c>
      <c r="M3112" s="18"/>
    </row>
    <row r="3113" spans="1:13" ht="25.5" x14ac:dyDescent="0.2">
      <c r="A3113" s="10">
        <v>3103</v>
      </c>
      <c r="B3113" s="11" t="s">
        <v>6371</v>
      </c>
      <c r="C3113" s="11" t="s">
        <v>6535</v>
      </c>
      <c r="D3113" s="11" t="s">
        <v>6448</v>
      </c>
      <c r="E3113" s="11" t="s">
        <v>6683</v>
      </c>
      <c r="F3113" s="11" t="s">
        <v>6684</v>
      </c>
      <c r="G3113" s="114">
        <v>2928</v>
      </c>
      <c r="H3113" s="114">
        <v>2517</v>
      </c>
      <c r="I3113" s="53">
        <v>0.2</v>
      </c>
      <c r="J3113" s="54">
        <v>0.3</v>
      </c>
      <c r="M3113" s="18"/>
    </row>
    <row r="3114" spans="1:13" x14ac:dyDescent="0.2">
      <c r="A3114" s="10">
        <v>3104</v>
      </c>
      <c r="B3114" s="11" t="s">
        <v>6371</v>
      </c>
      <c r="C3114" s="11" t="s">
        <v>6535</v>
      </c>
      <c r="D3114" s="11" t="s">
        <v>6448</v>
      </c>
      <c r="E3114" s="11" t="s">
        <v>6685</v>
      </c>
      <c r="F3114" s="11" t="s">
        <v>6684</v>
      </c>
      <c r="G3114" s="114">
        <v>896</v>
      </c>
      <c r="H3114" s="114">
        <v>656</v>
      </c>
      <c r="I3114" s="53">
        <v>0.2</v>
      </c>
      <c r="J3114" s="54">
        <v>0.3</v>
      </c>
      <c r="M3114" s="18"/>
    </row>
    <row r="3115" spans="1:13" x14ac:dyDescent="0.2">
      <c r="A3115" s="10">
        <v>3105</v>
      </c>
      <c r="B3115" s="11" t="s">
        <v>6371</v>
      </c>
      <c r="C3115" s="11" t="s">
        <v>6535</v>
      </c>
      <c r="D3115" s="11" t="s">
        <v>6448</v>
      </c>
      <c r="E3115" s="11" t="s">
        <v>6686</v>
      </c>
      <c r="F3115" s="11" t="s">
        <v>6678</v>
      </c>
      <c r="G3115" s="114">
        <v>2272</v>
      </c>
      <c r="H3115" s="114">
        <v>1942</v>
      </c>
      <c r="I3115" s="53">
        <v>0.2</v>
      </c>
      <c r="J3115" s="54">
        <v>0.3</v>
      </c>
      <c r="M3115" s="18"/>
    </row>
    <row r="3116" spans="1:13" x14ac:dyDescent="0.2">
      <c r="A3116" s="10">
        <v>3106</v>
      </c>
      <c r="B3116" s="11" t="s">
        <v>6371</v>
      </c>
      <c r="C3116" s="11" t="s">
        <v>6535</v>
      </c>
      <c r="D3116" s="11" t="s">
        <v>6448</v>
      </c>
      <c r="E3116" s="11" t="s">
        <v>6687</v>
      </c>
      <c r="F3116" s="11" t="s">
        <v>6688</v>
      </c>
      <c r="G3116" s="114">
        <v>224</v>
      </c>
      <c r="H3116" s="114">
        <v>196</v>
      </c>
      <c r="I3116" s="53">
        <v>0.2</v>
      </c>
      <c r="J3116" s="54">
        <v>0.3</v>
      </c>
      <c r="M3116" s="18"/>
    </row>
    <row r="3117" spans="1:13" x14ac:dyDescent="0.2">
      <c r="A3117" s="10">
        <v>3107</v>
      </c>
      <c r="B3117" s="11" t="s">
        <v>6371</v>
      </c>
      <c r="C3117" s="11" t="s">
        <v>6535</v>
      </c>
      <c r="D3117" s="11" t="s">
        <v>6448</v>
      </c>
      <c r="E3117" s="11" t="s">
        <v>6689</v>
      </c>
      <c r="F3117" s="11" t="s">
        <v>6690</v>
      </c>
      <c r="G3117" s="114">
        <v>1024</v>
      </c>
      <c r="H3117" s="114">
        <v>895</v>
      </c>
      <c r="I3117" s="53">
        <v>0.18</v>
      </c>
      <c r="J3117" s="54">
        <v>0.3</v>
      </c>
      <c r="M3117" s="18"/>
    </row>
    <row r="3118" spans="1:13" x14ac:dyDescent="0.2">
      <c r="A3118" s="10">
        <v>3108</v>
      </c>
      <c r="B3118" s="11" t="s">
        <v>6371</v>
      </c>
      <c r="C3118" s="11" t="s">
        <v>6535</v>
      </c>
      <c r="D3118" s="11" t="s">
        <v>6448</v>
      </c>
      <c r="E3118" s="11" t="s">
        <v>6691</v>
      </c>
      <c r="F3118" s="11" t="s">
        <v>6684</v>
      </c>
      <c r="G3118" s="64">
        <v>5952</v>
      </c>
      <c r="H3118" s="64">
        <v>5136</v>
      </c>
      <c r="I3118" s="53">
        <v>0.18</v>
      </c>
      <c r="J3118" s="54">
        <v>0.3</v>
      </c>
      <c r="M3118" s="18"/>
    </row>
    <row r="3119" spans="1:13" x14ac:dyDescent="0.2">
      <c r="A3119" s="10">
        <v>3109</v>
      </c>
      <c r="B3119" s="11" t="s">
        <v>6371</v>
      </c>
      <c r="C3119" s="11" t="s">
        <v>6535</v>
      </c>
      <c r="D3119" s="11" t="s">
        <v>6448</v>
      </c>
      <c r="E3119" s="11" t="s">
        <v>6692</v>
      </c>
      <c r="F3119" s="11" t="s">
        <v>6693</v>
      </c>
      <c r="G3119" s="114">
        <v>480</v>
      </c>
      <c r="H3119" s="114">
        <v>375</v>
      </c>
      <c r="I3119" s="53">
        <v>0.18</v>
      </c>
      <c r="J3119" s="54">
        <v>0.3</v>
      </c>
      <c r="M3119" s="18"/>
    </row>
    <row r="3120" spans="1:13" x14ac:dyDescent="0.2">
      <c r="A3120" s="10">
        <v>3110</v>
      </c>
      <c r="B3120" s="105" t="s">
        <v>6371</v>
      </c>
      <c r="C3120" s="105" t="s">
        <v>6694</v>
      </c>
      <c r="D3120" s="125" t="s">
        <v>6695</v>
      </c>
      <c r="E3120" s="105" t="s">
        <v>4050</v>
      </c>
      <c r="F3120" s="125" t="s">
        <v>6695</v>
      </c>
      <c r="G3120" s="106">
        <v>50</v>
      </c>
      <c r="H3120" s="106">
        <v>49</v>
      </c>
      <c r="I3120" s="107">
        <v>0.1</v>
      </c>
      <c r="J3120" s="108">
        <v>0.24</v>
      </c>
      <c r="M3120" s="18"/>
    </row>
    <row r="3121" spans="1:13" x14ac:dyDescent="0.2">
      <c r="A3121" s="10">
        <v>3111</v>
      </c>
      <c r="B3121" s="69" t="s">
        <v>6371</v>
      </c>
      <c r="C3121" s="69" t="s">
        <v>6694</v>
      </c>
      <c r="D3121" s="126" t="s">
        <v>6696</v>
      </c>
      <c r="E3121" s="69" t="s">
        <v>4050</v>
      </c>
      <c r="F3121" s="126" t="s">
        <v>6696</v>
      </c>
      <c r="G3121" s="92">
        <v>256</v>
      </c>
      <c r="H3121" s="92">
        <v>249</v>
      </c>
      <c r="I3121" s="53">
        <v>0.1</v>
      </c>
      <c r="J3121" s="54">
        <v>0.24</v>
      </c>
      <c r="M3121" s="18"/>
    </row>
    <row r="3122" spans="1:13" x14ac:dyDescent="0.2">
      <c r="A3122" s="10">
        <v>3112</v>
      </c>
      <c r="B3122" s="69" t="s">
        <v>6371</v>
      </c>
      <c r="C3122" s="69" t="s">
        <v>6694</v>
      </c>
      <c r="D3122" s="126" t="s">
        <v>6697</v>
      </c>
      <c r="E3122" s="69" t="s">
        <v>4050</v>
      </c>
      <c r="F3122" s="126" t="s">
        <v>6697</v>
      </c>
      <c r="G3122" s="92">
        <v>224</v>
      </c>
      <c r="H3122" s="92">
        <v>204</v>
      </c>
      <c r="I3122" s="53">
        <v>0.1</v>
      </c>
      <c r="J3122" s="54">
        <v>0.24</v>
      </c>
      <c r="M3122" s="18"/>
    </row>
    <row r="3123" spans="1:13" x14ac:dyDescent="0.2">
      <c r="A3123" s="10">
        <v>3113</v>
      </c>
      <c r="B3123" s="69" t="s">
        <v>6371</v>
      </c>
      <c r="C3123" s="69" t="s">
        <v>6694</v>
      </c>
      <c r="D3123" s="126" t="s">
        <v>6434</v>
      </c>
      <c r="E3123" s="69" t="s">
        <v>4050</v>
      </c>
      <c r="F3123" s="126" t="s">
        <v>6434</v>
      </c>
      <c r="G3123" s="92">
        <v>140</v>
      </c>
      <c r="H3123" s="92">
        <v>133</v>
      </c>
      <c r="I3123" s="53">
        <v>0.1</v>
      </c>
      <c r="J3123" s="54">
        <v>0.24</v>
      </c>
      <c r="M3123" s="18"/>
    </row>
    <row r="3124" spans="1:13" x14ac:dyDescent="0.2">
      <c r="A3124" s="10">
        <v>3114</v>
      </c>
      <c r="B3124" s="69" t="s">
        <v>6371</v>
      </c>
      <c r="C3124" s="69" t="s">
        <v>6694</v>
      </c>
      <c r="D3124" s="126" t="s">
        <v>6698</v>
      </c>
      <c r="E3124" s="69" t="s">
        <v>4050</v>
      </c>
      <c r="F3124" s="126" t="s">
        <v>6698</v>
      </c>
      <c r="G3124" s="92">
        <v>192</v>
      </c>
      <c r="H3124" s="92">
        <v>156</v>
      </c>
      <c r="I3124" s="53">
        <v>0.1</v>
      </c>
      <c r="J3124" s="54">
        <v>0.24</v>
      </c>
      <c r="M3124" s="18"/>
    </row>
    <row r="3125" spans="1:13" x14ac:dyDescent="0.2">
      <c r="A3125" s="10">
        <v>3115</v>
      </c>
      <c r="B3125" s="69" t="s">
        <v>6371</v>
      </c>
      <c r="C3125" s="69" t="s">
        <v>6694</v>
      </c>
      <c r="D3125" s="126" t="s">
        <v>6699</v>
      </c>
      <c r="E3125" s="69" t="s">
        <v>4050</v>
      </c>
      <c r="F3125" s="126" t="s">
        <v>6699</v>
      </c>
      <c r="G3125" s="92">
        <v>160</v>
      </c>
      <c r="H3125" s="92">
        <v>150</v>
      </c>
      <c r="I3125" s="53">
        <v>0.1</v>
      </c>
      <c r="J3125" s="54">
        <v>0.24</v>
      </c>
      <c r="M3125" s="18"/>
    </row>
    <row r="3126" spans="1:13" x14ac:dyDescent="0.2">
      <c r="A3126" s="10">
        <v>3116</v>
      </c>
      <c r="B3126" s="69" t="s">
        <v>6371</v>
      </c>
      <c r="C3126" s="69" t="s">
        <v>6694</v>
      </c>
      <c r="D3126" s="126" t="s">
        <v>6700</v>
      </c>
      <c r="E3126" s="69" t="s">
        <v>4050</v>
      </c>
      <c r="F3126" s="126" t="s">
        <v>6700</v>
      </c>
      <c r="G3126" s="92">
        <v>100</v>
      </c>
      <c r="H3126" s="92">
        <v>100</v>
      </c>
      <c r="I3126" s="53">
        <v>0.1</v>
      </c>
      <c r="J3126" s="54">
        <v>0.24</v>
      </c>
      <c r="M3126" s="18"/>
    </row>
    <row r="3127" spans="1:13" x14ac:dyDescent="0.2">
      <c r="A3127" s="10">
        <v>3117</v>
      </c>
      <c r="B3127" s="69" t="s">
        <v>6371</v>
      </c>
      <c r="C3127" s="69" t="s">
        <v>6694</v>
      </c>
      <c r="D3127" s="126" t="s">
        <v>6701</v>
      </c>
      <c r="E3127" s="69" t="s">
        <v>4050</v>
      </c>
      <c r="F3127" s="126" t="s">
        <v>6701</v>
      </c>
      <c r="G3127" s="92">
        <v>50</v>
      </c>
      <c r="H3127" s="92">
        <v>46</v>
      </c>
      <c r="I3127" s="53">
        <v>0.1</v>
      </c>
      <c r="J3127" s="54">
        <v>0.24</v>
      </c>
      <c r="M3127" s="18"/>
    </row>
    <row r="3128" spans="1:13" x14ac:dyDescent="0.2">
      <c r="A3128" s="10">
        <v>3118</v>
      </c>
      <c r="B3128" s="69" t="s">
        <v>6371</v>
      </c>
      <c r="C3128" s="69" t="s">
        <v>6694</v>
      </c>
      <c r="D3128" s="126" t="s">
        <v>4091</v>
      </c>
      <c r="E3128" s="69" t="s">
        <v>4050</v>
      </c>
      <c r="F3128" s="126" t="s">
        <v>4091</v>
      </c>
      <c r="G3128" s="92">
        <v>192</v>
      </c>
      <c r="H3128" s="92">
        <v>191</v>
      </c>
      <c r="I3128" s="53">
        <v>0.1</v>
      </c>
      <c r="J3128" s="54">
        <v>0.24</v>
      </c>
      <c r="M3128" s="18"/>
    </row>
    <row r="3129" spans="1:13" x14ac:dyDescent="0.2">
      <c r="A3129" s="10">
        <v>3119</v>
      </c>
      <c r="B3129" s="69" t="s">
        <v>6371</v>
      </c>
      <c r="C3129" s="69" t="s">
        <v>6694</v>
      </c>
      <c r="D3129" s="126" t="s">
        <v>6702</v>
      </c>
      <c r="E3129" s="69" t="s">
        <v>4050</v>
      </c>
      <c r="F3129" s="126" t="s">
        <v>6702</v>
      </c>
      <c r="G3129" s="92">
        <v>288</v>
      </c>
      <c r="H3129" s="92">
        <v>211</v>
      </c>
      <c r="I3129" s="53">
        <v>0.1</v>
      </c>
      <c r="J3129" s="54">
        <v>0.24</v>
      </c>
      <c r="M3129" s="18"/>
    </row>
    <row r="3130" spans="1:13" x14ac:dyDescent="0.2">
      <c r="A3130" s="10">
        <v>3120</v>
      </c>
      <c r="B3130" s="69" t="s">
        <v>6371</v>
      </c>
      <c r="C3130" s="69" t="s">
        <v>6694</v>
      </c>
      <c r="D3130" s="126" t="s">
        <v>6703</v>
      </c>
      <c r="E3130" s="69" t="s">
        <v>4050</v>
      </c>
      <c r="F3130" s="126" t="s">
        <v>6703</v>
      </c>
      <c r="G3130" s="92">
        <v>256</v>
      </c>
      <c r="H3130" s="92">
        <v>250</v>
      </c>
      <c r="I3130" s="53">
        <v>0.1</v>
      </c>
      <c r="J3130" s="54">
        <v>0.24</v>
      </c>
      <c r="M3130" s="18"/>
    </row>
    <row r="3131" spans="1:13" x14ac:dyDescent="0.2">
      <c r="A3131" s="10">
        <v>3121</v>
      </c>
      <c r="B3131" s="69" t="s">
        <v>6371</v>
      </c>
      <c r="C3131" s="69" t="s">
        <v>6694</v>
      </c>
      <c r="D3131" s="126" t="s">
        <v>6704</v>
      </c>
      <c r="E3131" s="69" t="s">
        <v>4050</v>
      </c>
      <c r="F3131" s="126" t="s">
        <v>6704</v>
      </c>
      <c r="G3131" s="92">
        <v>96</v>
      </c>
      <c r="H3131" s="92">
        <v>93</v>
      </c>
      <c r="I3131" s="53">
        <v>0.1</v>
      </c>
      <c r="J3131" s="54">
        <v>0.24</v>
      </c>
      <c r="M3131" s="18"/>
    </row>
    <row r="3132" spans="1:13" x14ac:dyDescent="0.2">
      <c r="A3132" s="10">
        <v>3122</v>
      </c>
      <c r="B3132" s="69" t="s">
        <v>6371</v>
      </c>
      <c r="C3132" s="69" t="s">
        <v>6694</v>
      </c>
      <c r="D3132" s="69" t="s">
        <v>6705</v>
      </c>
      <c r="E3132" s="69" t="s">
        <v>5026</v>
      </c>
      <c r="F3132" s="69" t="s">
        <v>6705</v>
      </c>
      <c r="G3132" s="92">
        <v>3200</v>
      </c>
      <c r="H3132" s="92">
        <v>3200</v>
      </c>
      <c r="I3132" s="53">
        <v>0.1</v>
      </c>
      <c r="J3132" s="54">
        <v>0.24</v>
      </c>
      <c r="M3132" s="18"/>
    </row>
    <row r="3133" spans="1:13" x14ac:dyDescent="0.2">
      <c r="A3133" s="10">
        <v>3123</v>
      </c>
      <c r="B3133" s="69" t="s">
        <v>6371</v>
      </c>
      <c r="C3133" s="69" t="s">
        <v>6694</v>
      </c>
      <c r="D3133" s="126" t="s">
        <v>1901</v>
      </c>
      <c r="E3133" s="69" t="s">
        <v>4050</v>
      </c>
      <c r="F3133" s="126" t="s">
        <v>1901</v>
      </c>
      <c r="G3133" s="92">
        <v>190</v>
      </c>
      <c r="H3133" s="92">
        <v>174</v>
      </c>
      <c r="I3133" s="53">
        <v>0.1</v>
      </c>
      <c r="J3133" s="54">
        <v>0.24</v>
      </c>
      <c r="M3133" s="18"/>
    </row>
    <row r="3134" spans="1:13" x14ac:dyDescent="0.2">
      <c r="A3134" s="10">
        <v>3124</v>
      </c>
      <c r="B3134" s="69" t="s">
        <v>6371</v>
      </c>
      <c r="C3134" s="69" t="s">
        <v>6694</v>
      </c>
      <c r="D3134" s="126" t="s">
        <v>6706</v>
      </c>
      <c r="E3134" s="69" t="s">
        <v>4050</v>
      </c>
      <c r="F3134" s="126" t="s">
        <v>6706</v>
      </c>
      <c r="G3134" s="92">
        <v>512</v>
      </c>
      <c r="H3134" s="92">
        <v>499</v>
      </c>
      <c r="I3134" s="53">
        <v>0.1</v>
      </c>
      <c r="J3134" s="54">
        <v>0.24</v>
      </c>
      <c r="M3134" s="18"/>
    </row>
    <row r="3135" spans="1:13" x14ac:dyDescent="0.2">
      <c r="A3135" s="10">
        <v>3125</v>
      </c>
      <c r="B3135" s="69" t="s">
        <v>6371</v>
      </c>
      <c r="C3135" s="69" t="s">
        <v>6694</v>
      </c>
      <c r="D3135" s="126" t="s">
        <v>627</v>
      </c>
      <c r="E3135" s="69" t="s">
        <v>4050</v>
      </c>
      <c r="F3135" s="126" t="s">
        <v>627</v>
      </c>
      <c r="G3135" s="92">
        <v>288</v>
      </c>
      <c r="H3135" s="92">
        <v>275</v>
      </c>
      <c r="I3135" s="53">
        <v>0.1</v>
      </c>
      <c r="J3135" s="54">
        <v>0.24</v>
      </c>
      <c r="M3135" s="18"/>
    </row>
    <row r="3136" spans="1:13" x14ac:dyDescent="0.2">
      <c r="A3136" s="10">
        <v>3126</v>
      </c>
      <c r="B3136" s="69" t="s">
        <v>6371</v>
      </c>
      <c r="C3136" s="69" t="s">
        <v>6694</v>
      </c>
      <c r="D3136" s="126" t="s">
        <v>1217</v>
      </c>
      <c r="E3136" s="69" t="s">
        <v>4050</v>
      </c>
      <c r="F3136" s="126" t="s">
        <v>1217</v>
      </c>
      <c r="G3136" s="92">
        <v>50</v>
      </c>
      <c r="H3136" s="92">
        <v>48</v>
      </c>
      <c r="I3136" s="53">
        <v>0.1</v>
      </c>
      <c r="J3136" s="54">
        <v>0.24</v>
      </c>
      <c r="M3136" s="18"/>
    </row>
    <row r="3137" spans="1:13" x14ac:dyDescent="0.2">
      <c r="A3137" s="10">
        <v>3127</v>
      </c>
      <c r="B3137" s="69" t="s">
        <v>6371</v>
      </c>
      <c r="C3137" s="69" t="s">
        <v>6694</v>
      </c>
      <c r="D3137" s="126" t="s">
        <v>6707</v>
      </c>
      <c r="E3137" s="69" t="s">
        <v>4050</v>
      </c>
      <c r="F3137" s="126" t="s">
        <v>6707</v>
      </c>
      <c r="G3137" s="92">
        <v>40</v>
      </c>
      <c r="H3137" s="92">
        <v>33</v>
      </c>
      <c r="I3137" s="53">
        <v>0.1</v>
      </c>
      <c r="J3137" s="54">
        <v>0.25</v>
      </c>
      <c r="M3137" s="18"/>
    </row>
    <row r="3138" spans="1:13" x14ac:dyDescent="0.2">
      <c r="A3138" s="10">
        <v>3128</v>
      </c>
      <c r="B3138" s="69" t="s">
        <v>6371</v>
      </c>
      <c r="C3138" s="69" t="s">
        <v>6694</v>
      </c>
      <c r="D3138" s="126" t="s">
        <v>6708</v>
      </c>
      <c r="E3138" s="69" t="s">
        <v>4050</v>
      </c>
      <c r="F3138" s="126" t="s">
        <v>6708</v>
      </c>
      <c r="G3138" s="92">
        <v>100</v>
      </c>
      <c r="H3138" s="92">
        <v>100</v>
      </c>
      <c r="I3138" s="53">
        <v>0.1</v>
      </c>
      <c r="J3138" s="54">
        <v>0.24</v>
      </c>
      <c r="M3138" s="18"/>
    </row>
    <row r="3139" spans="1:13" x14ac:dyDescent="0.2">
      <c r="A3139" s="10">
        <v>3129</v>
      </c>
      <c r="B3139" s="69" t="s">
        <v>6371</v>
      </c>
      <c r="C3139" s="69" t="s">
        <v>6709</v>
      </c>
      <c r="D3139" s="69" t="s">
        <v>6710</v>
      </c>
      <c r="E3139" s="69" t="s">
        <v>4050</v>
      </c>
      <c r="F3139" s="69" t="s">
        <v>6710</v>
      </c>
      <c r="G3139" s="92">
        <v>100</v>
      </c>
      <c r="H3139" s="92">
        <v>95</v>
      </c>
      <c r="I3139" s="53">
        <v>0.1</v>
      </c>
      <c r="J3139" s="54">
        <v>0.24</v>
      </c>
      <c r="M3139" s="18"/>
    </row>
    <row r="3140" spans="1:13" x14ac:dyDescent="0.2">
      <c r="A3140" s="10">
        <v>3130</v>
      </c>
      <c r="B3140" s="69" t="s">
        <v>6371</v>
      </c>
      <c r="C3140" s="69" t="s">
        <v>6709</v>
      </c>
      <c r="D3140" s="69" t="s">
        <v>6711</v>
      </c>
      <c r="E3140" s="69" t="s">
        <v>4050</v>
      </c>
      <c r="F3140" s="69" t="s">
        <v>6711</v>
      </c>
      <c r="G3140" s="92">
        <v>50</v>
      </c>
      <c r="H3140" s="92">
        <v>43</v>
      </c>
      <c r="I3140" s="112">
        <v>0.1</v>
      </c>
      <c r="J3140" s="113">
        <v>0.24</v>
      </c>
      <c r="M3140" s="18"/>
    </row>
    <row r="3141" spans="1:13" x14ac:dyDescent="0.2">
      <c r="A3141" s="10">
        <v>3131</v>
      </c>
      <c r="B3141" s="69" t="s">
        <v>6371</v>
      </c>
      <c r="C3141" s="69" t="s">
        <v>6709</v>
      </c>
      <c r="D3141" s="69" t="s">
        <v>6712</v>
      </c>
      <c r="E3141" s="69" t="s">
        <v>6713</v>
      </c>
      <c r="F3141" s="69" t="s">
        <v>6712</v>
      </c>
      <c r="G3141" s="92">
        <v>960</v>
      </c>
      <c r="H3141" s="92">
        <v>949</v>
      </c>
      <c r="I3141" s="112">
        <v>0.1</v>
      </c>
      <c r="J3141" s="113">
        <v>0.24</v>
      </c>
      <c r="M3141" s="18"/>
    </row>
    <row r="3142" spans="1:13" x14ac:dyDescent="0.2">
      <c r="A3142" s="10">
        <v>3132</v>
      </c>
      <c r="B3142" s="69" t="s">
        <v>6371</v>
      </c>
      <c r="C3142" s="69" t="s">
        <v>6709</v>
      </c>
      <c r="D3142" s="69" t="s">
        <v>6714</v>
      </c>
      <c r="E3142" s="69" t="s">
        <v>5026</v>
      </c>
      <c r="F3142" s="69" t="s">
        <v>6714</v>
      </c>
      <c r="G3142" s="92">
        <v>3600</v>
      </c>
      <c r="H3142" s="92">
        <v>3557</v>
      </c>
      <c r="I3142" s="53">
        <v>0.1</v>
      </c>
      <c r="J3142" s="54">
        <v>0.24</v>
      </c>
      <c r="M3142" s="18"/>
    </row>
    <row r="3143" spans="1:13" x14ac:dyDescent="0.2">
      <c r="A3143" s="10">
        <v>3133</v>
      </c>
      <c r="B3143" s="69" t="s">
        <v>6371</v>
      </c>
      <c r="C3143" s="69" t="s">
        <v>6709</v>
      </c>
      <c r="D3143" s="69" t="s">
        <v>6715</v>
      </c>
      <c r="E3143" s="69" t="s">
        <v>4050</v>
      </c>
      <c r="F3143" s="69" t="s">
        <v>6715</v>
      </c>
      <c r="G3143" s="92">
        <v>224</v>
      </c>
      <c r="H3143" s="92">
        <v>223</v>
      </c>
      <c r="I3143" s="53">
        <v>0.1</v>
      </c>
      <c r="J3143" s="54">
        <v>0.24</v>
      </c>
      <c r="M3143" s="18"/>
    </row>
    <row r="3144" spans="1:13" x14ac:dyDescent="0.2">
      <c r="A3144" s="10">
        <v>3134</v>
      </c>
      <c r="B3144" s="69" t="s">
        <v>6371</v>
      </c>
      <c r="C3144" s="69" t="s">
        <v>6709</v>
      </c>
      <c r="D3144" s="69" t="s">
        <v>6716</v>
      </c>
      <c r="E3144" s="69" t="s">
        <v>4050</v>
      </c>
      <c r="F3144" s="69" t="s">
        <v>6716</v>
      </c>
      <c r="G3144" s="92">
        <v>100</v>
      </c>
      <c r="H3144" s="92">
        <v>99</v>
      </c>
      <c r="I3144" s="53">
        <v>0.1</v>
      </c>
      <c r="J3144" s="54">
        <v>0.24</v>
      </c>
      <c r="M3144" s="18"/>
    </row>
    <row r="3145" spans="1:13" x14ac:dyDescent="0.2">
      <c r="A3145" s="10">
        <v>3135</v>
      </c>
      <c r="B3145" s="69" t="s">
        <v>6371</v>
      </c>
      <c r="C3145" s="69" t="s">
        <v>6709</v>
      </c>
      <c r="D3145" s="69" t="s">
        <v>6717</v>
      </c>
      <c r="E3145" s="69" t="s">
        <v>4050</v>
      </c>
      <c r="F3145" s="69" t="s">
        <v>6717</v>
      </c>
      <c r="G3145" s="92">
        <v>90</v>
      </c>
      <c r="H3145" s="92">
        <v>88</v>
      </c>
      <c r="I3145" s="53">
        <v>0.1</v>
      </c>
      <c r="J3145" s="54">
        <v>0.24</v>
      </c>
      <c r="M3145" s="18"/>
    </row>
    <row r="3146" spans="1:13" x14ac:dyDescent="0.2">
      <c r="A3146" s="10">
        <v>3136</v>
      </c>
      <c r="B3146" s="69" t="s">
        <v>6371</v>
      </c>
      <c r="C3146" s="69" t="s">
        <v>6709</v>
      </c>
      <c r="D3146" s="69" t="s">
        <v>6718</v>
      </c>
      <c r="E3146" s="69" t="s">
        <v>4050</v>
      </c>
      <c r="F3146" s="69" t="s">
        <v>6718</v>
      </c>
      <c r="G3146" s="92">
        <v>192</v>
      </c>
      <c r="H3146" s="92">
        <v>189</v>
      </c>
      <c r="I3146" s="53">
        <v>0.1</v>
      </c>
      <c r="J3146" s="54">
        <v>0.24</v>
      </c>
      <c r="M3146" s="18"/>
    </row>
    <row r="3147" spans="1:13" x14ac:dyDescent="0.2">
      <c r="A3147" s="10">
        <v>3137</v>
      </c>
      <c r="B3147" s="69" t="s">
        <v>6371</v>
      </c>
      <c r="C3147" s="69" t="s">
        <v>6709</v>
      </c>
      <c r="D3147" s="69" t="s">
        <v>6719</v>
      </c>
      <c r="E3147" s="69" t="s">
        <v>4050</v>
      </c>
      <c r="F3147" s="69" t="s">
        <v>6719</v>
      </c>
      <c r="G3147" s="92">
        <v>128</v>
      </c>
      <c r="H3147" s="92">
        <v>104</v>
      </c>
      <c r="I3147" s="53">
        <v>0.1</v>
      </c>
      <c r="J3147" s="54">
        <v>0.24</v>
      </c>
      <c r="M3147" s="18"/>
    </row>
    <row r="3148" spans="1:13" x14ac:dyDescent="0.2">
      <c r="A3148" s="10">
        <v>3138</v>
      </c>
      <c r="B3148" s="69" t="s">
        <v>6371</v>
      </c>
      <c r="C3148" s="69" t="s">
        <v>6709</v>
      </c>
      <c r="D3148" s="69" t="s">
        <v>6720</v>
      </c>
      <c r="E3148" s="69" t="s">
        <v>4050</v>
      </c>
      <c r="F3148" s="69" t="s">
        <v>6720</v>
      </c>
      <c r="G3148" s="92">
        <v>160</v>
      </c>
      <c r="H3148" s="92">
        <v>157</v>
      </c>
      <c r="I3148" s="53">
        <v>0.1</v>
      </c>
      <c r="J3148" s="54">
        <v>0.24</v>
      </c>
      <c r="M3148" s="18"/>
    </row>
    <row r="3149" spans="1:13" x14ac:dyDescent="0.2">
      <c r="A3149" s="10">
        <v>3139</v>
      </c>
      <c r="B3149" s="69" t="s">
        <v>6371</v>
      </c>
      <c r="C3149" s="69" t="s">
        <v>6709</v>
      </c>
      <c r="D3149" s="69" t="s">
        <v>6721</v>
      </c>
      <c r="E3149" s="69" t="s">
        <v>6722</v>
      </c>
      <c r="F3149" s="69" t="s">
        <v>6721</v>
      </c>
      <c r="G3149" s="92">
        <v>960</v>
      </c>
      <c r="H3149" s="92">
        <v>958</v>
      </c>
      <c r="I3149" s="53">
        <v>0.1</v>
      </c>
      <c r="J3149" s="54">
        <v>0.24</v>
      </c>
      <c r="M3149" s="18"/>
    </row>
    <row r="3150" spans="1:13" x14ac:dyDescent="0.2">
      <c r="A3150" s="10">
        <v>3140</v>
      </c>
      <c r="B3150" s="69" t="s">
        <v>6371</v>
      </c>
      <c r="C3150" s="69" t="s">
        <v>6709</v>
      </c>
      <c r="D3150" s="69" t="s">
        <v>6723</v>
      </c>
      <c r="E3150" s="69" t="s">
        <v>4050</v>
      </c>
      <c r="F3150" s="69" t="s">
        <v>6723</v>
      </c>
      <c r="G3150" s="92">
        <v>150</v>
      </c>
      <c r="H3150" s="92">
        <v>146</v>
      </c>
      <c r="I3150" s="53">
        <v>0.1</v>
      </c>
      <c r="J3150" s="54">
        <v>0.24</v>
      </c>
      <c r="M3150" s="18"/>
    </row>
    <row r="3151" spans="1:13" x14ac:dyDescent="0.2">
      <c r="A3151" s="10">
        <v>3141</v>
      </c>
      <c r="B3151" s="69" t="s">
        <v>6371</v>
      </c>
      <c r="C3151" s="69" t="s">
        <v>6709</v>
      </c>
      <c r="D3151" s="69" t="s">
        <v>6724</v>
      </c>
      <c r="E3151" s="69" t="s">
        <v>4050</v>
      </c>
      <c r="F3151" s="69" t="s">
        <v>6724</v>
      </c>
      <c r="G3151" s="92">
        <v>140</v>
      </c>
      <c r="H3151" s="92">
        <v>137</v>
      </c>
      <c r="I3151" s="53">
        <v>0.1</v>
      </c>
      <c r="J3151" s="54">
        <v>0.24</v>
      </c>
      <c r="M3151" s="18"/>
    </row>
    <row r="3152" spans="1:13" x14ac:dyDescent="0.2">
      <c r="A3152" s="10">
        <v>3142</v>
      </c>
      <c r="B3152" s="69" t="s">
        <v>6371</v>
      </c>
      <c r="C3152" s="69" t="s">
        <v>6709</v>
      </c>
      <c r="D3152" s="69" t="s">
        <v>3480</v>
      </c>
      <c r="E3152" s="69" t="s">
        <v>4050</v>
      </c>
      <c r="F3152" s="69" t="s">
        <v>3480</v>
      </c>
      <c r="G3152" s="92">
        <v>224</v>
      </c>
      <c r="H3152" s="92">
        <v>208</v>
      </c>
      <c r="I3152" s="53">
        <v>0.1</v>
      </c>
      <c r="J3152" s="54">
        <v>0.24</v>
      </c>
      <c r="M3152" s="18"/>
    </row>
    <row r="3153" spans="1:13" x14ac:dyDescent="0.2">
      <c r="A3153" s="10">
        <v>3143</v>
      </c>
      <c r="B3153" s="69" t="s">
        <v>6371</v>
      </c>
      <c r="C3153" s="69" t="s">
        <v>6709</v>
      </c>
      <c r="D3153" s="69" t="s">
        <v>6725</v>
      </c>
      <c r="E3153" s="69" t="s">
        <v>6726</v>
      </c>
      <c r="F3153" s="69" t="s">
        <v>6725</v>
      </c>
      <c r="G3153" s="92">
        <v>776</v>
      </c>
      <c r="H3153" s="92">
        <v>750</v>
      </c>
      <c r="I3153" s="53">
        <v>0.1</v>
      </c>
      <c r="J3153" s="54">
        <v>0.24</v>
      </c>
      <c r="M3153" s="18"/>
    </row>
    <row r="3154" spans="1:13" x14ac:dyDescent="0.2">
      <c r="A3154" s="10">
        <v>3144</v>
      </c>
      <c r="B3154" s="69" t="s">
        <v>6371</v>
      </c>
      <c r="C3154" s="69" t="s">
        <v>6709</v>
      </c>
      <c r="D3154" s="69" t="s">
        <v>6727</v>
      </c>
      <c r="E3154" s="69" t="s">
        <v>4050</v>
      </c>
      <c r="F3154" s="69" t="s">
        <v>6727</v>
      </c>
      <c r="G3154" s="92">
        <v>150</v>
      </c>
      <c r="H3154" s="92">
        <v>150</v>
      </c>
      <c r="I3154" s="53">
        <v>0.1</v>
      </c>
      <c r="J3154" s="54">
        <v>0.24</v>
      </c>
      <c r="M3154" s="18"/>
    </row>
    <row r="3155" spans="1:13" x14ac:dyDescent="0.2">
      <c r="A3155" s="10">
        <v>3145</v>
      </c>
      <c r="B3155" s="69" t="s">
        <v>6371</v>
      </c>
      <c r="C3155" s="69" t="s">
        <v>6709</v>
      </c>
      <c r="D3155" s="69" t="s">
        <v>6728</v>
      </c>
      <c r="E3155" s="69" t="s">
        <v>4050</v>
      </c>
      <c r="F3155" s="69" t="s">
        <v>6728</v>
      </c>
      <c r="G3155" s="92">
        <v>224</v>
      </c>
      <c r="H3155" s="92">
        <v>224</v>
      </c>
      <c r="I3155" s="53">
        <v>0.1</v>
      </c>
      <c r="J3155" s="54">
        <v>0.24</v>
      </c>
      <c r="M3155" s="18"/>
    </row>
    <row r="3156" spans="1:13" x14ac:dyDescent="0.2">
      <c r="A3156" s="10">
        <v>3146</v>
      </c>
      <c r="B3156" s="69" t="s">
        <v>6371</v>
      </c>
      <c r="C3156" s="69" t="s">
        <v>6729</v>
      </c>
      <c r="D3156" s="69" t="s">
        <v>6730</v>
      </c>
      <c r="E3156" s="69" t="s">
        <v>4050</v>
      </c>
      <c r="F3156" s="69" t="s">
        <v>6730</v>
      </c>
      <c r="G3156" s="92">
        <v>130</v>
      </c>
      <c r="H3156" s="92">
        <v>97</v>
      </c>
      <c r="I3156" s="53">
        <v>0.18</v>
      </c>
      <c r="J3156" s="54">
        <v>0.32</v>
      </c>
      <c r="M3156" s="18"/>
    </row>
    <row r="3157" spans="1:13" x14ac:dyDescent="0.2">
      <c r="A3157" s="10">
        <v>3147</v>
      </c>
      <c r="B3157" s="69" t="s">
        <v>6371</v>
      </c>
      <c r="C3157" s="69" t="s">
        <v>6729</v>
      </c>
      <c r="D3157" s="69" t="s">
        <v>6731</v>
      </c>
      <c r="E3157" s="69" t="s">
        <v>4050</v>
      </c>
      <c r="F3157" s="69" t="s">
        <v>6731</v>
      </c>
      <c r="G3157" s="92">
        <v>320</v>
      </c>
      <c r="H3157" s="92">
        <v>309</v>
      </c>
      <c r="I3157" s="53">
        <v>0.18</v>
      </c>
      <c r="J3157" s="54">
        <v>0.32</v>
      </c>
      <c r="M3157" s="18"/>
    </row>
    <row r="3158" spans="1:13" x14ac:dyDescent="0.2">
      <c r="A3158" s="10">
        <v>3148</v>
      </c>
      <c r="B3158" s="69" t="s">
        <v>6371</v>
      </c>
      <c r="C3158" s="69" t="s">
        <v>6729</v>
      </c>
      <c r="D3158" s="69" t="s">
        <v>6732</v>
      </c>
      <c r="E3158" s="69" t="s">
        <v>4050</v>
      </c>
      <c r="F3158" s="69" t="s">
        <v>6732</v>
      </c>
      <c r="G3158" s="92">
        <v>100</v>
      </c>
      <c r="H3158" s="92">
        <v>73</v>
      </c>
      <c r="I3158" s="53">
        <v>0.18</v>
      </c>
      <c r="J3158" s="54">
        <v>0.32</v>
      </c>
      <c r="M3158" s="18"/>
    </row>
    <row r="3159" spans="1:13" x14ac:dyDescent="0.2">
      <c r="A3159" s="10">
        <v>3149</v>
      </c>
      <c r="B3159" s="69" t="s">
        <v>6371</v>
      </c>
      <c r="C3159" s="69" t="s">
        <v>6729</v>
      </c>
      <c r="D3159" s="69" t="s">
        <v>6733</v>
      </c>
      <c r="E3159" s="69" t="s">
        <v>4050</v>
      </c>
      <c r="F3159" s="69" t="s">
        <v>6733</v>
      </c>
      <c r="G3159" s="92">
        <v>320</v>
      </c>
      <c r="H3159" s="92">
        <v>301</v>
      </c>
      <c r="I3159" s="53">
        <v>0.18</v>
      </c>
      <c r="J3159" s="54">
        <v>0.32</v>
      </c>
      <c r="M3159" s="18"/>
    </row>
    <row r="3160" spans="1:13" x14ac:dyDescent="0.2">
      <c r="A3160" s="10">
        <v>3150</v>
      </c>
      <c r="B3160" s="69" t="s">
        <v>6371</v>
      </c>
      <c r="C3160" s="69" t="s">
        <v>6729</v>
      </c>
      <c r="D3160" s="69" t="s">
        <v>6734</v>
      </c>
      <c r="E3160" s="69" t="s">
        <v>5026</v>
      </c>
      <c r="F3160" s="69" t="s">
        <v>6734</v>
      </c>
      <c r="G3160" s="92">
        <v>1856</v>
      </c>
      <c r="H3160" s="92">
        <v>1821</v>
      </c>
      <c r="I3160" s="53">
        <v>0.18</v>
      </c>
      <c r="J3160" s="54">
        <v>0.32</v>
      </c>
      <c r="M3160" s="18"/>
    </row>
    <row r="3161" spans="1:13" x14ac:dyDescent="0.2">
      <c r="A3161" s="10">
        <v>3151</v>
      </c>
      <c r="B3161" s="69" t="s">
        <v>6371</v>
      </c>
      <c r="C3161" s="69" t="s">
        <v>6729</v>
      </c>
      <c r="D3161" s="69" t="s">
        <v>6735</v>
      </c>
      <c r="E3161" s="69" t="s">
        <v>4050</v>
      </c>
      <c r="F3161" s="69" t="s">
        <v>6735</v>
      </c>
      <c r="G3161" s="92">
        <v>200</v>
      </c>
      <c r="H3161" s="92">
        <v>182</v>
      </c>
      <c r="I3161" s="53">
        <v>0.18</v>
      </c>
      <c r="J3161" s="54">
        <v>0.32</v>
      </c>
      <c r="M3161" s="18"/>
    </row>
    <row r="3162" spans="1:13" x14ac:dyDescent="0.2">
      <c r="A3162" s="10">
        <v>3152</v>
      </c>
      <c r="B3162" s="69" t="s">
        <v>6371</v>
      </c>
      <c r="C3162" s="69" t="s">
        <v>6729</v>
      </c>
      <c r="D3162" s="69" t="s">
        <v>6736</v>
      </c>
      <c r="E3162" s="69" t="s">
        <v>4050</v>
      </c>
      <c r="F3162" s="69" t="s">
        <v>6736</v>
      </c>
      <c r="G3162" s="92">
        <v>320</v>
      </c>
      <c r="H3162" s="92">
        <v>298</v>
      </c>
      <c r="I3162" s="53">
        <v>0.18</v>
      </c>
      <c r="J3162" s="54">
        <v>0.32</v>
      </c>
      <c r="M3162" s="18"/>
    </row>
    <row r="3163" spans="1:13" x14ac:dyDescent="0.2">
      <c r="A3163" s="10">
        <v>3153</v>
      </c>
      <c r="B3163" s="69" t="s">
        <v>6371</v>
      </c>
      <c r="C3163" s="69" t="s">
        <v>6729</v>
      </c>
      <c r="D3163" s="69" t="s">
        <v>6737</v>
      </c>
      <c r="E3163" s="69" t="s">
        <v>4050</v>
      </c>
      <c r="F3163" s="69" t="s">
        <v>6737</v>
      </c>
      <c r="G3163" s="92">
        <v>100</v>
      </c>
      <c r="H3163" s="92">
        <v>85</v>
      </c>
      <c r="I3163" s="53">
        <v>0.18</v>
      </c>
      <c r="J3163" s="54">
        <v>0.32</v>
      </c>
      <c r="M3163" s="18"/>
    </row>
    <row r="3164" spans="1:13" x14ac:dyDescent="0.2">
      <c r="A3164" s="10">
        <v>3154</v>
      </c>
      <c r="B3164" s="69" t="s">
        <v>6371</v>
      </c>
      <c r="C3164" s="69" t="s">
        <v>6729</v>
      </c>
      <c r="D3164" s="69" t="s">
        <v>6738</v>
      </c>
      <c r="E3164" s="69" t="s">
        <v>4050</v>
      </c>
      <c r="F3164" s="69" t="s">
        <v>6738</v>
      </c>
      <c r="G3164" s="92">
        <v>576</v>
      </c>
      <c r="H3164" s="92">
        <v>561</v>
      </c>
      <c r="I3164" s="53">
        <v>0.18</v>
      </c>
      <c r="J3164" s="54">
        <v>0.32</v>
      </c>
      <c r="M3164" s="18"/>
    </row>
    <row r="3165" spans="1:13" x14ac:dyDescent="0.2">
      <c r="A3165" s="10">
        <v>3155</v>
      </c>
      <c r="B3165" s="69" t="s">
        <v>6371</v>
      </c>
      <c r="C3165" s="69" t="s">
        <v>6729</v>
      </c>
      <c r="D3165" s="69" t="s">
        <v>6739</v>
      </c>
      <c r="E3165" s="69" t="s">
        <v>4050</v>
      </c>
      <c r="F3165" s="69" t="s">
        <v>6739</v>
      </c>
      <c r="G3165" s="92">
        <v>150</v>
      </c>
      <c r="H3165" s="92">
        <v>148</v>
      </c>
      <c r="I3165" s="53">
        <v>0.18</v>
      </c>
      <c r="J3165" s="54">
        <v>0.32</v>
      </c>
      <c r="M3165" s="18"/>
    </row>
    <row r="3166" spans="1:13" x14ac:dyDescent="0.2">
      <c r="A3166" s="10">
        <v>3156</v>
      </c>
      <c r="B3166" s="69" t="s">
        <v>6371</v>
      </c>
      <c r="C3166" s="69" t="s">
        <v>6729</v>
      </c>
      <c r="D3166" s="69" t="s">
        <v>6740</v>
      </c>
      <c r="E3166" s="69" t="s">
        <v>4050</v>
      </c>
      <c r="F3166" s="69" t="s">
        <v>6740</v>
      </c>
      <c r="G3166" s="92">
        <v>288</v>
      </c>
      <c r="H3166" s="92">
        <v>256</v>
      </c>
      <c r="I3166" s="53">
        <v>0.18</v>
      </c>
      <c r="J3166" s="54">
        <v>0.32</v>
      </c>
      <c r="M3166" s="18"/>
    </row>
    <row r="3167" spans="1:13" ht="25.5" x14ac:dyDescent="0.2">
      <c r="A3167" s="10">
        <v>3157</v>
      </c>
      <c r="B3167" s="69" t="s">
        <v>6371</v>
      </c>
      <c r="C3167" s="69" t="s">
        <v>6741</v>
      </c>
      <c r="D3167" s="69" t="s">
        <v>6742</v>
      </c>
      <c r="E3167" s="69" t="s">
        <v>4050</v>
      </c>
      <c r="F3167" s="69" t="s">
        <v>6742</v>
      </c>
      <c r="G3167" s="92">
        <v>150</v>
      </c>
      <c r="H3167" s="92">
        <v>143</v>
      </c>
      <c r="I3167" s="53">
        <v>0.28999999999999998</v>
      </c>
      <c r="J3167" s="54">
        <v>0.28999999999999998</v>
      </c>
      <c r="M3167" s="18"/>
    </row>
    <row r="3168" spans="1:13" ht="25.5" x14ac:dyDescent="0.2">
      <c r="A3168" s="10">
        <v>3158</v>
      </c>
      <c r="B3168" s="69" t="s">
        <v>6371</v>
      </c>
      <c r="C3168" s="69" t="s">
        <v>6741</v>
      </c>
      <c r="D3168" s="69" t="s">
        <v>6743</v>
      </c>
      <c r="E3168" s="69" t="s">
        <v>4050</v>
      </c>
      <c r="F3168" s="69" t="s">
        <v>6743</v>
      </c>
      <c r="G3168" s="92">
        <v>384</v>
      </c>
      <c r="H3168" s="92">
        <v>341</v>
      </c>
      <c r="I3168" s="53">
        <v>0.28999999999999998</v>
      </c>
      <c r="J3168" s="54">
        <v>0.28999999999999998</v>
      </c>
      <c r="M3168" s="18"/>
    </row>
    <row r="3169" spans="1:13" ht="25.5" x14ac:dyDescent="0.2">
      <c r="A3169" s="10">
        <v>3159</v>
      </c>
      <c r="B3169" s="69" t="s">
        <v>6371</v>
      </c>
      <c r="C3169" s="69" t="s">
        <v>6741</v>
      </c>
      <c r="D3169" s="69" t="s">
        <v>6744</v>
      </c>
      <c r="E3169" s="69" t="s">
        <v>4050</v>
      </c>
      <c r="F3169" s="69" t="s">
        <v>6744</v>
      </c>
      <c r="G3169" s="92">
        <v>72</v>
      </c>
      <c r="H3169" s="92">
        <v>72</v>
      </c>
      <c r="I3169" s="53">
        <v>0.28999999999999998</v>
      </c>
      <c r="J3169" s="54">
        <v>0.28999999999999998</v>
      </c>
      <c r="M3169" s="18"/>
    </row>
    <row r="3170" spans="1:13" ht="25.5" x14ac:dyDescent="0.2">
      <c r="A3170" s="10">
        <v>3160</v>
      </c>
      <c r="B3170" s="69" t="s">
        <v>6371</v>
      </c>
      <c r="C3170" s="69" t="s">
        <v>6741</v>
      </c>
      <c r="D3170" s="69" t="s">
        <v>6745</v>
      </c>
      <c r="E3170" s="69" t="s">
        <v>4050</v>
      </c>
      <c r="F3170" s="69" t="s">
        <v>6745</v>
      </c>
      <c r="G3170" s="92">
        <v>150</v>
      </c>
      <c r="H3170" s="92">
        <v>147</v>
      </c>
      <c r="I3170" s="53">
        <v>0.28999999999999998</v>
      </c>
      <c r="J3170" s="54">
        <v>0.28999999999999998</v>
      </c>
      <c r="M3170" s="18"/>
    </row>
    <row r="3171" spans="1:13" ht="25.5" x14ac:dyDescent="0.2">
      <c r="A3171" s="10">
        <v>3161</v>
      </c>
      <c r="B3171" s="69" t="s">
        <v>6371</v>
      </c>
      <c r="C3171" s="69" t="s">
        <v>6741</v>
      </c>
      <c r="D3171" s="69" t="s">
        <v>6746</v>
      </c>
      <c r="E3171" s="69" t="s">
        <v>4050</v>
      </c>
      <c r="F3171" s="69" t="s">
        <v>6746</v>
      </c>
      <c r="G3171" s="92">
        <v>100</v>
      </c>
      <c r="H3171" s="92">
        <v>89</v>
      </c>
      <c r="I3171" s="53">
        <v>0.28999999999999998</v>
      </c>
      <c r="J3171" s="54">
        <v>0.28999999999999998</v>
      </c>
      <c r="M3171" s="18"/>
    </row>
    <row r="3172" spans="1:13" ht="25.5" x14ac:dyDescent="0.2">
      <c r="A3172" s="10">
        <v>3162</v>
      </c>
      <c r="B3172" s="69" t="s">
        <v>6371</v>
      </c>
      <c r="C3172" s="69" t="s">
        <v>6741</v>
      </c>
      <c r="D3172" s="69" t="s">
        <v>6747</v>
      </c>
      <c r="E3172" s="69" t="s">
        <v>4050</v>
      </c>
      <c r="F3172" s="69" t="s">
        <v>6747</v>
      </c>
      <c r="G3172" s="92">
        <v>144</v>
      </c>
      <c r="H3172" s="92">
        <v>96</v>
      </c>
      <c r="I3172" s="53">
        <v>0.28999999999999998</v>
      </c>
      <c r="J3172" s="54">
        <v>0.28999999999999998</v>
      </c>
      <c r="M3172" s="18"/>
    </row>
    <row r="3173" spans="1:13" ht="25.5" x14ac:dyDescent="0.2">
      <c r="A3173" s="10">
        <v>3163</v>
      </c>
      <c r="B3173" s="69" t="s">
        <v>6371</v>
      </c>
      <c r="C3173" s="69" t="s">
        <v>6741</v>
      </c>
      <c r="D3173" s="69" t="s">
        <v>6748</v>
      </c>
      <c r="E3173" s="69" t="s">
        <v>4050</v>
      </c>
      <c r="F3173" s="69" t="s">
        <v>6748</v>
      </c>
      <c r="G3173" s="92">
        <v>150</v>
      </c>
      <c r="H3173" s="92">
        <v>140</v>
      </c>
      <c r="I3173" s="53">
        <v>0.28999999999999998</v>
      </c>
      <c r="J3173" s="54">
        <v>0.28999999999999998</v>
      </c>
      <c r="M3173" s="18"/>
    </row>
    <row r="3174" spans="1:13" ht="25.5" x14ac:dyDescent="0.2">
      <c r="A3174" s="10">
        <v>3164</v>
      </c>
      <c r="B3174" s="69" t="s">
        <v>6371</v>
      </c>
      <c r="C3174" s="69" t="s">
        <v>6741</v>
      </c>
      <c r="D3174" s="69" t="s">
        <v>6749</v>
      </c>
      <c r="E3174" s="69" t="s">
        <v>4050</v>
      </c>
      <c r="F3174" s="69" t="s">
        <v>6749</v>
      </c>
      <c r="G3174" s="92">
        <v>200</v>
      </c>
      <c r="H3174" s="92">
        <v>158</v>
      </c>
      <c r="I3174" s="53">
        <v>0.28999999999999998</v>
      </c>
      <c r="J3174" s="54">
        <v>0.28999999999999998</v>
      </c>
      <c r="M3174" s="18"/>
    </row>
    <row r="3175" spans="1:13" ht="25.5" x14ac:dyDescent="0.2">
      <c r="A3175" s="10">
        <v>3165</v>
      </c>
      <c r="B3175" s="69" t="s">
        <v>6371</v>
      </c>
      <c r="C3175" s="69" t="s">
        <v>6741</v>
      </c>
      <c r="D3175" s="69" t="s">
        <v>6750</v>
      </c>
      <c r="E3175" s="69" t="s">
        <v>6751</v>
      </c>
      <c r="F3175" s="69" t="s">
        <v>6750</v>
      </c>
      <c r="G3175" s="92">
        <v>2912</v>
      </c>
      <c r="H3175" s="92">
        <v>2835</v>
      </c>
      <c r="I3175" s="53">
        <v>0.28999999999999998</v>
      </c>
      <c r="J3175" s="54">
        <v>0.28999999999999998</v>
      </c>
      <c r="M3175" s="18"/>
    </row>
    <row r="3176" spans="1:13" ht="25.5" x14ac:dyDescent="0.2">
      <c r="A3176" s="10">
        <v>3166</v>
      </c>
      <c r="B3176" s="69" t="s">
        <v>6371</v>
      </c>
      <c r="C3176" s="69" t="s">
        <v>6741</v>
      </c>
      <c r="D3176" s="69" t="s">
        <v>6750</v>
      </c>
      <c r="E3176" s="69" t="s">
        <v>6752</v>
      </c>
      <c r="F3176" s="69" t="s">
        <v>6750</v>
      </c>
      <c r="G3176" s="123">
        <v>576</v>
      </c>
      <c r="H3176" s="123">
        <v>516</v>
      </c>
      <c r="I3176" s="53">
        <v>0.28999999999999998</v>
      </c>
      <c r="J3176" s="54">
        <v>0.28999999999999998</v>
      </c>
      <c r="M3176" s="18"/>
    </row>
    <row r="3177" spans="1:13" ht="25.5" x14ac:dyDescent="0.2">
      <c r="A3177" s="10">
        <v>3167</v>
      </c>
      <c r="B3177" s="69" t="s">
        <v>6371</v>
      </c>
      <c r="C3177" s="69" t="s">
        <v>6741</v>
      </c>
      <c r="D3177" s="69" t="s">
        <v>6753</v>
      </c>
      <c r="E3177" s="69" t="s">
        <v>4050</v>
      </c>
      <c r="F3177" s="69" t="s">
        <v>6753</v>
      </c>
      <c r="G3177" s="92">
        <v>128</v>
      </c>
      <c r="H3177" s="92">
        <v>120</v>
      </c>
      <c r="I3177" s="53">
        <v>0.28999999999999998</v>
      </c>
      <c r="J3177" s="54">
        <v>0.28999999999999998</v>
      </c>
      <c r="M3177" s="18"/>
    </row>
    <row r="3178" spans="1:13" ht="25.5" x14ac:dyDescent="0.2">
      <c r="A3178" s="10">
        <v>3168</v>
      </c>
      <c r="B3178" s="69" t="s">
        <v>6371</v>
      </c>
      <c r="C3178" s="69" t="s">
        <v>6741</v>
      </c>
      <c r="D3178" s="69" t="s">
        <v>6754</v>
      </c>
      <c r="E3178" s="69" t="s">
        <v>4050</v>
      </c>
      <c r="F3178" s="69" t="s">
        <v>6754</v>
      </c>
      <c r="G3178" s="92">
        <v>100</v>
      </c>
      <c r="H3178" s="92">
        <v>97</v>
      </c>
      <c r="I3178" s="53">
        <v>0.28999999999999998</v>
      </c>
      <c r="J3178" s="54">
        <v>0.28999999999999998</v>
      </c>
      <c r="M3178" s="18"/>
    </row>
    <row r="3179" spans="1:13" ht="25.5" x14ac:dyDescent="0.2">
      <c r="A3179" s="10">
        <v>3169</v>
      </c>
      <c r="B3179" s="69" t="s">
        <v>6371</v>
      </c>
      <c r="C3179" s="69" t="s">
        <v>6741</v>
      </c>
      <c r="D3179" s="69" t="s">
        <v>6755</v>
      </c>
      <c r="E3179" s="69" t="s">
        <v>4050</v>
      </c>
      <c r="F3179" s="69" t="s">
        <v>6755</v>
      </c>
      <c r="G3179" s="92">
        <v>40</v>
      </c>
      <c r="H3179" s="92">
        <v>30</v>
      </c>
      <c r="I3179" s="53">
        <v>0.3</v>
      </c>
      <c r="J3179" s="54">
        <v>0.3</v>
      </c>
      <c r="M3179" s="18"/>
    </row>
    <row r="3180" spans="1:13" ht="25.5" x14ac:dyDescent="0.2">
      <c r="A3180" s="10">
        <v>3170</v>
      </c>
      <c r="B3180" s="69" t="s">
        <v>6371</v>
      </c>
      <c r="C3180" s="69" t="s">
        <v>6741</v>
      </c>
      <c r="D3180" s="69" t="s">
        <v>6756</v>
      </c>
      <c r="E3180" s="69" t="s">
        <v>4050</v>
      </c>
      <c r="F3180" s="69" t="s">
        <v>6756</v>
      </c>
      <c r="G3180" s="92">
        <v>192</v>
      </c>
      <c r="H3180" s="92">
        <v>154</v>
      </c>
      <c r="I3180" s="53">
        <v>0.28999999999999998</v>
      </c>
      <c r="J3180" s="54">
        <v>0.28999999999999998</v>
      </c>
      <c r="M3180" s="18"/>
    </row>
    <row r="3181" spans="1:13" ht="25.5" x14ac:dyDescent="0.2">
      <c r="A3181" s="10">
        <v>3171</v>
      </c>
      <c r="B3181" s="69" t="s">
        <v>6371</v>
      </c>
      <c r="C3181" s="69" t="s">
        <v>6741</v>
      </c>
      <c r="D3181" s="69" t="s">
        <v>6757</v>
      </c>
      <c r="E3181" s="69" t="s">
        <v>4050</v>
      </c>
      <c r="F3181" s="69" t="s">
        <v>6757</v>
      </c>
      <c r="G3181" s="92">
        <v>100</v>
      </c>
      <c r="H3181" s="92">
        <v>93</v>
      </c>
      <c r="I3181" s="53">
        <v>0.28999999999999998</v>
      </c>
      <c r="J3181" s="54">
        <v>0.28999999999999998</v>
      </c>
      <c r="M3181" s="18"/>
    </row>
    <row r="3182" spans="1:13" ht="25.5" x14ac:dyDescent="0.2">
      <c r="A3182" s="10">
        <v>3172</v>
      </c>
      <c r="B3182" s="69" t="s">
        <v>6371</v>
      </c>
      <c r="C3182" s="69" t="s">
        <v>6741</v>
      </c>
      <c r="D3182" s="69" t="s">
        <v>6758</v>
      </c>
      <c r="E3182" s="69" t="s">
        <v>4050</v>
      </c>
      <c r="F3182" s="69" t="s">
        <v>6758</v>
      </c>
      <c r="G3182" s="92">
        <v>150</v>
      </c>
      <c r="H3182" s="92">
        <v>128</v>
      </c>
      <c r="I3182" s="53">
        <v>0.28999999999999998</v>
      </c>
      <c r="J3182" s="54">
        <v>0.28999999999999998</v>
      </c>
      <c r="M3182" s="18"/>
    </row>
    <row r="3183" spans="1:13" ht="25.5" x14ac:dyDescent="0.2">
      <c r="A3183" s="10">
        <v>3173</v>
      </c>
      <c r="B3183" s="69" t="s">
        <v>6371</v>
      </c>
      <c r="C3183" s="69" t="s">
        <v>6741</v>
      </c>
      <c r="D3183" s="69" t="s">
        <v>6759</v>
      </c>
      <c r="E3183" s="69" t="s">
        <v>4050</v>
      </c>
      <c r="F3183" s="69" t="s">
        <v>6759</v>
      </c>
      <c r="G3183" s="92">
        <v>224</v>
      </c>
      <c r="H3183" s="92">
        <v>154</v>
      </c>
      <c r="I3183" s="53">
        <v>0.28999999999999998</v>
      </c>
      <c r="J3183" s="54">
        <v>0.28999999999999998</v>
      </c>
      <c r="M3183" s="18"/>
    </row>
    <row r="3184" spans="1:13" ht="25.5" x14ac:dyDescent="0.2">
      <c r="A3184" s="10">
        <v>3174</v>
      </c>
      <c r="B3184" s="69" t="s">
        <v>6371</v>
      </c>
      <c r="C3184" s="69" t="s">
        <v>6741</v>
      </c>
      <c r="D3184" s="69" t="s">
        <v>6760</v>
      </c>
      <c r="E3184" s="69" t="s">
        <v>4050</v>
      </c>
      <c r="F3184" s="69" t="s">
        <v>6760</v>
      </c>
      <c r="G3184" s="92">
        <v>224</v>
      </c>
      <c r="H3184" s="92">
        <v>199</v>
      </c>
      <c r="I3184" s="53">
        <v>0.28999999999999998</v>
      </c>
      <c r="J3184" s="54">
        <v>0.28999999999999998</v>
      </c>
      <c r="M3184" s="18"/>
    </row>
    <row r="3185" spans="1:13" ht="25.5" x14ac:dyDescent="0.2">
      <c r="A3185" s="10">
        <v>3175</v>
      </c>
      <c r="B3185" s="69" t="s">
        <v>6371</v>
      </c>
      <c r="C3185" s="69" t="s">
        <v>6741</v>
      </c>
      <c r="D3185" s="69" t="s">
        <v>6761</v>
      </c>
      <c r="E3185" s="69" t="s">
        <v>4050</v>
      </c>
      <c r="F3185" s="69" t="s">
        <v>6761</v>
      </c>
      <c r="G3185" s="92">
        <v>150</v>
      </c>
      <c r="H3185" s="92">
        <v>142</v>
      </c>
      <c r="I3185" s="53">
        <v>0.28999999999999998</v>
      </c>
      <c r="J3185" s="54">
        <v>0.28999999999999998</v>
      </c>
      <c r="M3185" s="18"/>
    </row>
    <row r="3186" spans="1:13" ht="25.5" x14ac:dyDescent="0.2">
      <c r="A3186" s="10">
        <v>3176</v>
      </c>
      <c r="B3186" s="69" t="s">
        <v>6371</v>
      </c>
      <c r="C3186" s="69" t="s">
        <v>6741</v>
      </c>
      <c r="D3186" s="69" t="s">
        <v>6762</v>
      </c>
      <c r="E3186" s="69" t="s">
        <v>4050</v>
      </c>
      <c r="F3186" s="69" t="s">
        <v>6762</v>
      </c>
      <c r="G3186" s="92">
        <v>80</v>
      </c>
      <c r="H3186" s="92">
        <v>68</v>
      </c>
      <c r="I3186" s="53">
        <v>0.28999999999999998</v>
      </c>
      <c r="J3186" s="54">
        <v>0.28999999999999998</v>
      </c>
      <c r="M3186" s="18"/>
    </row>
    <row r="3187" spans="1:13" ht="25.5" x14ac:dyDescent="0.2">
      <c r="A3187" s="10">
        <v>3177</v>
      </c>
      <c r="B3187" s="69" t="s">
        <v>6371</v>
      </c>
      <c r="C3187" s="69" t="s">
        <v>6741</v>
      </c>
      <c r="D3187" s="69" t="s">
        <v>639</v>
      </c>
      <c r="E3187" s="69" t="s">
        <v>4050</v>
      </c>
      <c r="F3187" s="69" t="s">
        <v>639</v>
      </c>
      <c r="G3187" s="92">
        <v>192</v>
      </c>
      <c r="H3187" s="92">
        <v>158</v>
      </c>
      <c r="I3187" s="53">
        <v>0.28999999999999998</v>
      </c>
      <c r="J3187" s="54">
        <v>0.28999999999999998</v>
      </c>
      <c r="M3187" s="18"/>
    </row>
    <row r="3188" spans="1:13" ht="25.5" x14ac:dyDescent="0.2">
      <c r="A3188" s="10">
        <v>3178</v>
      </c>
      <c r="B3188" s="69" t="s">
        <v>6371</v>
      </c>
      <c r="C3188" s="69" t="s">
        <v>6741</v>
      </c>
      <c r="D3188" s="69" t="s">
        <v>6763</v>
      </c>
      <c r="E3188" s="69" t="s">
        <v>4050</v>
      </c>
      <c r="F3188" s="69" t="s">
        <v>6763</v>
      </c>
      <c r="G3188" s="92">
        <v>288</v>
      </c>
      <c r="H3188" s="92">
        <v>271</v>
      </c>
      <c r="I3188" s="53">
        <v>0.28999999999999998</v>
      </c>
      <c r="J3188" s="54">
        <v>0.28999999999999998</v>
      </c>
      <c r="M3188" s="18"/>
    </row>
    <row r="3189" spans="1:13" ht="25.5" x14ac:dyDescent="0.2">
      <c r="A3189" s="10">
        <v>3179</v>
      </c>
      <c r="B3189" s="69" t="s">
        <v>6371</v>
      </c>
      <c r="C3189" s="69" t="s">
        <v>6741</v>
      </c>
      <c r="D3189" s="69" t="s">
        <v>4950</v>
      </c>
      <c r="E3189" s="69" t="s">
        <v>4050</v>
      </c>
      <c r="F3189" s="69" t="s">
        <v>4950</v>
      </c>
      <c r="G3189" s="92">
        <v>100</v>
      </c>
      <c r="H3189" s="92">
        <v>94</v>
      </c>
      <c r="I3189" s="53">
        <v>0.28999999999999998</v>
      </c>
      <c r="J3189" s="54">
        <v>0.28999999999999998</v>
      </c>
      <c r="M3189" s="18"/>
    </row>
    <row r="3190" spans="1:13" ht="25.5" x14ac:dyDescent="0.2">
      <c r="A3190" s="10">
        <v>3180</v>
      </c>
      <c r="B3190" s="69" t="s">
        <v>6371</v>
      </c>
      <c r="C3190" s="69" t="s">
        <v>6741</v>
      </c>
      <c r="D3190" s="69" t="s">
        <v>6764</v>
      </c>
      <c r="E3190" s="69" t="s">
        <v>4050</v>
      </c>
      <c r="F3190" s="69" t="s">
        <v>6764</v>
      </c>
      <c r="G3190" s="92">
        <v>512</v>
      </c>
      <c r="H3190" s="92">
        <v>497</v>
      </c>
      <c r="I3190" s="53">
        <v>0.28999999999999998</v>
      </c>
      <c r="J3190" s="54">
        <v>0.28999999999999998</v>
      </c>
      <c r="M3190" s="18"/>
    </row>
    <row r="3191" spans="1:13" ht="25.5" x14ac:dyDescent="0.2">
      <c r="A3191" s="10">
        <v>3181</v>
      </c>
      <c r="B3191" s="69" t="s">
        <v>6371</v>
      </c>
      <c r="C3191" s="69" t="s">
        <v>6741</v>
      </c>
      <c r="D3191" s="69" t="s">
        <v>6765</v>
      </c>
      <c r="E3191" s="69" t="s">
        <v>4050</v>
      </c>
      <c r="F3191" s="69" t="s">
        <v>6765</v>
      </c>
      <c r="G3191" s="92">
        <v>192</v>
      </c>
      <c r="H3191" s="92">
        <v>179</v>
      </c>
      <c r="I3191" s="53">
        <v>0.28999999999999998</v>
      </c>
      <c r="J3191" s="54">
        <v>0.28999999999999998</v>
      </c>
      <c r="M3191" s="18"/>
    </row>
    <row r="3192" spans="1:13" ht="25.5" x14ac:dyDescent="0.2">
      <c r="A3192" s="10">
        <v>3182</v>
      </c>
      <c r="B3192" s="69" t="s">
        <v>6371</v>
      </c>
      <c r="C3192" s="69" t="s">
        <v>6741</v>
      </c>
      <c r="D3192" s="69" t="s">
        <v>1193</v>
      </c>
      <c r="E3192" s="69" t="s">
        <v>4050</v>
      </c>
      <c r="F3192" s="69" t="s">
        <v>1193</v>
      </c>
      <c r="G3192" s="92">
        <v>192</v>
      </c>
      <c r="H3192" s="92">
        <v>157</v>
      </c>
      <c r="I3192" s="53">
        <v>0.28999999999999998</v>
      </c>
      <c r="J3192" s="54">
        <v>0.28999999999999998</v>
      </c>
      <c r="M3192" s="18"/>
    </row>
    <row r="3193" spans="1:13" ht="25.5" x14ac:dyDescent="0.2">
      <c r="A3193" s="10">
        <v>3183</v>
      </c>
      <c r="B3193" s="69" t="s">
        <v>6371</v>
      </c>
      <c r="C3193" s="69" t="s">
        <v>6741</v>
      </c>
      <c r="D3193" s="69" t="s">
        <v>6766</v>
      </c>
      <c r="E3193" s="69" t="s">
        <v>4050</v>
      </c>
      <c r="F3193" s="69" t="s">
        <v>6766</v>
      </c>
      <c r="G3193" s="92">
        <v>180</v>
      </c>
      <c r="H3193" s="92">
        <v>153</v>
      </c>
      <c r="I3193" s="53">
        <v>0.28999999999999998</v>
      </c>
      <c r="J3193" s="54">
        <v>0.28999999999999998</v>
      </c>
      <c r="M3193" s="18"/>
    </row>
    <row r="3194" spans="1:13" x14ac:dyDescent="0.2">
      <c r="A3194" s="10">
        <v>3184</v>
      </c>
      <c r="B3194" s="11" t="s">
        <v>6371</v>
      </c>
      <c r="C3194" s="11" t="s">
        <v>6767</v>
      </c>
      <c r="D3194" s="11" t="s">
        <v>6768</v>
      </c>
      <c r="E3194" s="11" t="s">
        <v>6769</v>
      </c>
      <c r="F3194" s="11" t="s">
        <v>6770</v>
      </c>
      <c r="G3194" s="114">
        <v>2340</v>
      </c>
      <c r="H3194" s="114">
        <v>1878</v>
      </c>
      <c r="I3194" s="53">
        <v>0.2</v>
      </c>
      <c r="J3194" s="54">
        <v>0.35</v>
      </c>
      <c r="M3194" s="18"/>
    </row>
    <row r="3195" spans="1:13" x14ac:dyDescent="0.2">
      <c r="A3195" s="10">
        <v>3185</v>
      </c>
      <c r="B3195" s="11" t="s">
        <v>6371</v>
      </c>
      <c r="C3195" s="11" t="s">
        <v>6767</v>
      </c>
      <c r="D3195" s="11" t="s">
        <v>6768</v>
      </c>
      <c r="E3195" s="11" t="s">
        <v>6771</v>
      </c>
      <c r="F3195" s="11" t="s">
        <v>6770</v>
      </c>
      <c r="G3195" s="114">
        <v>5732</v>
      </c>
      <c r="H3195" s="114">
        <v>4929</v>
      </c>
      <c r="I3195" s="53">
        <v>0.2</v>
      </c>
      <c r="J3195" s="54">
        <v>0.35</v>
      </c>
      <c r="M3195" s="18"/>
    </row>
    <row r="3196" spans="1:13" ht="25.5" x14ac:dyDescent="0.2">
      <c r="A3196" s="10">
        <v>3186</v>
      </c>
      <c r="B3196" s="69" t="s">
        <v>6371</v>
      </c>
      <c r="C3196" s="69" t="s">
        <v>6772</v>
      </c>
      <c r="D3196" s="69" t="s">
        <v>6773</v>
      </c>
      <c r="E3196" s="69" t="s">
        <v>4050</v>
      </c>
      <c r="F3196" s="69" t="s">
        <v>6773</v>
      </c>
      <c r="G3196" s="92">
        <v>320</v>
      </c>
      <c r="H3196" s="92">
        <v>294</v>
      </c>
      <c r="I3196" s="53">
        <v>0.15</v>
      </c>
      <c r="J3196" s="54">
        <v>0.27</v>
      </c>
      <c r="M3196" s="18"/>
    </row>
    <row r="3197" spans="1:13" ht="25.5" x14ac:dyDescent="0.2">
      <c r="A3197" s="10">
        <v>3187</v>
      </c>
      <c r="B3197" s="69" t="s">
        <v>6371</v>
      </c>
      <c r="C3197" s="69" t="s">
        <v>6772</v>
      </c>
      <c r="D3197" s="69" t="s">
        <v>6774</v>
      </c>
      <c r="E3197" s="69" t="s">
        <v>4050</v>
      </c>
      <c r="F3197" s="69" t="s">
        <v>6774</v>
      </c>
      <c r="G3197" s="92">
        <v>90</v>
      </c>
      <c r="H3197" s="92">
        <v>73</v>
      </c>
      <c r="I3197" s="53">
        <v>0.16</v>
      </c>
      <c r="J3197" s="54">
        <v>0.27</v>
      </c>
      <c r="M3197" s="18"/>
    </row>
    <row r="3198" spans="1:13" ht="25.5" x14ac:dyDescent="0.2">
      <c r="A3198" s="10">
        <v>3188</v>
      </c>
      <c r="B3198" s="69" t="s">
        <v>6371</v>
      </c>
      <c r="C3198" s="69" t="s">
        <v>6772</v>
      </c>
      <c r="D3198" s="69" t="s">
        <v>6775</v>
      </c>
      <c r="E3198" s="69" t="s">
        <v>4050</v>
      </c>
      <c r="F3198" s="69" t="s">
        <v>6775</v>
      </c>
      <c r="G3198" s="92">
        <v>100</v>
      </c>
      <c r="H3198" s="92">
        <v>94</v>
      </c>
      <c r="I3198" s="53">
        <v>0.15</v>
      </c>
      <c r="J3198" s="54">
        <v>0.27</v>
      </c>
      <c r="M3198" s="18"/>
    </row>
    <row r="3199" spans="1:13" ht="25.5" x14ac:dyDescent="0.2">
      <c r="A3199" s="10">
        <v>3189</v>
      </c>
      <c r="B3199" s="69" t="s">
        <v>6371</v>
      </c>
      <c r="C3199" s="69" t="s">
        <v>6772</v>
      </c>
      <c r="D3199" s="69" t="s">
        <v>6776</v>
      </c>
      <c r="E3199" s="69" t="s">
        <v>4050</v>
      </c>
      <c r="F3199" s="69" t="s">
        <v>6776</v>
      </c>
      <c r="G3199" s="92">
        <v>100</v>
      </c>
      <c r="H3199" s="92">
        <v>98</v>
      </c>
      <c r="I3199" s="53">
        <v>0.15</v>
      </c>
      <c r="J3199" s="54">
        <v>0.27</v>
      </c>
      <c r="M3199" s="18"/>
    </row>
    <row r="3200" spans="1:13" ht="25.5" x14ac:dyDescent="0.2">
      <c r="A3200" s="10">
        <v>3190</v>
      </c>
      <c r="B3200" s="69" t="s">
        <v>6371</v>
      </c>
      <c r="C3200" s="69" t="s">
        <v>6772</v>
      </c>
      <c r="D3200" s="69" t="s">
        <v>6777</v>
      </c>
      <c r="E3200" s="69" t="s">
        <v>4050</v>
      </c>
      <c r="F3200" s="69" t="s">
        <v>6777</v>
      </c>
      <c r="G3200" s="92">
        <v>150</v>
      </c>
      <c r="H3200" s="92">
        <v>144</v>
      </c>
      <c r="I3200" s="53">
        <v>0.15</v>
      </c>
      <c r="J3200" s="113">
        <v>0.27</v>
      </c>
      <c r="M3200" s="18"/>
    </row>
    <row r="3201" spans="1:13" ht="25.5" x14ac:dyDescent="0.2">
      <c r="A3201" s="10">
        <v>3191</v>
      </c>
      <c r="B3201" s="69" t="s">
        <v>6371</v>
      </c>
      <c r="C3201" s="69" t="s">
        <v>6772</v>
      </c>
      <c r="D3201" s="69" t="s">
        <v>6778</v>
      </c>
      <c r="E3201" s="69" t="s">
        <v>4050</v>
      </c>
      <c r="F3201" s="69" t="s">
        <v>6778</v>
      </c>
      <c r="G3201" s="92">
        <v>160</v>
      </c>
      <c r="H3201" s="92">
        <v>132</v>
      </c>
      <c r="I3201" s="53">
        <v>0.15</v>
      </c>
      <c r="J3201" s="113">
        <v>0.27</v>
      </c>
      <c r="M3201" s="18"/>
    </row>
    <row r="3202" spans="1:13" ht="25.5" x14ac:dyDescent="0.2">
      <c r="A3202" s="10">
        <v>3192</v>
      </c>
      <c r="B3202" s="69" t="s">
        <v>6371</v>
      </c>
      <c r="C3202" s="69" t="s">
        <v>6772</v>
      </c>
      <c r="D3202" s="69" t="s">
        <v>6779</v>
      </c>
      <c r="E3202" s="69" t="s">
        <v>4050</v>
      </c>
      <c r="F3202" s="69" t="s">
        <v>6779</v>
      </c>
      <c r="G3202" s="92">
        <v>100</v>
      </c>
      <c r="H3202" s="92">
        <v>83</v>
      </c>
      <c r="I3202" s="53">
        <v>0.15</v>
      </c>
      <c r="J3202" s="54">
        <v>0.27</v>
      </c>
      <c r="M3202" s="18"/>
    </row>
    <row r="3203" spans="1:13" ht="25.5" x14ac:dyDescent="0.2">
      <c r="A3203" s="10">
        <v>3193</v>
      </c>
      <c r="B3203" s="69" t="s">
        <v>6371</v>
      </c>
      <c r="C3203" s="69" t="s">
        <v>6772</v>
      </c>
      <c r="D3203" s="69" t="s">
        <v>6780</v>
      </c>
      <c r="E3203" s="69" t="s">
        <v>4050</v>
      </c>
      <c r="F3203" s="69" t="s">
        <v>6780</v>
      </c>
      <c r="G3203" s="92">
        <v>192</v>
      </c>
      <c r="H3203" s="92">
        <v>191</v>
      </c>
      <c r="I3203" s="53">
        <v>0.15</v>
      </c>
      <c r="J3203" s="54">
        <v>0.27</v>
      </c>
      <c r="M3203" s="18"/>
    </row>
    <row r="3204" spans="1:13" ht="25.5" x14ac:dyDescent="0.2">
      <c r="A3204" s="10">
        <v>3194</v>
      </c>
      <c r="B3204" s="69" t="s">
        <v>6371</v>
      </c>
      <c r="C3204" s="69" t="s">
        <v>6772</v>
      </c>
      <c r="D3204" s="69" t="s">
        <v>6781</v>
      </c>
      <c r="E3204" s="69" t="s">
        <v>4050</v>
      </c>
      <c r="F3204" s="69" t="s">
        <v>6781</v>
      </c>
      <c r="G3204" s="92">
        <v>200</v>
      </c>
      <c r="H3204" s="92">
        <v>196</v>
      </c>
      <c r="I3204" s="53">
        <v>0.15</v>
      </c>
      <c r="J3204" s="54">
        <v>0.27</v>
      </c>
      <c r="M3204" s="18"/>
    </row>
    <row r="3205" spans="1:13" ht="25.5" x14ac:dyDescent="0.2">
      <c r="A3205" s="10">
        <v>3195</v>
      </c>
      <c r="B3205" s="69" t="s">
        <v>6371</v>
      </c>
      <c r="C3205" s="69" t="s">
        <v>6772</v>
      </c>
      <c r="D3205" s="69" t="s">
        <v>6782</v>
      </c>
      <c r="E3205" s="69" t="s">
        <v>4050</v>
      </c>
      <c r="F3205" s="69" t="s">
        <v>6782</v>
      </c>
      <c r="G3205" s="92">
        <v>50</v>
      </c>
      <c r="H3205" s="92">
        <v>46</v>
      </c>
      <c r="I3205" s="53">
        <v>0.16</v>
      </c>
      <c r="J3205" s="54">
        <v>0.28000000000000003</v>
      </c>
      <c r="M3205" s="18"/>
    </row>
    <row r="3206" spans="1:13" ht="25.5" x14ac:dyDescent="0.2">
      <c r="A3206" s="10">
        <v>3196</v>
      </c>
      <c r="B3206" s="69" t="s">
        <v>6371</v>
      </c>
      <c r="C3206" s="69" t="s">
        <v>6772</v>
      </c>
      <c r="D3206" s="69" t="s">
        <v>6783</v>
      </c>
      <c r="E3206" s="69" t="s">
        <v>4050</v>
      </c>
      <c r="F3206" s="69" t="s">
        <v>6783</v>
      </c>
      <c r="G3206" s="92">
        <v>90</v>
      </c>
      <c r="H3206" s="92">
        <v>88</v>
      </c>
      <c r="I3206" s="53">
        <v>0.16</v>
      </c>
      <c r="J3206" s="54">
        <v>0.27</v>
      </c>
      <c r="M3206" s="18"/>
    </row>
    <row r="3207" spans="1:13" ht="25.5" x14ac:dyDescent="0.2">
      <c r="A3207" s="10">
        <v>3197</v>
      </c>
      <c r="B3207" s="69" t="s">
        <v>6371</v>
      </c>
      <c r="C3207" s="69" t="s">
        <v>6772</v>
      </c>
      <c r="D3207" s="69" t="s">
        <v>6784</v>
      </c>
      <c r="E3207" s="69" t="s">
        <v>4050</v>
      </c>
      <c r="F3207" s="69" t="s">
        <v>6784</v>
      </c>
      <c r="G3207" s="92">
        <v>150</v>
      </c>
      <c r="H3207" s="92">
        <v>147</v>
      </c>
      <c r="I3207" s="53">
        <v>0.15</v>
      </c>
      <c r="J3207" s="54">
        <v>0.27</v>
      </c>
      <c r="M3207" s="18"/>
    </row>
    <row r="3208" spans="1:13" ht="25.5" x14ac:dyDescent="0.2">
      <c r="A3208" s="10">
        <v>3198</v>
      </c>
      <c r="B3208" s="69" t="s">
        <v>6371</v>
      </c>
      <c r="C3208" s="69" t="s">
        <v>6772</v>
      </c>
      <c r="D3208" s="69" t="s">
        <v>6785</v>
      </c>
      <c r="E3208" s="69" t="s">
        <v>4050</v>
      </c>
      <c r="F3208" s="69" t="s">
        <v>6785</v>
      </c>
      <c r="G3208" s="92">
        <v>160</v>
      </c>
      <c r="H3208" s="92">
        <v>155</v>
      </c>
      <c r="I3208" s="53">
        <v>0.15</v>
      </c>
      <c r="J3208" s="54">
        <v>0.27</v>
      </c>
      <c r="M3208" s="18"/>
    </row>
    <row r="3209" spans="1:13" ht="25.5" x14ac:dyDescent="0.2">
      <c r="A3209" s="10">
        <v>3199</v>
      </c>
      <c r="B3209" s="69" t="s">
        <v>6371</v>
      </c>
      <c r="C3209" s="69" t="s">
        <v>6772</v>
      </c>
      <c r="D3209" s="69" t="s">
        <v>1828</v>
      </c>
      <c r="E3209" s="69" t="s">
        <v>4050</v>
      </c>
      <c r="F3209" s="69" t="s">
        <v>1828</v>
      </c>
      <c r="G3209" s="92">
        <v>100</v>
      </c>
      <c r="H3209" s="92">
        <v>88</v>
      </c>
      <c r="I3209" s="53">
        <v>0.15</v>
      </c>
      <c r="J3209" s="54">
        <v>0.27</v>
      </c>
      <c r="M3209" s="18"/>
    </row>
    <row r="3210" spans="1:13" ht="25.5" x14ac:dyDescent="0.2">
      <c r="A3210" s="10">
        <v>3200</v>
      </c>
      <c r="B3210" s="69" t="s">
        <v>6371</v>
      </c>
      <c r="C3210" s="69" t="s">
        <v>6772</v>
      </c>
      <c r="D3210" s="69" t="s">
        <v>6786</v>
      </c>
      <c r="E3210" s="69" t="s">
        <v>4050</v>
      </c>
      <c r="F3210" s="69" t="s">
        <v>6786</v>
      </c>
      <c r="G3210" s="92">
        <v>140</v>
      </c>
      <c r="H3210" s="92">
        <v>121</v>
      </c>
      <c r="I3210" s="53">
        <v>0.15</v>
      </c>
      <c r="J3210" s="54">
        <v>0.27</v>
      </c>
      <c r="M3210" s="18"/>
    </row>
    <row r="3211" spans="1:13" ht="25.5" x14ac:dyDescent="0.2">
      <c r="A3211" s="10">
        <v>3201</v>
      </c>
      <c r="B3211" s="69" t="s">
        <v>6371</v>
      </c>
      <c r="C3211" s="69" t="s">
        <v>6772</v>
      </c>
      <c r="D3211" s="69" t="s">
        <v>6787</v>
      </c>
      <c r="E3211" s="69" t="s">
        <v>4050</v>
      </c>
      <c r="F3211" s="69" t="s">
        <v>6787</v>
      </c>
      <c r="G3211" s="92">
        <v>70</v>
      </c>
      <c r="H3211" s="92">
        <v>63</v>
      </c>
      <c r="I3211" s="53">
        <v>0.16</v>
      </c>
      <c r="J3211" s="54">
        <v>0.27</v>
      </c>
      <c r="M3211" s="18"/>
    </row>
    <row r="3212" spans="1:13" ht="25.5" x14ac:dyDescent="0.2">
      <c r="A3212" s="10">
        <v>3202</v>
      </c>
      <c r="B3212" s="69" t="s">
        <v>6371</v>
      </c>
      <c r="C3212" s="69" t="s">
        <v>6772</v>
      </c>
      <c r="D3212" s="69" t="s">
        <v>6788</v>
      </c>
      <c r="E3212" s="69" t="s">
        <v>5026</v>
      </c>
      <c r="F3212" s="69" t="s">
        <v>6788</v>
      </c>
      <c r="G3212" s="92">
        <v>6832</v>
      </c>
      <c r="H3212" s="92">
        <v>6298</v>
      </c>
      <c r="I3212" s="53">
        <v>0.15</v>
      </c>
      <c r="J3212" s="54">
        <v>0.27</v>
      </c>
      <c r="M3212" s="18"/>
    </row>
    <row r="3213" spans="1:13" ht="25.5" x14ac:dyDescent="0.2">
      <c r="A3213" s="10">
        <v>3203</v>
      </c>
      <c r="B3213" s="69" t="s">
        <v>6371</v>
      </c>
      <c r="C3213" s="69" t="s">
        <v>6772</v>
      </c>
      <c r="D3213" s="69" t="s">
        <v>6788</v>
      </c>
      <c r="E3213" s="69" t="s">
        <v>6789</v>
      </c>
      <c r="F3213" s="69" t="s">
        <v>6788</v>
      </c>
      <c r="G3213" s="92">
        <v>4928</v>
      </c>
      <c r="H3213" s="92">
        <v>4845</v>
      </c>
      <c r="I3213" s="53">
        <v>0.15</v>
      </c>
      <c r="J3213" s="54">
        <v>0.27</v>
      </c>
      <c r="M3213" s="18"/>
    </row>
    <row r="3214" spans="1:13" ht="25.5" x14ac:dyDescent="0.2">
      <c r="A3214" s="10">
        <v>3204</v>
      </c>
      <c r="B3214" s="69" t="s">
        <v>6371</v>
      </c>
      <c r="C3214" s="69" t="s">
        <v>6772</v>
      </c>
      <c r="D3214" s="69" t="s">
        <v>6788</v>
      </c>
      <c r="E3214" s="69" t="s">
        <v>5066</v>
      </c>
      <c r="F3214" s="69" t="s">
        <v>6788</v>
      </c>
      <c r="G3214" s="92">
        <v>554</v>
      </c>
      <c r="H3214" s="92">
        <v>518</v>
      </c>
      <c r="I3214" s="53">
        <v>0.15</v>
      </c>
      <c r="J3214" s="54">
        <v>0.27</v>
      </c>
      <c r="M3214" s="18"/>
    </row>
    <row r="3215" spans="1:13" ht="25.5" x14ac:dyDescent="0.2">
      <c r="A3215" s="10">
        <v>3205</v>
      </c>
      <c r="B3215" s="69" t="s">
        <v>6371</v>
      </c>
      <c r="C3215" s="69" t="s">
        <v>6772</v>
      </c>
      <c r="D3215" s="69" t="s">
        <v>6788</v>
      </c>
      <c r="E3215" s="69" t="s">
        <v>6789</v>
      </c>
      <c r="F3215" s="69" t="s">
        <v>6788</v>
      </c>
      <c r="G3215" s="123">
        <v>96</v>
      </c>
      <c r="H3215" s="123">
        <v>46</v>
      </c>
      <c r="I3215" s="53">
        <v>0.15</v>
      </c>
      <c r="J3215" s="54">
        <v>0.27</v>
      </c>
      <c r="M3215" s="18"/>
    </row>
    <row r="3216" spans="1:13" ht="25.5" x14ac:dyDescent="0.2">
      <c r="A3216" s="10">
        <v>3206</v>
      </c>
      <c r="B3216" s="69" t="s">
        <v>6371</v>
      </c>
      <c r="C3216" s="69" t="s">
        <v>6772</v>
      </c>
      <c r="D3216" s="69" t="s">
        <v>6790</v>
      </c>
      <c r="E3216" s="69" t="s">
        <v>4050</v>
      </c>
      <c r="F3216" s="69" t="s">
        <v>6790</v>
      </c>
      <c r="G3216" s="92">
        <v>70</v>
      </c>
      <c r="H3216" s="92">
        <v>69</v>
      </c>
      <c r="I3216" s="53">
        <v>0.16</v>
      </c>
      <c r="J3216" s="54">
        <v>0.27</v>
      </c>
      <c r="M3216" s="18"/>
    </row>
    <row r="3217" spans="1:13" ht="25.5" x14ac:dyDescent="0.2">
      <c r="A3217" s="10">
        <v>3207</v>
      </c>
      <c r="B3217" s="69" t="s">
        <v>6371</v>
      </c>
      <c r="C3217" s="69" t="s">
        <v>6772</v>
      </c>
      <c r="D3217" s="69" t="s">
        <v>1206</v>
      </c>
      <c r="E3217" s="69" t="s">
        <v>4050</v>
      </c>
      <c r="F3217" s="69" t="s">
        <v>1206</v>
      </c>
      <c r="G3217" s="92">
        <v>90</v>
      </c>
      <c r="H3217" s="92">
        <v>65</v>
      </c>
      <c r="I3217" s="53">
        <v>0.16</v>
      </c>
      <c r="J3217" s="54">
        <v>0.27</v>
      </c>
      <c r="M3217" s="18"/>
    </row>
    <row r="3218" spans="1:13" ht="25.5" x14ac:dyDescent="0.2">
      <c r="A3218" s="10">
        <v>3208</v>
      </c>
      <c r="B3218" s="69" t="s">
        <v>6371</v>
      </c>
      <c r="C3218" s="69" t="s">
        <v>6772</v>
      </c>
      <c r="D3218" s="69" t="s">
        <v>3647</v>
      </c>
      <c r="E3218" s="69" t="s">
        <v>4050</v>
      </c>
      <c r="F3218" s="69" t="s">
        <v>3647</v>
      </c>
      <c r="G3218" s="92">
        <v>73</v>
      </c>
      <c r="H3218" s="92">
        <v>33</v>
      </c>
      <c r="I3218" s="53">
        <v>0.15</v>
      </c>
      <c r="J3218" s="54">
        <v>0.27</v>
      </c>
      <c r="M3218" s="18"/>
    </row>
    <row r="3219" spans="1:13" ht="25.5" x14ac:dyDescent="0.2">
      <c r="A3219" s="10">
        <v>3209</v>
      </c>
      <c r="B3219" s="69" t="s">
        <v>6371</v>
      </c>
      <c r="C3219" s="69" t="s">
        <v>6772</v>
      </c>
      <c r="D3219" s="69" t="s">
        <v>6791</v>
      </c>
      <c r="E3219" s="69" t="s">
        <v>4050</v>
      </c>
      <c r="F3219" s="69" t="s">
        <v>6791</v>
      </c>
      <c r="G3219" s="92">
        <v>50</v>
      </c>
      <c r="H3219" s="92">
        <v>40</v>
      </c>
      <c r="I3219" s="53">
        <v>0.16</v>
      </c>
      <c r="J3219" s="54">
        <v>0.28000000000000003</v>
      </c>
      <c r="M3219" s="18"/>
    </row>
    <row r="3220" spans="1:13" ht="25.5" x14ac:dyDescent="0.2">
      <c r="A3220" s="10">
        <v>3210</v>
      </c>
      <c r="B3220" s="69" t="s">
        <v>6371</v>
      </c>
      <c r="C3220" s="69" t="s">
        <v>6772</v>
      </c>
      <c r="D3220" s="69" t="s">
        <v>6792</v>
      </c>
      <c r="E3220" s="69" t="s">
        <v>4050</v>
      </c>
      <c r="F3220" s="69" t="s">
        <v>6792</v>
      </c>
      <c r="G3220" s="92">
        <v>160</v>
      </c>
      <c r="H3220" s="92">
        <v>160</v>
      </c>
      <c r="I3220" s="53">
        <v>0.15</v>
      </c>
      <c r="J3220" s="54">
        <v>0.27</v>
      </c>
      <c r="M3220" s="18"/>
    </row>
    <row r="3221" spans="1:13" ht="25.5" x14ac:dyDescent="0.2">
      <c r="A3221" s="10">
        <v>3211</v>
      </c>
      <c r="B3221" s="69" t="s">
        <v>6371</v>
      </c>
      <c r="C3221" s="69" t="s">
        <v>6772</v>
      </c>
      <c r="D3221" s="69" t="s">
        <v>6793</v>
      </c>
      <c r="E3221" s="69" t="s">
        <v>4050</v>
      </c>
      <c r="F3221" s="69" t="s">
        <v>6793</v>
      </c>
      <c r="G3221" s="92">
        <v>100</v>
      </c>
      <c r="H3221" s="92">
        <v>77</v>
      </c>
      <c r="I3221" s="53">
        <v>0.15</v>
      </c>
      <c r="J3221" s="54">
        <v>0.27</v>
      </c>
      <c r="M3221" s="18"/>
    </row>
    <row r="3222" spans="1:13" ht="25.5" x14ac:dyDescent="0.2">
      <c r="A3222" s="10">
        <v>3212</v>
      </c>
      <c r="B3222" s="69" t="s">
        <v>6371</v>
      </c>
      <c r="C3222" s="69" t="s">
        <v>6772</v>
      </c>
      <c r="D3222" s="69" t="s">
        <v>6794</v>
      </c>
      <c r="E3222" s="69" t="s">
        <v>4050</v>
      </c>
      <c r="F3222" s="69" t="s">
        <v>6794</v>
      </c>
      <c r="G3222" s="92">
        <v>40</v>
      </c>
      <c r="H3222" s="92">
        <v>40</v>
      </c>
      <c r="I3222" s="53">
        <v>0.15</v>
      </c>
      <c r="J3222" s="54">
        <v>0.28000000000000003</v>
      </c>
      <c r="M3222" s="18"/>
    </row>
    <row r="3223" spans="1:13" ht="25.5" x14ac:dyDescent="0.2">
      <c r="A3223" s="10">
        <v>3213</v>
      </c>
      <c r="B3223" s="69" t="s">
        <v>6371</v>
      </c>
      <c r="C3223" s="69" t="s">
        <v>6772</v>
      </c>
      <c r="D3223" s="69" t="s">
        <v>6795</v>
      </c>
      <c r="E3223" s="69" t="s">
        <v>4050</v>
      </c>
      <c r="F3223" s="69" t="s">
        <v>6795</v>
      </c>
      <c r="G3223" s="92">
        <v>512</v>
      </c>
      <c r="H3223" s="92">
        <v>494</v>
      </c>
      <c r="I3223" s="112">
        <v>0.15</v>
      </c>
      <c r="J3223" s="113">
        <v>0.27</v>
      </c>
      <c r="M3223" s="18"/>
    </row>
    <row r="3224" spans="1:13" x14ac:dyDescent="0.2">
      <c r="A3224" s="10">
        <v>3214</v>
      </c>
      <c r="B3224" s="69" t="s">
        <v>6371</v>
      </c>
      <c r="C3224" s="69" t="s">
        <v>6796</v>
      </c>
      <c r="D3224" s="69" t="s">
        <v>6797</v>
      </c>
      <c r="E3224" s="69" t="s">
        <v>5026</v>
      </c>
      <c r="F3224" s="69" t="s">
        <v>6797</v>
      </c>
      <c r="G3224" s="92">
        <v>4576</v>
      </c>
      <c r="H3224" s="92">
        <v>4520</v>
      </c>
      <c r="I3224" s="112">
        <v>0.28999999999999998</v>
      </c>
      <c r="J3224" s="113">
        <v>0.3</v>
      </c>
      <c r="M3224" s="18"/>
    </row>
    <row r="3225" spans="1:13" x14ac:dyDescent="0.2">
      <c r="A3225" s="10">
        <v>3215</v>
      </c>
      <c r="B3225" s="69" t="s">
        <v>6371</v>
      </c>
      <c r="C3225" s="69" t="s">
        <v>6796</v>
      </c>
      <c r="D3225" s="69" t="s">
        <v>6798</v>
      </c>
      <c r="E3225" s="69" t="s">
        <v>4050</v>
      </c>
      <c r="F3225" s="69" t="s">
        <v>6798</v>
      </c>
      <c r="G3225" s="92">
        <v>128</v>
      </c>
      <c r="H3225" s="92">
        <v>127</v>
      </c>
      <c r="I3225" s="53">
        <v>0.28999999999999998</v>
      </c>
      <c r="J3225" s="54">
        <v>0.3</v>
      </c>
      <c r="M3225" s="18"/>
    </row>
    <row r="3226" spans="1:13" x14ac:dyDescent="0.2">
      <c r="A3226" s="10">
        <v>3216</v>
      </c>
      <c r="B3226" s="69" t="s">
        <v>6371</v>
      </c>
      <c r="C3226" s="69" t="s">
        <v>6796</v>
      </c>
      <c r="D3226" s="69" t="s">
        <v>6799</v>
      </c>
      <c r="E3226" s="69" t="s">
        <v>4050</v>
      </c>
      <c r="F3226" s="69" t="s">
        <v>6799</v>
      </c>
      <c r="G3226" s="92">
        <v>100</v>
      </c>
      <c r="H3226" s="92">
        <v>84</v>
      </c>
      <c r="I3226" s="53">
        <v>0.28999999999999998</v>
      </c>
      <c r="J3226" s="54">
        <v>0.3</v>
      </c>
      <c r="M3226" s="18"/>
    </row>
    <row r="3227" spans="1:13" x14ac:dyDescent="0.2">
      <c r="A3227" s="10">
        <v>3217</v>
      </c>
      <c r="B3227" s="69" t="s">
        <v>6371</v>
      </c>
      <c r="C3227" s="69" t="s">
        <v>6796</v>
      </c>
      <c r="D3227" s="69" t="s">
        <v>6800</v>
      </c>
      <c r="E3227" s="69" t="s">
        <v>4050</v>
      </c>
      <c r="F3227" s="69" t="s">
        <v>6800</v>
      </c>
      <c r="G3227" s="92">
        <v>100</v>
      </c>
      <c r="H3227" s="92">
        <v>100</v>
      </c>
      <c r="I3227" s="53">
        <v>0.28999999999999998</v>
      </c>
      <c r="J3227" s="54">
        <v>0.3</v>
      </c>
      <c r="M3227" s="18"/>
    </row>
    <row r="3228" spans="1:13" x14ac:dyDescent="0.2">
      <c r="A3228" s="10">
        <v>3218</v>
      </c>
      <c r="B3228" s="69" t="s">
        <v>6371</v>
      </c>
      <c r="C3228" s="69" t="s">
        <v>6796</v>
      </c>
      <c r="D3228" s="69" t="s">
        <v>6801</v>
      </c>
      <c r="E3228" s="69" t="s">
        <v>4050</v>
      </c>
      <c r="F3228" s="69" t="s">
        <v>6801</v>
      </c>
      <c r="G3228" s="92">
        <v>100</v>
      </c>
      <c r="H3228" s="92">
        <v>100</v>
      </c>
      <c r="I3228" s="53">
        <v>0.28999999999999998</v>
      </c>
      <c r="J3228" s="54">
        <v>0.3</v>
      </c>
      <c r="M3228" s="18"/>
    </row>
    <row r="3229" spans="1:13" x14ac:dyDescent="0.2">
      <c r="A3229" s="10">
        <v>3219</v>
      </c>
      <c r="B3229" s="69" t="s">
        <v>6371</v>
      </c>
      <c r="C3229" s="69" t="s">
        <v>6796</v>
      </c>
      <c r="D3229" s="69" t="s">
        <v>6802</v>
      </c>
      <c r="E3229" s="69" t="s">
        <v>4050</v>
      </c>
      <c r="F3229" s="69" t="s">
        <v>6802</v>
      </c>
      <c r="G3229" s="92">
        <v>130</v>
      </c>
      <c r="H3229" s="92">
        <v>119</v>
      </c>
      <c r="I3229" s="53">
        <v>0.28999999999999998</v>
      </c>
      <c r="J3229" s="54">
        <v>0.3</v>
      </c>
      <c r="M3229" s="18"/>
    </row>
    <row r="3230" spans="1:13" x14ac:dyDescent="0.2">
      <c r="A3230" s="10">
        <v>3220</v>
      </c>
      <c r="B3230" s="69" t="s">
        <v>6371</v>
      </c>
      <c r="C3230" s="69" t="s">
        <v>6796</v>
      </c>
      <c r="D3230" s="69" t="s">
        <v>6803</v>
      </c>
      <c r="E3230" s="69" t="s">
        <v>4050</v>
      </c>
      <c r="F3230" s="69" t="s">
        <v>6803</v>
      </c>
      <c r="G3230" s="92">
        <v>160</v>
      </c>
      <c r="H3230" s="92">
        <v>159</v>
      </c>
      <c r="I3230" s="53">
        <v>0.28999999999999998</v>
      </c>
      <c r="J3230" s="54">
        <v>0.3</v>
      </c>
      <c r="M3230" s="18"/>
    </row>
    <row r="3231" spans="1:13" x14ac:dyDescent="0.2">
      <c r="A3231" s="10">
        <v>3221</v>
      </c>
      <c r="B3231" s="69" t="s">
        <v>6371</v>
      </c>
      <c r="C3231" s="69" t="s">
        <v>6796</v>
      </c>
      <c r="D3231" s="69" t="s">
        <v>6804</v>
      </c>
      <c r="E3231" s="69" t="s">
        <v>4050</v>
      </c>
      <c r="F3231" s="69" t="s">
        <v>6804</v>
      </c>
      <c r="G3231" s="92">
        <v>160</v>
      </c>
      <c r="H3231" s="92">
        <v>142</v>
      </c>
      <c r="I3231" s="53">
        <v>0.28999999999999998</v>
      </c>
      <c r="J3231" s="54">
        <v>0.3</v>
      </c>
      <c r="M3231" s="18"/>
    </row>
    <row r="3232" spans="1:13" x14ac:dyDescent="0.2">
      <c r="A3232" s="10">
        <v>3222</v>
      </c>
      <c r="B3232" s="69" t="s">
        <v>6371</v>
      </c>
      <c r="C3232" s="69" t="s">
        <v>6796</v>
      </c>
      <c r="D3232" s="69" t="s">
        <v>6805</v>
      </c>
      <c r="E3232" s="69" t="s">
        <v>4050</v>
      </c>
      <c r="F3232" s="69" t="s">
        <v>6805</v>
      </c>
      <c r="G3232" s="92">
        <v>50</v>
      </c>
      <c r="H3232" s="92">
        <v>50</v>
      </c>
      <c r="I3232" s="53">
        <v>0.3</v>
      </c>
      <c r="J3232" s="54">
        <v>0.3</v>
      </c>
      <c r="M3232" s="18"/>
    </row>
    <row r="3233" spans="1:13" x14ac:dyDescent="0.2">
      <c r="A3233" s="10">
        <v>3223</v>
      </c>
      <c r="B3233" s="69" t="s">
        <v>6371</v>
      </c>
      <c r="C3233" s="69" t="s">
        <v>6796</v>
      </c>
      <c r="D3233" s="69" t="s">
        <v>6806</v>
      </c>
      <c r="E3233" s="69" t="s">
        <v>4050</v>
      </c>
      <c r="F3233" s="69" t="s">
        <v>6806</v>
      </c>
      <c r="G3233" s="92">
        <v>128</v>
      </c>
      <c r="H3233" s="92">
        <v>128</v>
      </c>
      <c r="I3233" s="53">
        <v>0.28999999999999998</v>
      </c>
      <c r="J3233" s="54">
        <v>0.3</v>
      </c>
      <c r="M3233" s="18"/>
    </row>
    <row r="3234" spans="1:13" x14ac:dyDescent="0.2">
      <c r="A3234" s="10">
        <v>3224</v>
      </c>
      <c r="B3234" s="69" t="s">
        <v>6371</v>
      </c>
      <c r="C3234" s="69" t="s">
        <v>6796</v>
      </c>
      <c r="D3234" s="69" t="s">
        <v>6807</v>
      </c>
      <c r="E3234" s="69" t="s">
        <v>4050</v>
      </c>
      <c r="F3234" s="69" t="s">
        <v>6807</v>
      </c>
      <c r="G3234" s="92">
        <v>50</v>
      </c>
      <c r="H3234" s="92">
        <v>45</v>
      </c>
      <c r="I3234" s="53">
        <v>0.3</v>
      </c>
      <c r="J3234" s="54">
        <v>0.3</v>
      </c>
      <c r="M3234" s="18"/>
    </row>
    <row r="3235" spans="1:13" x14ac:dyDescent="0.2">
      <c r="A3235" s="10">
        <v>3225</v>
      </c>
      <c r="B3235" s="69" t="s">
        <v>6371</v>
      </c>
      <c r="C3235" s="69" t="s">
        <v>6796</v>
      </c>
      <c r="D3235" s="69" t="s">
        <v>6808</v>
      </c>
      <c r="E3235" s="69" t="s">
        <v>4050</v>
      </c>
      <c r="F3235" s="69" t="s">
        <v>6808</v>
      </c>
      <c r="G3235" s="92">
        <v>100</v>
      </c>
      <c r="H3235" s="92">
        <v>100</v>
      </c>
      <c r="I3235" s="53">
        <v>0.28999999999999998</v>
      </c>
      <c r="J3235" s="54">
        <v>0.3</v>
      </c>
      <c r="M3235" s="18"/>
    </row>
    <row r="3236" spans="1:13" x14ac:dyDescent="0.2">
      <c r="A3236" s="10">
        <v>3226</v>
      </c>
      <c r="B3236" s="69" t="s">
        <v>6371</v>
      </c>
      <c r="C3236" s="69" t="s">
        <v>6796</v>
      </c>
      <c r="D3236" s="69" t="s">
        <v>6809</v>
      </c>
      <c r="E3236" s="69" t="s">
        <v>4050</v>
      </c>
      <c r="F3236" s="69" t="s">
        <v>6809</v>
      </c>
      <c r="G3236" s="92">
        <v>40</v>
      </c>
      <c r="H3236" s="92">
        <v>34</v>
      </c>
      <c r="I3236" s="53">
        <v>0.3</v>
      </c>
      <c r="J3236" s="54">
        <v>0.3</v>
      </c>
      <c r="M3236" s="18"/>
    </row>
    <row r="3237" spans="1:13" x14ac:dyDescent="0.2">
      <c r="A3237" s="10">
        <v>3227</v>
      </c>
      <c r="B3237" s="69" t="s">
        <v>6371</v>
      </c>
      <c r="C3237" s="69" t="s">
        <v>6796</v>
      </c>
      <c r="D3237" s="69" t="s">
        <v>6810</v>
      </c>
      <c r="E3237" s="69" t="s">
        <v>4050</v>
      </c>
      <c r="F3237" s="69" t="s">
        <v>6810</v>
      </c>
      <c r="G3237" s="92">
        <v>100</v>
      </c>
      <c r="H3237" s="92">
        <v>100</v>
      </c>
      <c r="I3237" s="53">
        <v>0.28999999999999998</v>
      </c>
      <c r="J3237" s="54">
        <v>0.3</v>
      </c>
      <c r="M3237" s="18"/>
    </row>
    <row r="3238" spans="1:13" x14ac:dyDescent="0.2">
      <c r="A3238" s="10">
        <v>3228</v>
      </c>
      <c r="B3238" s="69" t="s">
        <v>6371</v>
      </c>
      <c r="C3238" s="69" t="s">
        <v>6796</v>
      </c>
      <c r="D3238" s="69" t="s">
        <v>1572</v>
      </c>
      <c r="E3238" s="69" t="s">
        <v>4050</v>
      </c>
      <c r="F3238" s="69" t="s">
        <v>1572</v>
      </c>
      <c r="G3238" s="92">
        <v>160</v>
      </c>
      <c r="H3238" s="92">
        <v>140</v>
      </c>
      <c r="I3238" s="53">
        <v>0.28999999999999998</v>
      </c>
      <c r="J3238" s="54">
        <v>0.3</v>
      </c>
      <c r="M3238" s="18"/>
    </row>
    <row r="3239" spans="1:13" x14ac:dyDescent="0.2">
      <c r="A3239" s="10">
        <v>3229</v>
      </c>
      <c r="B3239" s="69" t="s">
        <v>6371</v>
      </c>
      <c r="C3239" s="69" t="s">
        <v>6796</v>
      </c>
      <c r="D3239" s="69" t="s">
        <v>6811</v>
      </c>
      <c r="E3239" s="69" t="s">
        <v>4050</v>
      </c>
      <c r="F3239" s="69" t="s">
        <v>6811</v>
      </c>
      <c r="G3239" s="92">
        <v>224</v>
      </c>
      <c r="H3239" s="92">
        <v>196</v>
      </c>
      <c r="I3239" s="53">
        <v>0.28999999999999998</v>
      </c>
      <c r="J3239" s="54">
        <v>0.3</v>
      </c>
      <c r="M3239" s="18"/>
    </row>
    <row r="3240" spans="1:13" x14ac:dyDescent="0.2">
      <c r="A3240" s="10">
        <v>3230</v>
      </c>
      <c r="B3240" s="69" t="s">
        <v>6371</v>
      </c>
      <c r="C3240" s="69" t="s">
        <v>6796</v>
      </c>
      <c r="D3240" s="69" t="s">
        <v>6812</v>
      </c>
      <c r="E3240" s="69" t="s">
        <v>4050</v>
      </c>
      <c r="F3240" s="69" t="s">
        <v>6812</v>
      </c>
      <c r="G3240" s="92">
        <v>100</v>
      </c>
      <c r="H3240" s="92">
        <v>99</v>
      </c>
      <c r="I3240" s="53">
        <v>0.28999999999999998</v>
      </c>
      <c r="J3240" s="54">
        <v>0.3</v>
      </c>
      <c r="M3240" s="18"/>
    </row>
    <row r="3241" spans="1:13" x14ac:dyDescent="0.2">
      <c r="A3241" s="10">
        <v>3231</v>
      </c>
      <c r="B3241" s="69" t="s">
        <v>6371</v>
      </c>
      <c r="C3241" s="69" t="s">
        <v>6796</v>
      </c>
      <c r="D3241" s="69" t="s">
        <v>6813</v>
      </c>
      <c r="E3241" s="69" t="s">
        <v>4050</v>
      </c>
      <c r="F3241" s="69" t="s">
        <v>6813</v>
      </c>
      <c r="G3241" s="92">
        <v>150</v>
      </c>
      <c r="H3241" s="92">
        <v>148</v>
      </c>
      <c r="I3241" s="53">
        <v>0.28999999999999998</v>
      </c>
      <c r="J3241" s="54">
        <v>0.3</v>
      </c>
      <c r="M3241" s="18"/>
    </row>
    <row r="3242" spans="1:13" x14ac:dyDescent="0.2">
      <c r="A3242" s="10">
        <v>3232</v>
      </c>
      <c r="B3242" s="69" t="s">
        <v>6371</v>
      </c>
      <c r="C3242" s="69" t="s">
        <v>6796</v>
      </c>
      <c r="D3242" s="69" t="s">
        <v>6814</v>
      </c>
      <c r="E3242" s="69" t="s">
        <v>4050</v>
      </c>
      <c r="F3242" s="69" t="s">
        <v>6814</v>
      </c>
      <c r="G3242" s="92">
        <v>224</v>
      </c>
      <c r="H3242" s="92">
        <v>206</v>
      </c>
      <c r="I3242" s="53">
        <v>0.28999999999999998</v>
      </c>
      <c r="J3242" s="54">
        <v>0.3</v>
      </c>
      <c r="M3242" s="18"/>
    </row>
    <row r="3243" spans="1:13" x14ac:dyDescent="0.2">
      <c r="A3243" s="10">
        <v>3233</v>
      </c>
      <c r="B3243" s="69" t="s">
        <v>6371</v>
      </c>
      <c r="C3243" s="69" t="s">
        <v>6796</v>
      </c>
      <c r="D3243" s="69" t="s">
        <v>6815</v>
      </c>
      <c r="E3243" s="69" t="s">
        <v>4050</v>
      </c>
      <c r="F3243" s="69" t="s">
        <v>6815</v>
      </c>
      <c r="G3243" s="92">
        <v>224</v>
      </c>
      <c r="H3243" s="92">
        <v>190</v>
      </c>
      <c r="I3243" s="53">
        <v>0.28999999999999998</v>
      </c>
      <c r="J3243" s="54">
        <v>0.3</v>
      </c>
      <c r="M3243" s="18"/>
    </row>
    <row r="3244" spans="1:13" x14ac:dyDescent="0.2">
      <c r="A3244" s="10">
        <v>3234</v>
      </c>
      <c r="B3244" s="69" t="s">
        <v>6371</v>
      </c>
      <c r="C3244" s="69" t="s">
        <v>6796</v>
      </c>
      <c r="D3244" s="69" t="s">
        <v>6816</v>
      </c>
      <c r="E3244" s="69" t="s">
        <v>4050</v>
      </c>
      <c r="F3244" s="69" t="s">
        <v>6816</v>
      </c>
      <c r="G3244" s="92">
        <v>288</v>
      </c>
      <c r="H3244" s="92">
        <v>254</v>
      </c>
      <c r="I3244" s="53">
        <v>0.28999999999999998</v>
      </c>
      <c r="J3244" s="54">
        <v>0.3</v>
      </c>
      <c r="M3244" s="18"/>
    </row>
    <row r="3245" spans="1:13" x14ac:dyDescent="0.2">
      <c r="A3245" s="10">
        <v>3235</v>
      </c>
      <c r="B3245" s="69" t="s">
        <v>6371</v>
      </c>
      <c r="C3245" s="69" t="s">
        <v>6796</v>
      </c>
      <c r="D3245" s="69" t="s">
        <v>6817</v>
      </c>
      <c r="E3245" s="69" t="s">
        <v>4050</v>
      </c>
      <c r="F3245" s="69" t="s">
        <v>6817</v>
      </c>
      <c r="G3245" s="92">
        <v>160</v>
      </c>
      <c r="H3245" s="92">
        <v>159</v>
      </c>
      <c r="I3245" s="53">
        <v>0.28999999999999998</v>
      </c>
      <c r="J3245" s="54">
        <v>0.3</v>
      </c>
      <c r="M3245" s="18"/>
    </row>
    <row r="3246" spans="1:13" x14ac:dyDescent="0.2">
      <c r="A3246" s="10">
        <v>3236</v>
      </c>
      <c r="B3246" s="69" t="s">
        <v>6371</v>
      </c>
      <c r="C3246" s="69" t="s">
        <v>6796</v>
      </c>
      <c r="D3246" s="69" t="s">
        <v>6818</v>
      </c>
      <c r="E3246" s="69" t="s">
        <v>4050</v>
      </c>
      <c r="F3246" s="69" t="s">
        <v>6818</v>
      </c>
      <c r="G3246" s="92">
        <v>64</v>
      </c>
      <c r="H3246" s="92">
        <v>0</v>
      </c>
      <c r="I3246" s="53">
        <v>0.3</v>
      </c>
      <c r="J3246" s="54">
        <v>0.3</v>
      </c>
      <c r="M3246" s="18"/>
    </row>
    <row r="3247" spans="1:13" x14ac:dyDescent="0.2">
      <c r="A3247" s="10">
        <v>3237</v>
      </c>
      <c r="B3247" s="69" t="s">
        <v>6371</v>
      </c>
      <c r="C3247" s="69" t="s">
        <v>6796</v>
      </c>
      <c r="D3247" s="69" t="s">
        <v>6819</v>
      </c>
      <c r="E3247" s="69" t="s">
        <v>4050</v>
      </c>
      <c r="F3247" s="69" t="s">
        <v>6819</v>
      </c>
      <c r="G3247" s="92">
        <v>256</v>
      </c>
      <c r="H3247" s="92">
        <v>247</v>
      </c>
      <c r="I3247" s="53">
        <v>0.28999999999999998</v>
      </c>
      <c r="J3247" s="54">
        <v>0.3</v>
      </c>
      <c r="M3247" s="18"/>
    </row>
    <row r="3248" spans="1:13" x14ac:dyDescent="0.2">
      <c r="A3248" s="10">
        <v>3238</v>
      </c>
      <c r="B3248" s="69" t="s">
        <v>6371</v>
      </c>
      <c r="C3248" s="69" t="s">
        <v>6796</v>
      </c>
      <c r="D3248" s="69" t="s">
        <v>6820</v>
      </c>
      <c r="E3248" s="69" t="s">
        <v>4050</v>
      </c>
      <c r="F3248" s="69" t="s">
        <v>6820</v>
      </c>
      <c r="G3248" s="92">
        <v>192</v>
      </c>
      <c r="H3248" s="92">
        <v>150</v>
      </c>
      <c r="I3248" s="53">
        <v>0.28999999999999998</v>
      </c>
      <c r="J3248" s="54">
        <v>0.3</v>
      </c>
      <c r="M3248" s="18"/>
    </row>
    <row r="3249" spans="1:13" x14ac:dyDescent="0.2">
      <c r="A3249" s="10">
        <v>3239</v>
      </c>
      <c r="B3249" s="69" t="s">
        <v>6371</v>
      </c>
      <c r="C3249" s="69" t="s">
        <v>6796</v>
      </c>
      <c r="D3249" s="69" t="s">
        <v>6821</v>
      </c>
      <c r="E3249" s="69" t="s">
        <v>4050</v>
      </c>
      <c r="F3249" s="69" t="s">
        <v>6821</v>
      </c>
      <c r="G3249" s="92">
        <v>200</v>
      </c>
      <c r="H3249" s="92">
        <v>191</v>
      </c>
      <c r="I3249" s="53">
        <v>0.28999999999999998</v>
      </c>
      <c r="J3249" s="54">
        <v>0.3</v>
      </c>
      <c r="M3249" s="18"/>
    </row>
    <row r="3250" spans="1:13" x14ac:dyDescent="0.2">
      <c r="A3250" s="10">
        <v>3240</v>
      </c>
      <c r="B3250" s="69" t="s">
        <v>6371</v>
      </c>
      <c r="C3250" s="69" t="s">
        <v>6796</v>
      </c>
      <c r="D3250" s="69" t="s">
        <v>6822</v>
      </c>
      <c r="E3250" s="69" t="s">
        <v>4050</v>
      </c>
      <c r="F3250" s="69" t="s">
        <v>6822</v>
      </c>
      <c r="G3250" s="92">
        <v>200</v>
      </c>
      <c r="H3250" s="92">
        <v>198</v>
      </c>
      <c r="I3250" s="53">
        <v>0.28999999999999998</v>
      </c>
      <c r="J3250" s="54">
        <v>0.3</v>
      </c>
      <c r="M3250" s="18"/>
    </row>
    <row r="3251" spans="1:13" x14ac:dyDescent="0.2">
      <c r="A3251" s="10">
        <v>3241</v>
      </c>
      <c r="B3251" s="69" t="s">
        <v>6371</v>
      </c>
      <c r="C3251" s="69" t="s">
        <v>6796</v>
      </c>
      <c r="D3251" s="69" t="s">
        <v>6823</v>
      </c>
      <c r="E3251" s="69" t="s">
        <v>4050</v>
      </c>
      <c r="F3251" s="69" t="s">
        <v>6823</v>
      </c>
      <c r="G3251" s="92">
        <v>128</v>
      </c>
      <c r="H3251" s="92">
        <v>128</v>
      </c>
      <c r="I3251" s="53">
        <v>0.28999999999999998</v>
      </c>
      <c r="J3251" s="54">
        <v>0.3</v>
      </c>
      <c r="M3251" s="18"/>
    </row>
    <row r="3252" spans="1:13" x14ac:dyDescent="0.2">
      <c r="A3252" s="10">
        <v>3242</v>
      </c>
      <c r="B3252" s="69" t="s">
        <v>6371</v>
      </c>
      <c r="C3252" s="69" t="s">
        <v>6796</v>
      </c>
      <c r="D3252" s="69" t="s">
        <v>6824</v>
      </c>
      <c r="E3252" s="69" t="s">
        <v>4050</v>
      </c>
      <c r="F3252" s="69" t="s">
        <v>6824</v>
      </c>
      <c r="G3252" s="92">
        <v>216</v>
      </c>
      <c r="H3252" s="92">
        <v>210</v>
      </c>
      <c r="I3252" s="53">
        <v>0.28999999999999998</v>
      </c>
      <c r="J3252" s="54">
        <v>0.3</v>
      </c>
      <c r="M3252" s="18"/>
    </row>
    <row r="3253" spans="1:13" x14ac:dyDescent="0.2">
      <c r="A3253" s="10">
        <v>3243</v>
      </c>
      <c r="B3253" s="69" t="s">
        <v>6371</v>
      </c>
      <c r="C3253" s="69" t="s">
        <v>6825</v>
      </c>
      <c r="D3253" s="69" t="s">
        <v>493</v>
      </c>
      <c r="E3253" s="69" t="s">
        <v>4050</v>
      </c>
      <c r="F3253" s="69" t="s">
        <v>493</v>
      </c>
      <c r="G3253" s="92">
        <v>50</v>
      </c>
      <c r="H3253" s="92">
        <v>49</v>
      </c>
      <c r="I3253" s="53">
        <v>0.16</v>
      </c>
      <c r="J3253" s="54">
        <v>0.12</v>
      </c>
      <c r="M3253" s="18"/>
    </row>
    <row r="3254" spans="1:13" x14ac:dyDescent="0.2">
      <c r="A3254" s="10">
        <v>3244</v>
      </c>
      <c r="B3254" s="69" t="s">
        <v>6371</v>
      </c>
      <c r="C3254" s="69" t="s">
        <v>6825</v>
      </c>
      <c r="D3254" s="69" t="s">
        <v>6826</v>
      </c>
      <c r="E3254" s="69" t="s">
        <v>4050</v>
      </c>
      <c r="F3254" s="69" t="s">
        <v>6826</v>
      </c>
      <c r="G3254" s="92">
        <v>120</v>
      </c>
      <c r="H3254" s="92">
        <v>120</v>
      </c>
      <c r="I3254" s="53">
        <v>0.15</v>
      </c>
      <c r="J3254" s="54">
        <v>0.11</v>
      </c>
      <c r="M3254" s="18"/>
    </row>
    <row r="3255" spans="1:13" x14ac:dyDescent="0.2">
      <c r="A3255" s="10">
        <v>3245</v>
      </c>
      <c r="B3255" s="69" t="s">
        <v>6371</v>
      </c>
      <c r="C3255" s="69" t="s">
        <v>6825</v>
      </c>
      <c r="D3255" s="69" t="s">
        <v>6827</v>
      </c>
      <c r="E3255" s="69" t="s">
        <v>4050</v>
      </c>
      <c r="F3255" s="69" t="s">
        <v>6827</v>
      </c>
      <c r="G3255" s="92">
        <v>50</v>
      </c>
      <c r="H3255" s="92">
        <v>31</v>
      </c>
      <c r="I3255" s="53">
        <v>0.15</v>
      </c>
      <c r="J3255" s="54">
        <v>0.1</v>
      </c>
      <c r="M3255" s="18"/>
    </row>
    <row r="3256" spans="1:13" x14ac:dyDescent="0.2">
      <c r="A3256" s="10">
        <v>3246</v>
      </c>
      <c r="B3256" s="69" t="s">
        <v>6371</v>
      </c>
      <c r="C3256" s="69" t="s">
        <v>6825</v>
      </c>
      <c r="D3256" s="69" t="s">
        <v>6828</v>
      </c>
      <c r="E3256" s="69" t="s">
        <v>4050</v>
      </c>
      <c r="F3256" s="69" t="s">
        <v>6828</v>
      </c>
      <c r="G3256" s="92">
        <v>60</v>
      </c>
      <c r="H3256" s="92">
        <v>45</v>
      </c>
      <c r="I3256" s="53">
        <v>0.15</v>
      </c>
      <c r="J3256" s="54">
        <v>0.12</v>
      </c>
      <c r="M3256" s="18"/>
    </row>
    <row r="3257" spans="1:13" x14ac:dyDescent="0.2">
      <c r="A3257" s="10">
        <v>3247</v>
      </c>
      <c r="B3257" s="69" t="s">
        <v>6371</v>
      </c>
      <c r="C3257" s="69" t="s">
        <v>6825</v>
      </c>
      <c r="D3257" s="69" t="s">
        <v>6829</v>
      </c>
      <c r="E3257" s="69" t="s">
        <v>4050</v>
      </c>
      <c r="F3257" s="69" t="s">
        <v>6829</v>
      </c>
      <c r="G3257" s="92">
        <v>50</v>
      </c>
      <c r="H3257" s="92">
        <v>48</v>
      </c>
      <c r="I3257" s="53">
        <v>0.16</v>
      </c>
      <c r="J3257" s="54">
        <v>0.12</v>
      </c>
      <c r="M3257" s="18"/>
    </row>
    <row r="3258" spans="1:13" x14ac:dyDescent="0.2">
      <c r="A3258" s="10">
        <v>3248</v>
      </c>
      <c r="B3258" s="69" t="s">
        <v>6371</v>
      </c>
      <c r="C3258" s="69" t="s">
        <v>6825</v>
      </c>
      <c r="D3258" s="69" t="s">
        <v>6830</v>
      </c>
      <c r="E3258" s="69" t="s">
        <v>4050</v>
      </c>
      <c r="F3258" s="69" t="s">
        <v>6830</v>
      </c>
      <c r="G3258" s="92">
        <v>140</v>
      </c>
      <c r="H3258" s="92">
        <v>116</v>
      </c>
      <c r="I3258" s="53">
        <v>0.15</v>
      </c>
      <c r="J3258" s="54">
        <v>0.11</v>
      </c>
      <c r="M3258" s="18"/>
    </row>
    <row r="3259" spans="1:13" x14ac:dyDescent="0.2">
      <c r="A3259" s="10">
        <v>3249</v>
      </c>
      <c r="B3259" s="69" t="s">
        <v>6371</v>
      </c>
      <c r="C3259" s="69" t="s">
        <v>6825</v>
      </c>
      <c r="D3259" s="69" t="s">
        <v>6831</v>
      </c>
      <c r="E3259" s="69" t="s">
        <v>4050</v>
      </c>
      <c r="F3259" s="69" t="s">
        <v>6831</v>
      </c>
      <c r="G3259" s="92">
        <v>70</v>
      </c>
      <c r="H3259" s="92">
        <v>64</v>
      </c>
      <c r="I3259" s="53">
        <v>0.16</v>
      </c>
      <c r="J3259" s="54">
        <v>0.11</v>
      </c>
      <c r="M3259" s="18"/>
    </row>
    <row r="3260" spans="1:13" x14ac:dyDescent="0.2">
      <c r="A3260" s="10">
        <v>3250</v>
      </c>
      <c r="B3260" s="69" t="s">
        <v>6371</v>
      </c>
      <c r="C3260" s="69" t="s">
        <v>6825</v>
      </c>
      <c r="D3260" s="69" t="s">
        <v>6832</v>
      </c>
      <c r="E3260" s="69" t="s">
        <v>4050</v>
      </c>
      <c r="F3260" s="69" t="s">
        <v>6832</v>
      </c>
      <c r="G3260" s="92">
        <v>90</v>
      </c>
      <c r="H3260" s="92">
        <v>72</v>
      </c>
      <c r="I3260" s="53">
        <v>0.16</v>
      </c>
      <c r="J3260" s="54">
        <v>0.11</v>
      </c>
      <c r="M3260" s="18"/>
    </row>
    <row r="3261" spans="1:13" x14ac:dyDescent="0.2">
      <c r="A3261" s="10">
        <v>3251</v>
      </c>
      <c r="B3261" s="69" t="s">
        <v>6371</v>
      </c>
      <c r="C3261" s="69" t="s">
        <v>6825</v>
      </c>
      <c r="D3261" s="69" t="s">
        <v>470</v>
      </c>
      <c r="E3261" s="69" t="s">
        <v>4050</v>
      </c>
      <c r="F3261" s="69" t="s">
        <v>470</v>
      </c>
      <c r="G3261" s="92">
        <v>70</v>
      </c>
      <c r="H3261" s="92">
        <v>59</v>
      </c>
      <c r="I3261" s="53">
        <v>0.15</v>
      </c>
      <c r="J3261" s="54">
        <v>0.12</v>
      </c>
      <c r="M3261" s="18"/>
    </row>
    <row r="3262" spans="1:13" x14ac:dyDescent="0.2">
      <c r="A3262" s="10">
        <v>3252</v>
      </c>
      <c r="B3262" s="69" t="s">
        <v>6371</v>
      </c>
      <c r="C3262" s="69" t="s">
        <v>6825</v>
      </c>
      <c r="D3262" s="69" t="s">
        <v>6833</v>
      </c>
      <c r="E3262" s="69" t="s">
        <v>4050</v>
      </c>
      <c r="F3262" s="69" t="s">
        <v>6833</v>
      </c>
      <c r="G3262" s="92">
        <v>70</v>
      </c>
      <c r="H3262" s="92">
        <v>57</v>
      </c>
      <c r="I3262" s="53">
        <v>0.15</v>
      </c>
      <c r="J3262" s="54">
        <v>0.12</v>
      </c>
      <c r="M3262" s="18"/>
    </row>
    <row r="3263" spans="1:13" x14ac:dyDescent="0.2">
      <c r="A3263" s="10">
        <v>3253</v>
      </c>
      <c r="B3263" s="69" t="s">
        <v>6371</v>
      </c>
      <c r="C3263" s="69" t="s">
        <v>6825</v>
      </c>
      <c r="D3263" s="69" t="s">
        <v>6834</v>
      </c>
      <c r="E3263" s="69" t="s">
        <v>4050</v>
      </c>
      <c r="F3263" s="69" t="s">
        <v>6834</v>
      </c>
      <c r="G3263" s="92">
        <v>60</v>
      </c>
      <c r="H3263" s="92">
        <v>55</v>
      </c>
      <c r="I3263" s="53">
        <v>0.15</v>
      </c>
      <c r="J3263" s="54">
        <v>0.12</v>
      </c>
      <c r="M3263" s="18"/>
    </row>
    <row r="3264" spans="1:13" x14ac:dyDescent="0.2">
      <c r="A3264" s="10">
        <v>3254</v>
      </c>
      <c r="B3264" s="69" t="s">
        <v>6371</v>
      </c>
      <c r="C3264" s="69" t="s">
        <v>6825</v>
      </c>
      <c r="D3264" s="69" t="s">
        <v>6835</v>
      </c>
      <c r="E3264" s="69" t="s">
        <v>4050</v>
      </c>
      <c r="F3264" s="69" t="s">
        <v>6835</v>
      </c>
      <c r="G3264" s="92">
        <v>85</v>
      </c>
      <c r="H3264" s="92">
        <v>81</v>
      </c>
      <c r="I3264" s="53">
        <v>0.15</v>
      </c>
      <c r="J3264" s="54">
        <v>0.11</v>
      </c>
      <c r="M3264" s="18"/>
    </row>
    <row r="3265" spans="1:13" x14ac:dyDescent="0.2">
      <c r="A3265" s="10">
        <v>3255</v>
      </c>
      <c r="B3265" s="69" t="s">
        <v>6371</v>
      </c>
      <c r="C3265" s="69" t="s">
        <v>6825</v>
      </c>
      <c r="D3265" s="69" t="s">
        <v>6836</v>
      </c>
      <c r="E3265" s="69" t="s">
        <v>5026</v>
      </c>
      <c r="F3265" s="69" t="s">
        <v>6836</v>
      </c>
      <c r="G3265" s="92">
        <v>1936</v>
      </c>
      <c r="H3265" s="92">
        <v>1830</v>
      </c>
      <c r="I3265" s="53">
        <v>0.15</v>
      </c>
      <c r="J3265" s="54">
        <v>0.11</v>
      </c>
      <c r="M3265" s="18"/>
    </row>
    <row r="3266" spans="1:13" x14ac:dyDescent="0.2">
      <c r="A3266" s="10">
        <v>3256</v>
      </c>
      <c r="B3266" s="69" t="s">
        <v>6371</v>
      </c>
      <c r="C3266" s="69" t="s">
        <v>6825</v>
      </c>
      <c r="D3266" s="69" t="s">
        <v>6837</v>
      </c>
      <c r="E3266" s="69" t="s">
        <v>4050</v>
      </c>
      <c r="F3266" s="69" t="s">
        <v>6837</v>
      </c>
      <c r="G3266" s="92">
        <v>65</v>
      </c>
      <c r="H3266" s="92">
        <v>63</v>
      </c>
      <c r="I3266" s="53">
        <v>0.15</v>
      </c>
      <c r="J3266" s="54">
        <v>0.11</v>
      </c>
      <c r="M3266" s="18"/>
    </row>
    <row r="3267" spans="1:13" x14ac:dyDescent="0.2">
      <c r="A3267" s="10">
        <v>3257</v>
      </c>
      <c r="B3267" s="69" t="s">
        <v>6371</v>
      </c>
      <c r="C3267" s="69" t="s">
        <v>6825</v>
      </c>
      <c r="D3267" s="69" t="s">
        <v>6838</v>
      </c>
      <c r="E3267" s="69" t="s">
        <v>4050</v>
      </c>
      <c r="F3267" s="69" t="s">
        <v>6838</v>
      </c>
      <c r="G3267" s="92">
        <v>128</v>
      </c>
      <c r="H3267" s="92">
        <v>96</v>
      </c>
      <c r="I3267" s="53">
        <v>0.15</v>
      </c>
      <c r="J3267" s="54">
        <v>0.11</v>
      </c>
      <c r="M3267" s="18"/>
    </row>
    <row r="3268" spans="1:13" x14ac:dyDescent="0.2">
      <c r="A3268" s="10">
        <v>3258</v>
      </c>
      <c r="B3268" s="69" t="s">
        <v>6371</v>
      </c>
      <c r="C3268" s="69" t="s">
        <v>6825</v>
      </c>
      <c r="D3268" s="69" t="s">
        <v>6839</v>
      </c>
      <c r="E3268" s="69" t="s">
        <v>4050</v>
      </c>
      <c r="F3268" s="69" t="s">
        <v>6839</v>
      </c>
      <c r="G3268" s="92">
        <v>50</v>
      </c>
      <c r="H3268" s="92">
        <v>46</v>
      </c>
      <c r="I3268" s="53">
        <v>0.16</v>
      </c>
      <c r="J3268" s="54">
        <v>0.12</v>
      </c>
      <c r="M3268" s="18"/>
    </row>
    <row r="3269" spans="1:13" x14ac:dyDescent="0.2">
      <c r="A3269" s="10">
        <v>3259</v>
      </c>
      <c r="B3269" s="69" t="s">
        <v>6371</v>
      </c>
      <c r="C3269" s="69" t="s">
        <v>6825</v>
      </c>
      <c r="D3269" s="69" t="s">
        <v>6840</v>
      </c>
      <c r="E3269" s="69" t="s">
        <v>4050</v>
      </c>
      <c r="F3269" s="69" t="s">
        <v>6840</v>
      </c>
      <c r="G3269" s="92">
        <v>90</v>
      </c>
      <c r="H3269" s="92">
        <v>64</v>
      </c>
      <c r="I3269" s="53">
        <v>0.15</v>
      </c>
      <c r="J3269" s="54">
        <v>0.11</v>
      </c>
      <c r="M3269" s="18"/>
    </row>
    <row r="3270" spans="1:13" x14ac:dyDescent="0.2">
      <c r="A3270" s="10">
        <v>3260</v>
      </c>
      <c r="B3270" s="69" t="s">
        <v>6371</v>
      </c>
      <c r="C3270" s="69" t="s">
        <v>6825</v>
      </c>
      <c r="D3270" s="69" t="s">
        <v>4981</v>
      </c>
      <c r="E3270" s="69" t="s">
        <v>4050</v>
      </c>
      <c r="F3270" s="69" t="s">
        <v>4981</v>
      </c>
      <c r="G3270" s="92">
        <v>90</v>
      </c>
      <c r="H3270" s="92">
        <v>61</v>
      </c>
      <c r="I3270" s="53">
        <v>0.16</v>
      </c>
      <c r="J3270" s="54">
        <v>0.11</v>
      </c>
      <c r="M3270" s="18"/>
    </row>
    <row r="3271" spans="1:13" x14ac:dyDescent="0.2">
      <c r="A3271" s="10">
        <v>3261</v>
      </c>
      <c r="B3271" s="69" t="s">
        <v>6371</v>
      </c>
      <c r="C3271" s="69" t="s">
        <v>6825</v>
      </c>
      <c r="D3271" s="69" t="s">
        <v>6841</v>
      </c>
      <c r="E3271" s="69" t="s">
        <v>4050</v>
      </c>
      <c r="F3271" s="69" t="s">
        <v>6841</v>
      </c>
      <c r="G3271" s="92">
        <v>100</v>
      </c>
      <c r="H3271" s="92">
        <v>87</v>
      </c>
      <c r="I3271" s="53">
        <v>0.15</v>
      </c>
      <c r="J3271" s="54">
        <v>0.11</v>
      </c>
      <c r="M3271" s="18"/>
    </row>
    <row r="3272" spans="1:13" x14ac:dyDescent="0.2">
      <c r="A3272" s="10">
        <v>3262</v>
      </c>
      <c r="B3272" s="69" t="s">
        <v>6371</v>
      </c>
      <c r="C3272" s="69" t="s">
        <v>6825</v>
      </c>
      <c r="D3272" s="69" t="s">
        <v>6842</v>
      </c>
      <c r="E3272" s="69" t="s">
        <v>4050</v>
      </c>
      <c r="F3272" s="69" t="s">
        <v>6842</v>
      </c>
      <c r="G3272" s="92">
        <v>90</v>
      </c>
      <c r="H3272" s="92">
        <v>70</v>
      </c>
      <c r="I3272" s="53">
        <v>0.16</v>
      </c>
      <c r="J3272" s="54">
        <v>0.11</v>
      </c>
      <c r="M3272" s="18"/>
    </row>
    <row r="3273" spans="1:13" x14ac:dyDescent="0.2">
      <c r="A3273" s="10">
        <v>3263</v>
      </c>
      <c r="B3273" s="69" t="s">
        <v>6371</v>
      </c>
      <c r="C3273" s="69" t="s">
        <v>6825</v>
      </c>
      <c r="D3273" s="69" t="s">
        <v>6740</v>
      </c>
      <c r="E3273" s="69" t="s">
        <v>4050</v>
      </c>
      <c r="F3273" s="69" t="s">
        <v>6740</v>
      </c>
      <c r="G3273" s="92">
        <v>100</v>
      </c>
      <c r="H3273" s="92">
        <v>98</v>
      </c>
      <c r="I3273" s="53">
        <v>0.15</v>
      </c>
      <c r="J3273" s="54">
        <v>0.11</v>
      </c>
      <c r="M3273" s="18"/>
    </row>
    <row r="3274" spans="1:13" ht="25.5" x14ac:dyDescent="0.2">
      <c r="A3274" s="10">
        <v>3264</v>
      </c>
      <c r="B3274" s="69" t="s">
        <v>6371</v>
      </c>
      <c r="C3274" s="69" t="s">
        <v>6843</v>
      </c>
      <c r="D3274" s="69" t="s">
        <v>6844</v>
      </c>
      <c r="E3274" s="69" t="s">
        <v>6377</v>
      </c>
      <c r="F3274" s="69" t="s">
        <v>6844</v>
      </c>
      <c r="G3274" s="92">
        <v>3652</v>
      </c>
      <c r="H3274" s="92">
        <v>3227</v>
      </c>
      <c r="I3274" s="53">
        <v>0.16</v>
      </c>
      <c r="J3274" s="54">
        <v>0.49</v>
      </c>
      <c r="M3274" s="18"/>
    </row>
    <row r="3275" spans="1:13" ht="25.5" x14ac:dyDescent="0.2">
      <c r="A3275" s="10">
        <v>3265</v>
      </c>
      <c r="B3275" s="69" t="s">
        <v>6371</v>
      </c>
      <c r="C3275" s="69" t="s">
        <v>6843</v>
      </c>
      <c r="D3275" s="69" t="s">
        <v>6844</v>
      </c>
      <c r="E3275" s="127" t="s">
        <v>5066</v>
      </c>
      <c r="F3275" s="69" t="s">
        <v>6844</v>
      </c>
      <c r="G3275" s="92">
        <v>544</v>
      </c>
      <c r="H3275" s="92">
        <v>345</v>
      </c>
      <c r="I3275" s="53">
        <v>0.16</v>
      </c>
      <c r="J3275" s="54">
        <v>0.49</v>
      </c>
      <c r="M3275" s="18"/>
    </row>
    <row r="3276" spans="1:13" ht="25.5" x14ac:dyDescent="0.2">
      <c r="A3276" s="10">
        <v>3266</v>
      </c>
      <c r="B3276" s="69" t="s">
        <v>6371</v>
      </c>
      <c r="C3276" s="69" t="s">
        <v>6843</v>
      </c>
      <c r="D3276" s="69" t="s">
        <v>6845</v>
      </c>
      <c r="E3276" s="127" t="s">
        <v>4050</v>
      </c>
      <c r="F3276" s="69" t="s">
        <v>6845</v>
      </c>
      <c r="G3276" s="92">
        <v>50</v>
      </c>
      <c r="H3276" s="92">
        <v>48</v>
      </c>
      <c r="I3276" s="53">
        <v>0.16</v>
      </c>
      <c r="J3276" s="54">
        <v>0.5</v>
      </c>
      <c r="M3276" s="18"/>
    </row>
    <row r="3277" spans="1:13" ht="25.5" x14ac:dyDescent="0.2">
      <c r="A3277" s="10">
        <v>3267</v>
      </c>
      <c r="B3277" s="69" t="s">
        <v>6371</v>
      </c>
      <c r="C3277" s="69" t="s">
        <v>6843</v>
      </c>
      <c r="D3277" s="69" t="s">
        <v>6846</v>
      </c>
      <c r="E3277" s="127" t="s">
        <v>4050</v>
      </c>
      <c r="F3277" s="69" t="s">
        <v>6846</v>
      </c>
      <c r="G3277" s="92">
        <v>100</v>
      </c>
      <c r="H3277" s="92">
        <v>97</v>
      </c>
      <c r="I3277" s="112">
        <v>0.16</v>
      </c>
      <c r="J3277" s="113">
        <v>0.49</v>
      </c>
      <c r="M3277" s="18"/>
    </row>
    <row r="3278" spans="1:13" ht="25.5" x14ac:dyDescent="0.2">
      <c r="A3278" s="10">
        <v>3268</v>
      </c>
      <c r="B3278" s="69" t="s">
        <v>6371</v>
      </c>
      <c r="C3278" s="69" t="s">
        <v>6843</v>
      </c>
      <c r="D3278" s="69" t="s">
        <v>6847</v>
      </c>
      <c r="E3278" s="127" t="s">
        <v>4050</v>
      </c>
      <c r="F3278" s="69" t="s">
        <v>6847</v>
      </c>
      <c r="G3278" s="92">
        <v>100</v>
      </c>
      <c r="H3278" s="92">
        <v>96</v>
      </c>
      <c r="I3278" s="112">
        <v>0.16</v>
      </c>
      <c r="J3278" s="113">
        <v>0.49</v>
      </c>
      <c r="M3278" s="18"/>
    </row>
    <row r="3279" spans="1:13" ht="25.5" x14ac:dyDescent="0.2">
      <c r="A3279" s="10">
        <v>3269</v>
      </c>
      <c r="B3279" s="69" t="s">
        <v>6371</v>
      </c>
      <c r="C3279" s="69" t="s">
        <v>6843</v>
      </c>
      <c r="D3279" s="69" t="s">
        <v>6848</v>
      </c>
      <c r="E3279" s="127" t="s">
        <v>4050</v>
      </c>
      <c r="F3279" s="69" t="s">
        <v>6848</v>
      </c>
      <c r="G3279" s="92">
        <v>100</v>
      </c>
      <c r="H3279" s="92">
        <v>99</v>
      </c>
      <c r="I3279" s="53">
        <v>0.16</v>
      </c>
      <c r="J3279" s="54">
        <v>0.49</v>
      </c>
      <c r="M3279" s="18"/>
    </row>
    <row r="3280" spans="1:13" ht="25.5" x14ac:dyDescent="0.2">
      <c r="A3280" s="10">
        <v>3270</v>
      </c>
      <c r="B3280" s="69" t="s">
        <v>6371</v>
      </c>
      <c r="C3280" s="69" t="s">
        <v>6843</v>
      </c>
      <c r="D3280" s="69" t="s">
        <v>6849</v>
      </c>
      <c r="E3280" s="127" t="s">
        <v>4050</v>
      </c>
      <c r="F3280" s="69" t="s">
        <v>6849</v>
      </c>
      <c r="G3280" s="92">
        <v>100</v>
      </c>
      <c r="H3280" s="92">
        <v>99</v>
      </c>
      <c r="I3280" s="53">
        <v>0.16</v>
      </c>
      <c r="J3280" s="54">
        <v>0.49</v>
      </c>
      <c r="M3280" s="18"/>
    </row>
    <row r="3281" spans="1:13" ht="25.5" x14ac:dyDescent="0.2">
      <c r="A3281" s="10">
        <v>3271</v>
      </c>
      <c r="B3281" s="69" t="s">
        <v>6371</v>
      </c>
      <c r="C3281" s="69" t="s">
        <v>6843</v>
      </c>
      <c r="D3281" s="69" t="s">
        <v>6850</v>
      </c>
      <c r="E3281" s="127" t="s">
        <v>4050</v>
      </c>
      <c r="F3281" s="69" t="s">
        <v>6850</v>
      </c>
      <c r="G3281" s="92">
        <v>50</v>
      </c>
      <c r="H3281" s="92">
        <v>36</v>
      </c>
      <c r="I3281" s="53">
        <v>0.16</v>
      </c>
      <c r="J3281" s="54">
        <v>0.5</v>
      </c>
      <c r="M3281" s="18"/>
    </row>
    <row r="3282" spans="1:13" ht="25.5" x14ac:dyDescent="0.2">
      <c r="A3282" s="10">
        <v>3272</v>
      </c>
      <c r="B3282" s="69" t="s">
        <v>6371</v>
      </c>
      <c r="C3282" s="69" t="s">
        <v>6843</v>
      </c>
      <c r="D3282" s="69" t="s">
        <v>6851</v>
      </c>
      <c r="E3282" s="127" t="s">
        <v>4050</v>
      </c>
      <c r="F3282" s="69" t="s">
        <v>6851</v>
      </c>
      <c r="G3282" s="92">
        <v>192</v>
      </c>
      <c r="H3282" s="92">
        <v>180</v>
      </c>
      <c r="I3282" s="128">
        <v>0.16</v>
      </c>
      <c r="J3282" s="54">
        <v>0.49</v>
      </c>
      <c r="M3282" s="18"/>
    </row>
    <row r="3283" spans="1:13" ht="25.5" x14ac:dyDescent="0.2">
      <c r="A3283" s="10">
        <v>3273</v>
      </c>
      <c r="B3283" s="69" t="s">
        <v>6371</v>
      </c>
      <c r="C3283" s="69" t="s">
        <v>6843</v>
      </c>
      <c r="D3283" s="69" t="s">
        <v>6852</v>
      </c>
      <c r="E3283" s="127" t="s">
        <v>4050</v>
      </c>
      <c r="F3283" s="69" t="s">
        <v>6852</v>
      </c>
      <c r="G3283" s="92">
        <v>150</v>
      </c>
      <c r="H3283" s="92">
        <v>150</v>
      </c>
      <c r="I3283" s="53">
        <v>0.16</v>
      </c>
      <c r="J3283" s="54">
        <v>0.49</v>
      </c>
      <c r="M3283" s="18"/>
    </row>
    <row r="3284" spans="1:13" ht="25.5" x14ac:dyDescent="0.2">
      <c r="A3284" s="10">
        <v>3274</v>
      </c>
      <c r="B3284" s="69" t="s">
        <v>6371</v>
      </c>
      <c r="C3284" s="69" t="s">
        <v>6843</v>
      </c>
      <c r="D3284" s="69" t="s">
        <v>6853</v>
      </c>
      <c r="E3284" s="127" t="s">
        <v>4050</v>
      </c>
      <c r="F3284" s="69" t="s">
        <v>6853</v>
      </c>
      <c r="G3284" s="92">
        <v>288</v>
      </c>
      <c r="H3284" s="92">
        <v>283</v>
      </c>
      <c r="I3284" s="53">
        <v>0.16</v>
      </c>
      <c r="J3284" s="54">
        <v>0.49</v>
      </c>
      <c r="M3284" s="18"/>
    </row>
    <row r="3285" spans="1:13" ht="25.5" x14ac:dyDescent="0.2">
      <c r="A3285" s="10">
        <v>3275</v>
      </c>
      <c r="B3285" s="69" t="s">
        <v>6371</v>
      </c>
      <c r="C3285" s="69" t="s">
        <v>6843</v>
      </c>
      <c r="D3285" s="69" t="s">
        <v>6854</v>
      </c>
      <c r="E3285" s="127" t="s">
        <v>4050</v>
      </c>
      <c r="F3285" s="69" t="s">
        <v>6854</v>
      </c>
      <c r="G3285" s="92">
        <v>192</v>
      </c>
      <c r="H3285" s="92">
        <v>185</v>
      </c>
      <c r="I3285" s="53">
        <v>0.16</v>
      </c>
      <c r="J3285" s="54">
        <v>0.49</v>
      </c>
      <c r="M3285" s="18"/>
    </row>
    <row r="3286" spans="1:13" ht="25.5" x14ac:dyDescent="0.2">
      <c r="A3286" s="10">
        <v>3276</v>
      </c>
      <c r="B3286" s="69" t="s">
        <v>6371</v>
      </c>
      <c r="C3286" s="69" t="s">
        <v>6843</v>
      </c>
      <c r="D3286" s="69" t="s">
        <v>6855</v>
      </c>
      <c r="E3286" s="127" t="s">
        <v>4050</v>
      </c>
      <c r="F3286" s="69" t="s">
        <v>6855</v>
      </c>
      <c r="G3286" s="92">
        <v>150</v>
      </c>
      <c r="H3286" s="92">
        <v>144</v>
      </c>
      <c r="I3286" s="53">
        <v>0.16</v>
      </c>
      <c r="J3286" s="54">
        <v>0.49</v>
      </c>
      <c r="M3286" s="18"/>
    </row>
    <row r="3287" spans="1:13" ht="25.5" x14ac:dyDescent="0.2">
      <c r="A3287" s="10">
        <v>3277</v>
      </c>
      <c r="B3287" s="69" t="s">
        <v>6371</v>
      </c>
      <c r="C3287" s="69" t="s">
        <v>6843</v>
      </c>
      <c r="D3287" s="69" t="s">
        <v>6856</v>
      </c>
      <c r="E3287" s="127" t="s">
        <v>4050</v>
      </c>
      <c r="F3287" s="69" t="s">
        <v>6856</v>
      </c>
      <c r="G3287" s="92">
        <v>120</v>
      </c>
      <c r="H3287" s="92">
        <v>113</v>
      </c>
      <c r="I3287" s="53">
        <v>0.16</v>
      </c>
      <c r="J3287" s="54">
        <v>0.49</v>
      </c>
      <c r="M3287" s="18"/>
    </row>
    <row r="3288" spans="1:13" ht="25.5" x14ac:dyDescent="0.2">
      <c r="A3288" s="10">
        <v>3278</v>
      </c>
      <c r="B3288" s="69" t="s">
        <v>6371</v>
      </c>
      <c r="C3288" s="69" t="s">
        <v>6843</v>
      </c>
      <c r="D3288" s="69" t="s">
        <v>6857</v>
      </c>
      <c r="E3288" s="127" t="s">
        <v>4050</v>
      </c>
      <c r="F3288" s="69" t="s">
        <v>6857</v>
      </c>
      <c r="G3288" s="92">
        <v>140</v>
      </c>
      <c r="H3288" s="92">
        <v>115</v>
      </c>
      <c r="I3288" s="53">
        <v>0.16</v>
      </c>
      <c r="J3288" s="54">
        <v>0.49</v>
      </c>
      <c r="M3288" s="18"/>
    </row>
    <row r="3289" spans="1:13" ht="25.5" x14ac:dyDescent="0.2">
      <c r="A3289" s="10">
        <v>3279</v>
      </c>
      <c r="B3289" s="69" t="s">
        <v>6371</v>
      </c>
      <c r="C3289" s="69" t="s">
        <v>6843</v>
      </c>
      <c r="D3289" s="69" t="s">
        <v>6858</v>
      </c>
      <c r="E3289" s="127" t="s">
        <v>4050</v>
      </c>
      <c r="F3289" s="69" t="s">
        <v>6858</v>
      </c>
      <c r="G3289" s="92">
        <v>140</v>
      </c>
      <c r="H3289" s="92">
        <v>123</v>
      </c>
      <c r="I3289" s="53">
        <v>0.16</v>
      </c>
      <c r="J3289" s="54">
        <v>0.49</v>
      </c>
      <c r="M3289" s="18"/>
    </row>
    <row r="3290" spans="1:13" ht="25.5" x14ac:dyDescent="0.2">
      <c r="A3290" s="10">
        <v>3280</v>
      </c>
      <c r="B3290" s="69" t="s">
        <v>6371</v>
      </c>
      <c r="C3290" s="69" t="s">
        <v>6843</v>
      </c>
      <c r="D3290" s="69" t="s">
        <v>6859</v>
      </c>
      <c r="E3290" s="127" t="s">
        <v>4050</v>
      </c>
      <c r="F3290" s="69" t="s">
        <v>6859</v>
      </c>
      <c r="G3290" s="92">
        <v>100</v>
      </c>
      <c r="H3290" s="92">
        <v>96</v>
      </c>
      <c r="I3290" s="53">
        <v>0.16</v>
      </c>
      <c r="J3290" s="54">
        <v>0.49</v>
      </c>
      <c r="M3290" s="18"/>
    </row>
    <row r="3291" spans="1:13" ht="25.5" x14ac:dyDescent="0.2">
      <c r="A3291" s="10">
        <v>3281</v>
      </c>
      <c r="B3291" s="69" t="s">
        <v>6371</v>
      </c>
      <c r="C3291" s="69" t="s">
        <v>6843</v>
      </c>
      <c r="D3291" s="69" t="s">
        <v>6860</v>
      </c>
      <c r="E3291" s="127" t="s">
        <v>4050</v>
      </c>
      <c r="F3291" s="69" t="s">
        <v>6860</v>
      </c>
      <c r="G3291" s="92">
        <v>100</v>
      </c>
      <c r="H3291" s="92">
        <v>92</v>
      </c>
      <c r="I3291" s="53">
        <v>0.16</v>
      </c>
      <c r="J3291" s="54">
        <v>0.49</v>
      </c>
      <c r="M3291" s="18"/>
    </row>
    <row r="3292" spans="1:13" ht="25.5" x14ac:dyDescent="0.2">
      <c r="A3292" s="10">
        <v>3282</v>
      </c>
      <c r="B3292" s="69" t="s">
        <v>6371</v>
      </c>
      <c r="C3292" s="69" t="s">
        <v>6843</v>
      </c>
      <c r="D3292" s="69" t="s">
        <v>6861</v>
      </c>
      <c r="E3292" s="127" t="s">
        <v>4050</v>
      </c>
      <c r="F3292" s="69" t="s">
        <v>6861</v>
      </c>
      <c r="G3292" s="92">
        <v>150</v>
      </c>
      <c r="H3292" s="92">
        <v>149</v>
      </c>
      <c r="I3292" s="53">
        <v>0.16</v>
      </c>
      <c r="J3292" s="54">
        <v>0.49</v>
      </c>
      <c r="M3292" s="18"/>
    </row>
    <row r="3293" spans="1:13" x14ac:dyDescent="0.2">
      <c r="A3293" s="10">
        <v>3283</v>
      </c>
      <c r="B3293" s="69" t="s">
        <v>6371</v>
      </c>
      <c r="C3293" s="69" t="s">
        <v>6862</v>
      </c>
      <c r="D3293" s="69" t="s">
        <v>6863</v>
      </c>
      <c r="E3293" s="127" t="s">
        <v>4050</v>
      </c>
      <c r="F3293" s="69" t="s">
        <v>6863</v>
      </c>
      <c r="G3293" s="92">
        <v>130</v>
      </c>
      <c r="H3293" s="92">
        <v>94</v>
      </c>
      <c r="I3293" s="53">
        <v>0.06</v>
      </c>
      <c r="J3293" s="54">
        <v>0.08</v>
      </c>
      <c r="M3293" s="18"/>
    </row>
    <row r="3294" spans="1:13" x14ac:dyDescent="0.2">
      <c r="A3294" s="10">
        <v>3284</v>
      </c>
      <c r="B3294" s="69" t="s">
        <v>6371</v>
      </c>
      <c r="C3294" s="69" t="s">
        <v>6862</v>
      </c>
      <c r="D3294" s="69" t="s">
        <v>6864</v>
      </c>
      <c r="E3294" s="127" t="s">
        <v>4050</v>
      </c>
      <c r="F3294" s="69" t="s">
        <v>6864</v>
      </c>
      <c r="G3294" s="92">
        <v>200</v>
      </c>
      <c r="H3294" s="92">
        <v>147</v>
      </c>
      <c r="I3294" s="53">
        <v>0.06</v>
      </c>
      <c r="J3294" s="54">
        <v>0.08</v>
      </c>
      <c r="M3294" s="18"/>
    </row>
    <row r="3295" spans="1:13" x14ac:dyDescent="0.2">
      <c r="A3295" s="10">
        <v>3285</v>
      </c>
      <c r="B3295" s="69" t="s">
        <v>6371</v>
      </c>
      <c r="C3295" s="69" t="s">
        <v>6862</v>
      </c>
      <c r="D3295" s="69" t="s">
        <v>1903</v>
      </c>
      <c r="E3295" s="127" t="s">
        <v>4050</v>
      </c>
      <c r="F3295" s="69" t="s">
        <v>1903</v>
      </c>
      <c r="G3295" s="92">
        <v>160</v>
      </c>
      <c r="H3295" s="92">
        <v>128</v>
      </c>
      <c r="I3295" s="53">
        <v>0.06</v>
      </c>
      <c r="J3295" s="54">
        <v>0.08</v>
      </c>
      <c r="M3295" s="18"/>
    </row>
    <row r="3296" spans="1:13" x14ac:dyDescent="0.2">
      <c r="A3296" s="10">
        <v>3286</v>
      </c>
      <c r="B3296" s="69" t="s">
        <v>6371</v>
      </c>
      <c r="C3296" s="69" t="s">
        <v>6862</v>
      </c>
      <c r="D3296" s="69" t="s">
        <v>6865</v>
      </c>
      <c r="E3296" s="127" t="s">
        <v>4050</v>
      </c>
      <c r="F3296" s="69" t="s">
        <v>6865</v>
      </c>
      <c r="G3296" s="92">
        <v>64</v>
      </c>
      <c r="H3296" s="92">
        <v>45</v>
      </c>
      <c r="I3296" s="53">
        <v>0.06</v>
      </c>
      <c r="J3296" s="54">
        <v>0.08</v>
      </c>
      <c r="M3296" s="18"/>
    </row>
    <row r="3297" spans="1:13" x14ac:dyDescent="0.2">
      <c r="A3297" s="10">
        <v>3287</v>
      </c>
      <c r="B3297" s="69" t="s">
        <v>6371</v>
      </c>
      <c r="C3297" s="69" t="s">
        <v>6862</v>
      </c>
      <c r="D3297" s="69" t="s">
        <v>6866</v>
      </c>
      <c r="E3297" s="127" t="s">
        <v>6867</v>
      </c>
      <c r="F3297" s="69" t="s">
        <v>6866</v>
      </c>
      <c r="G3297" s="92">
        <v>96</v>
      </c>
      <c r="H3297" s="123">
        <v>75</v>
      </c>
      <c r="I3297" s="53">
        <v>0.06</v>
      </c>
      <c r="J3297" s="54">
        <v>0.08</v>
      </c>
      <c r="M3297" s="18"/>
    </row>
    <row r="3298" spans="1:13" x14ac:dyDescent="0.2">
      <c r="A3298" s="10">
        <v>3288</v>
      </c>
      <c r="B3298" s="69" t="s">
        <v>6371</v>
      </c>
      <c r="C3298" s="69" t="s">
        <v>6862</v>
      </c>
      <c r="D3298" s="69" t="s">
        <v>6868</v>
      </c>
      <c r="E3298" s="127" t="s">
        <v>4050</v>
      </c>
      <c r="F3298" s="69" t="s">
        <v>6868</v>
      </c>
      <c r="G3298" s="92">
        <v>100</v>
      </c>
      <c r="H3298" s="92">
        <v>87</v>
      </c>
      <c r="I3298" s="53">
        <v>0.06</v>
      </c>
      <c r="J3298" s="54">
        <v>0.08</v>
      </c>
      <c r="M3298" s="18"/>
    </row>
    <row r="3299" spans="1:13" x14ac:dyDescent="0.2">
      <c r="A3299" s="10">
        <v>3289</v>
      </c>
      <c r="B3299" s="69" t="s">
        <v>6371</v>
      </c>
      <c r="C3299" s="69" t="s">
        <v>6862</v>
      </c>
      <c r="D3299" s="69" t="s">
        <v>6869</v>
      </c>
      <c r="E3299" s="127" t="s">
        <v>5026</v>
      </c>
      <c r="F3299" s="69" t="s">
        <v>6869</v>
      </c>
      <c r="G3299" s="92">
        <v>2592</v>
      </c>
      <c r="H3299" s="123">
        <v>2445</v>
      </c>
      <c r="I3299" s="53">
        <v>0.06</v>
      </c>
      <c r="J3299" s="54">
        <v>0.08</v>
      </c>
      <c r="M3299" s="18"/>
    </row>
    <row r="3300" spans="1:13" ht="25.5" x14ac:dyDescent="0.2">
      <c r="A3300" s="10">
        <v>3290</v>
      </c>
      <c r="B3300" s="69" t="s">
        <v>6371</v>
      </c>
      <c r="C3300" s="69" t="s">
        <v>6862</v>
      </c>
      <c r="D3300" s="69" t="s">
        <v>6870</v>
      </c>
      <c r="E3300" s="127" t="s">
        <v>6867</v>
      </c>
      <c r="F3300" s="69" t="s">
        <v>6870</v>
      </c>
      <c r="G3300" s="92">
        <v>480</v>
      </c>
      <c r="H3300" s="123">
        <v>473</v>
      </c>
      <c r="I3300" s="53">
        <v>0.06</v>
      </c>
      <c r="J3300" s="54">
        <v>0.08</v>
      </c>
      <c r="M3300" s="18"/>
    </row>
    <row r="3301" spans="1:13" x14ac:dyDescent="0.2">
      <c r="A3301" s="10">
        <v>3291</v>
      </c>
      <c r="B3301" s="69" t="s">
        <v>6371</v>
      </c>
      <c r="C3301" s="69" t="s">
        <v>6862</v>
      </c>
      <c r="D3301" s="129" t="s">
        <v>6871</v>
      </c>
      <c r="E3301" s="127" t="s">
        <v>4050</v>
      </c>
      <c r="F3301" s="129" t="s">
        <v>6871</v>
      </c>
      <c r="G3301" s="92">
        <v>80</v>
      </c>
      <c r="H3301" s="92">
        <v>62</v>
      </c>
      <c r="I3301" s="53">
        <v>0.06</v>
      </c>
      <c r="J3301" s="54">
        <v>0.08</v>
      </c>
      <c r="M3301" s="18"/>
    </row>
    <row r="3302" spans="1:13" x14ac:dyDescent="0.2">
      <c r="A3302" s="10">
        <v>3292</v>
      </c>
      <c r="B3302" s="69" t="s">
        <v>6371</v>
      </c>
      <c r="C3302" s="69" t="s">
        <v>6862</v>
      </c>
      <c r="D3302" s="69" t="s">
        <v>6872</v>
      </c>
      <c r="E3302" s="127" t="s">
        <v>4050</v>
      </c>
      <c r="F3302" s="69" t="s">
        <v>6872</v>
      </c>
      <c r="G3302" s="92">
        <v>192</v>
      </c>
      <c r="H3302" s="92">
        <v>160</v>
      </c>
      <c r="I3302" s="53">
        <v>0.06</v>
      </c>
      <c r="J3302" s="54">
        <v>0.08</v>
      </c>
      <c r="M3302" s="18"/>
    </row>
    <row r="3303" spans="1:13" x14ac:dyDescent="0.2">
      <c r="A3303" s="10">
        <v>3293</v>
      </c>
      <c r="B3303" s="69" t="s">
        <v>6371</v>
      </c>
      <c r="C3303" s="69" t="s">
        <v>6862</v>
      </c>
      <c r="D3303" s="69" t="s">
        <v>6873</v>
      </c>
      <c r="E3303" s="127" t="s">
        <v>4050</v>
      </c>
      <c r="F3303" s="69" t="s">
        <v>6873</v>
      </c>
      <c r="G3303" s="92">
        <v>160</v>
      </c>
      <c r="H3303" s="92">
        <v>133</v>
      </c>
      <c r="I3303" s="53">
        <v>0.06</v>
      </c>
      <c r="J3303" s="54">
        <v>0.08</v>
      </c>
      <c r="M3303" s="18"/>
    </row>
    <row r="3304" spans="1:13" x14ac:dyDescent="0.2">
      <c r="A3304" s="10">
        <v>3294</v>
      </c>
      <c r="B3304" s="69" t="s">
        <v>6371</v>
      </c>
      <c r="C3304" s="69" t="s">
        <v>6862</v>
      </c>
      <c r="D3304" s="69" t="s">
        <v>639</v>
      </c>
      <c r="E3304" s="127" t="s">
        <v>6867</v>
      </c>
      <c r="F3304" s="69" t="s">
        <v>639</v>
      </c>
      <c r="G3304" s="92">
        <v>100</v>
      </c>
      <c r="H3304" s="123">
        <v>64</v>
      </c>
      <c r="I3304" s="53">
        <v>0.05</v>
      </c>
      <c r="J3304" s="54">
        <v>0.08</v>
      </c>
      <c r="M3304" s="18"/>
    </row>
    <row r="3305" spans="1:13" x14ac:dyDescent="0.2">
      <c r="A3305" s="10">
        <v>3295</v>
      </c>
      <c r="B3305" s="69" t="s">
        <v>6371</v>
      </c>
      <c r="C3305" s="69" t="s">
        <v>6862</v>
      </c>
      <c r="D3305" s="69" t="s">
        <v>639</v>
      </c>
      <c r="E3305" s="127" t="s">
        <v>4050</v>
      </c>
      <c r="F3305" s="69" t="s">
        <v>639</v>
      </c>
      <c r="G3305" s="92">
        <v>320</v>
      </c>
      <c r="H3305" s="92">
        <v>319</v>
      </c>
      <c r="I3305" s="53">
        <v>0</v>
      </c>
      <c r="J3305" s="54">
        <v>0.01</v>
      </c>
      <c r="M3305" s="18"/>
    </row>
    <row r="3306" spans="1:13" x14ac:dyDescent="0.2">
      <c r="A3306" s="10">
        <v>3296</v>
      </c>
      <c r="B3306" s="69" t="s">
        <v>6371</v>
      </c>
      <c r="C3306" s="69" t="s">
        <v>6862</v>
      </c>
      <c r="D3306" s="69" t="s">
        <v>6874</v>
      </c>
      <c r="E3306" s="127" t="s">
        <v>4050</v>
      </c>
      <c r="F3306" s="69" t="s">
        <v>6874</v>
      </c>
      <c r="G3306" s="92">
        <v>180</v>
      </c>
      <c r="H3306" s="92">
        <v>143</v>
      </c>
      <c r="I3306" s="53">
        <v>0.17</v>
      </c>
      <c r="J3306" s="54">
        <v>0.21</v>
      </c>
      <c r="M3306" s="18"/>
    </row>
    <row r="3307" spans="1:13" x14ac:dyDescent="0.2">
      <c r="A3307" s="10">
        <v>3297</v>
      </c>
      <c r="B3307" s="69" t="s">
        <v>6371</v>
      </c>
      <c r="C3307" s="69" t="s">
        <v>6862</v>
      </c>
      <c r="D3307" s="69" t="s">
        <v>6875</v>
      </c>
      <c r="E3307" s="127" t="s">
        <v>4050</v>
      </c>
      <c r="F3307" s="69" t="s">
        <v>6875</v>
      </c>
      <c r="G3307" s="92">
        <v>200</v>
      </c>
      <c r="H3307" s="92">
        <v>178</v>
      </c>
      <c r="I3307" s="53">
        <v>0.06</v>
      </c>
      <c r="J3307" s="54">
        <v>0.08</v>
      </c>
      <c r="M3307" s="18"/>
    </row>
    <row r="3308" spans="1:13" x14ac:dyDescent="0.2">
      <c r="A3308" s="10">
        <v>3298</v>
      </c>
      <c r="B3308" s="69" t="s">
        <v>6371</v>
      </c>
      <c r="C3308" s="69" t="s">
        <v>6862</v>
      </c>
      <c r="D3308" s="69" t="s">
        <v>4096</v>
      </c>
      <c r="E3308" s="127" t="s">
        <v>6867</v>
      </c>
      <c r="F3308" s="69" t="s">
        <v>4096</v>
      </c>
      <c r="G3308" s="92">
        <v>128</v>
      </c>
      <c r="H3308" s="123">
        <v>98</v>
      </c>
      <c r="I3308" s="53">
        <v>0.06</v>
      </c>
      <c r="J3308" s="54">
        <v>0.08</v>
      </c>
      <c r="M3308" s="18"/>
    </row>
    <row r="3309" spans="1:13" x14ac:dyDescent="0.2">
      <c r="A3309" s="10">
        <v>3299</v>
      </c>
      <c r="B3309" s="69" t="s">
        <v>6371</v>
      </c>
      <c r="C3309" s="69" t="s">
        <v>6862</v>
      </c>
      <c r="D3309" s="69" t="s">
        <v>6876</v>
      </c>
      <c r="E3309" s="127" t="s">
        <v>4050</v>
      </c>
      <c r="F3309" s="69" t="s">
        <v>6876</v>
      </c>
      <c r="G3309" s="92">
        <v>320</v>
      </c>
      <c r="H3309" s="92">
        <v>296</v>
      </c>
      <c r="I3309" s="53">
        <v>0.06</v>
      </c>
      <c r="J3309" s="54">
        <v>0.08</v>
      </c>
      <c r="M3309" s="18"/>
    </row>
    <row r="3310" spans="1:13" ht="25.5" x14ac:dyDescent="0.2">
      <c r="A3310" s="10">
        <v>3300</v>
      </c>
      <c r="B3310" s="69" t="s">
        <v>6371</v>
      </c>
      <c r="C3310" s="69" t="s">
        <v>6862</v>
      </c>
      <c r="D3310" s="69" t="s">
        <v>6877</v>
      </c>
      <c r="E3310" s="127" t="s">
        <v>6867</v>
      </c>
      <c r="F3310" s="69" t="s">
        <v>6877</v>
      </c>
      <c r="G3310" s="92">
        <v>720</v>
      </c>
      <c r="H3310" s="123">
        <v>719</v>
      </c>
      <c r="I3310" s="53">
        <v>0.06</v>
      </c>
      <c r="J3310" s="54">
        <v>0.08</v>
      </c>
      <c r="M3310" s="18"/>
    </row>
    <row r="3311" spans="1:13" ht="25.5" x14ac:dyDescent="0.2">
      <c r="A3311" s="10">
        <v>3301</v>
      </c>
      <c r="B3311" s="69" t="s">
        <v>6371</v>
      </c>
      <c r="C3311" s="69" t="s">
        <v>6862</v>
      </c>
      <c r="D3311" s="69" t="s">
        <v>6878</v>
      </c>
      <c r="E3311" s="127" t="s">
        <v>6789</v>
      </c>
      <c r="F3311" s="69" t="s">
        <v>6878</v>
      </c>
      <c r="G3311" s="92">
        <v>900</v>
      </c>
      <c r="H3311" s="123">
        <v>862</v>
      </c>
      <c r="I3311" s="53">
        <v>0.06</v>
      </c>
      <c r="J3311" s="54">
        <v>0.08</v>
      </c>
      <c r="M3311" s="18"/>
    </row>
    <row r="3312" spans="1:13" x14ac:dyDescent="0.2">
      <c r="A3312" s="10">
        <v>3302</v>
      </c>
      <c r="B3312" s="69" t="s">
        <v>6371</v>
      </c>
      <c r="C3312" s="69" t="s">
        <v>6862</v>
      </c>
      <c r="D3312" s="69" t="s">
        <v>6879</v>
      </c>
      <c r="E3312" s="127" t="s">
        <v>4050</v>
      </c>
      <c r="F3312" s="69" t="s">
        <v>6879</v>
      </c>
      <c r="G3312" s="92">
        <v>544</v>
      </c>
      <c r="H3312" s="92">
        <v>460</v>
      </c>
      <c r="I3312" s="53">
        <v>0.06</v>
      </c>
      <c r="J3312" s="54">
        <v>0.08</v>
      </c>
      <c r="M3312" s="18"/>
    </row>
    <row r="3313" spans="1:13" x14ac:dyDescent="0.2">
      <c r="A3313" s="10">
        <v>3303</v>
      </c>
      <c r="B3313" s="69" t="s">
        <v>6371</v>
      </c>
      <c r="C3313" s="69" t="s">
        <v>6862</v>
      </c>
      <c r="D3313" s="69" t="s">
        <v>6880</v>
      </c>
      <c r="E3313" s="127" t="s">
        <v>4050</v>
      </c>
      <c r="F3313" s="69" t="s">
        <v>6880</v>
      </c>
      <c r="G3313" s="92">
        <v>50</v>
      </c>
      <c r="H3313" s="92">
        <v>45</v>
      </c>
      <c r="I3313" s="53">
        <v>0.06</v>
      </c>
      <c r="J3313" s="54">
        <v>0.08</v>
      </c>
      <c r="M3313" s="18"/>
    </row>
    <row r="3314" spans="1:13" x14ac:dyDescent="0.2">
      <c r="A3314" s="10">
        <v>3304</v>
      </c>
      <c r="B3314" s="69" t="s">
        <v>6371</v>
      </c>
      <c r="C3314" s="69" t="s">
        <v>6862</v>
      </c>
      <c r="D3314" s="69" t="s">
        <v>6881</v>
      </c>
      <c r="E3314" s="127" t="s">
        <v>4050</v>
      </c>
      <c r="F3314" s="69" t="s">
        <v>6881</v>
      </c>
      <c r="G3314" s="92">
        <v>60</v>
      </c>
      <c r="H3314" s="92">
        <v>54</v>
      </c>
      <c r="I3314" s="53">
        <v>7.0000000000000007E-2</v>
      </c>
      <c r="J3314" s="54">
        <v>0.08</v>
      </c>
      <c r="M3314" s="18"/>
    </row>
    <row r="3315" spans="1:13" x14ac:dyDescent="0.2">
      <c r="A3315" s="10">
        <v>3305</v>
      </c>
      <c r="B3315" s="69" t="s">
        <v>6371</v>
      </c>
      <c r="C3315" s="69" t="s">
        <v>6862</v>
      </c>
      <c r="D3315" s="69" t="s">
        <v>6882</v>
      </c>
      <c r="E3315" s="127" t="s">
        <v>4050</v>
      </c>
      <c r="F3315" s="69" t="s">
        <v>6882</v>
      </c>
      <c r="G3315" s="92">
        <v>130</v>
      </c>
      <c r="H3315" s="92">
        <v>105</v>
      </c>
      <c r="I3315" s="53">
        <v>0.06</v>
      </c>
      <c r="J3315" s="54">
        <v>0.08</v>
      </c>
      <c r="M3315" s="18"/>
    </row>
    <row r="3316" spans="1:13" ht="25.5" x14ac:dyDescent="0.2">
      <c r="A3316" s="10">
        <v>3306</v>
      </c>
      <c r="B3316" s="69" t="s">
        <v>6371</v>
      </c>
      <c r="C3316" s="69" t="s">
        <v>6883</v>
      </c>
      <c r="D3316" s="69" t="s">
        <v>6884</v>
      </c>
      <c r="E3316" s="127" t="s">
        <v>4050</v>
      </c>
      <c r="F3316" s="69" t="s">
        <v>6884</v>
      </c>
      <c r="G3316" s="92">
        <v>512</v>
      </c>
      <c r="H3316" s="92">
        <f>418+1</f>
        <v>419</v>
      </c>
      <c r="I3316" s="53">
        <v>0.18</v>
      </c>
      <c r="J3316" s="54">
        <v>0.3</v>
      </c>
      <c r="M3316" s="18"/>
    </row>
    <row r="3317" spans="1:13" ht="25.5" x14ac:dyDescent="0.2">
      <c r="A3317" s="10">
        <v>3307</v>
      </c>
      <c r="B3317" s="69" t="s">
        <v>6371</v>
      </c>
      <c r="C3317" s="69" t="s">
        <v>6883</v>
      </c>
      <c r="D3317" s="69" t="s">
        <v>6885</v>
      </c>
      <c r="E3317" s="127" t="s">
        <v>4050</v>
      </c>
      <c r="F3317" s="69" t="s">
        <v>6885</v>
      </c>
      <c r="G3317" s="92">
        <v>224</v>
      </c>
      <c r="H3317" s="92">
        <v>114</v>
      </c>
      <c r="I3317" s="53">
        <v>0.18</v>
      </c>
      <c r="J3317" s="54">
        <v>0.3</v>
      </c>
      <c r="M3317" s="18"/>
    </row>
    <row r="3318" spans="1:13" ht="25.5" x14ac:dyDescent="0.2">
      <c r="A3318" s="10">
        <v>3308</v>
      </c>
      <c r="B3318" s="110" t="s">
        <v>6371</v>
      </c>
      <c r="C3318" s="110" t="s">
        <v>6883</v>
      </c>
      <c r="D3318" s="110" t="s">
        <v>6886</v>
      </c>
      <c r="E3318" s="130" t="s">
        <v>4050</v>
      </c>
      <c r="F3318" s="110" t="s">
        <v>6886</v>
      </c>
      <c r="G3318" s="111">
        <v>928</v>
      </c>
      <c r="H3318" s="111">
        <v>896</v>
      </c>
      <c r="I3318" s="112">
        <v>0.18</v>
      </c>
      <c r="J3318" s="113">
        <v>0.3</v>
      </c>
      <c r="M3318" s="18"/>
    </row>
    <row r="3319" spans="1:13" ht="25.5" x14ac:dyDescent="0.2">
      <c r="A3319" s="10">
        <v>3309</v>
      </c>
      <c r="B3319" s="69" t="s">
        <v>6371</v>
      </c>
      <c r="C3319" s="69" t="s">
        <v>6883</v>
      </c>
      <c r="D3319" s="69" t="s">
        <v>6448</v>
      </c>
      <c r="E3319" s="69" t="s">
        <v>6887</v>
      </c>
      <c r="F3319" s="69" t="s">
        <v>6888</v>
      </c>
      <c r="G3319" s="92">
        <v>224</v>
      </c>
      <c r="H3319" s="92">
        <v>140</v>
      </c>
      <c r="I3319" s="53">
        <v>0.2</v>
      </c>
      <c r="J3319" s="54">
        <v>0.3</v>
      </c>
      <c r="M3319" s="18"/>
    </row>
    <row r="3320" spans="1:13" ht="25.5" x14ac:dyDescent="0.2">
      <c r="A3320" s="10">
        <v>3310</v>
      </c>
      <c r="B3320" s="105" t="s">
        <v>6371</v>
      </c>
      <c r="C3320" s="105" t="s">
        <v>6883</v>
      </c>
      <c r="D3320" s="105" t="s">
        <v>6889</v>
      </c>
      <c r="E3320" s="131" t="s">
        <v>6890</v>
      </c>
      <c r="F3320" s="105" t="s">
        <v>6891</v>
      </c>
      <c r="G3320" s="106">
        <v>1950</v>
      </c>
      <c r="H3320" s="106">
        <v>1634</v>
      </c>
      <c r="I3320" s="107">
        <v>0.2</v>
      </c>
      <c r="J3320" s="108">
        <v>0.3</v>
      </c>
      <c r="M3320" s="18"/>
    </row>
    <row r="3321" spans="1:13" ht="25.5" x14ac:dyDescent="0.2">
      <c r="A3321" s="10">
        <v>3311</v>
      </c>
      <c r="B3321" s="69" t="s">
        <v>6371</v>
      </c>
      <c r="C3321" s="69" t="s">
        <v>6883</v>
      </c>
      <c r="D3321" s="69" t="s">
        <v>6889</v>
      </c>
      <c r="E3321" s="127" t="s">
        <v>6892</v>
      </c>
      <c r="F3321" s="69" t="s">
        <v>6891</v>
      </c>
      <c r="G3321" s="92">
        <v>2944</v>
      </c>
      <c r="H3321" s="92">
        <v>2702</v>
      </c>
      <c r="I3321" s="53">
        <v>0.18</v>
      </c>
      <c r="J3321" s="54">
        <v>0.3</v>
      </c>
      <c r="M3321" s="18"/>
    </row>
    <row r="3322" spans="1:13" ht="25.5" x14ac:dyDescent="0.2">
      <c r="A3322" s="10">
        <v>3312</v>
      </c>
      <c r="B3322" s="69" t="s">
        <v>6371</v>
      </c>
      <c r="C3322" s="69" t="s">
        <v>6883</v>
      </c>
      <c r="D3322" s="69" t="s">
        <v>6893</v>
      </c>
      <c r="E3322" s="127" t="s">
        <v>6894</v>
      </c>
      <c r="F3322" s="69" t="s">
        <v>6893</v>
      </c>
      <c r="G3322" s="123">
        <v>384</v>
      </c>
      <c r="H3322" s="123">
        <v>341</v>
      </c>
      <c r="I3322" s="53">
        <v>0.18</v>
      </c>
      <c r="J3322" s="54">
        <v>0.3</v>
      </c>
      <c r="M3322" s="18"/>
    </row>
    <row r="3323" spans="1:13" ht="25.5" x14ac:dyDescent="0.2">
      <c r="A3323" s="10">
        <v>3313</v>
      </c>
      <c r="B3323" s="69" t="s">
        <v>6371</v>
      </c>
      <c r="C3323" s="69" t="s">
        <v>6883</v>
      </c>
      <c r="D3323" s="69" t="s">
        <v>6895</v>
      </c>
      <c r="E3323" s="127" t="s">
        <v>4050</v>
      </c>
      <c r="F3323" s="69" t="s">
        <v>6895</v>
      </c>
      <c r="G3323" s="92">
        <v>64</v>
      </c>
      <c r="H3323" s="92">
        <v>54</v>
      </c>
      <c r="I3323" s="53">
        <v>0.19</v>
      </c>
      <c r="J3323" s="54">
        <v>0.3</v>
      </c>
      <c r="M3323" s="18"/>
    </row>
    <row r="3324" spans="1:13" ht="25.5" x14ac:dyDescent="0.2">
      <c r="A3324" s="10">
        <v>3314</v>
      </c>
      <c r="B3324" s="69" t="s">
        <v>6371</v>
      </c>
      <c r="C3324" s="69" t="s">
        <v>6883</v>
      </c>
      <c r="D3324" s="69" t="s">
        <v>6896</v>
      </c>
      <c r="E3324" s="127" t="s">
        <v>4050</v>
      </c>
      <c r="F3324" s="69" t="s">
        <v>6896</v>
      </c>
      <c r="G3324" s="92">
        <v>1504</v>
      </c>
      <c r="H3324" s="92">
        <v>1486</v>
      </c>
      <c r="I3324" s="53">
        <v>0.18</v>
      </c>
      <c r="J3324" s="54">
        <v>0.3</v>
      </c>
      <c r="M3324" s="18"/>
    </row>
    <row r="3325" spans="1:13" ht="25.5" x14ac:dyDescent="0.2">
      <c r="A3325" s="10">
        <v>3315</v>
      </c>
      <c r="B3325" s="69" t="s">
        <v>6371</v>
      </c>
      <c r="C3325" s="69" t="s">
        <v>6883</v>
      </c>
      <c r="D3325" s="69" t="s">
        <v>6897</v>
      </c>
      <c r="E3325" s="127" t="s">
        <v>4050</v>
      </c>
      <c r="F3325" s="69" t="s">
        <v>6897</v>
      </c>
      <c r="G3325" s="92">
        <v>960</v>
      </c>
      <c r="H3325" s="92">
        <v>912</v>
      </c>
      <c r="I3325" s="53">
        <v>0.18</v>
      </c>
      <c r="J3325" s="54">
        <v>0.3</v>
      </c>
      <c r="M3325" s="18"/>
    </row>
    <row r="3326" spans="1:13" ht="25.5" x14ac:dyDescent="0.2">
      <c r="A3326" s="10">
        <v>3316</v>
      </c>
      <c r="B3326" s="69" t="s">
        <v>6371</v>
      </c>
      <c r="C3326" s="69" t="s">
        <v>6883</v>
      </c>
      <c r="D3326" s="69" t="s">
        <v>6898</v>
      </c>
      <c r="E3326" s="127" t="s">
        <v>4050</v>
      </c>
      <c r="F3326" s="69" t="s">
        <v>6898</v>
      </c>
      <c r="G3326" s="92">
        <v>128</v>
      </c>
      <c r="H3326" s="92">
        <v>127</v>
      </c>
      <c r="I3326" s="53">
        <v>0.18</v>
      </c>
      <c r="J3326" s="54">
        <v>0.3</v>
      </c>
      <c r="M3326" s="18"/>
    </row>
    <row r="3327" spans="1:13" ht="25.5" x14ac:dyDescent="0.2">
      <c r="A3327" s="10">
        <v>3317</v>
      </c>
      <c r="B3327" s="69" t="s">
        <v>6371</v>
      </c>
      <c r="C3327" s="69" t="s">
        <v>6883</v>
      </c>
      <c r="D3327" s="69" t="s">
        <v>6899</v>
      </c>
      <c r="E3327" s="127" t="s">
        <v>4050</v>
      </c>
      <c r="F3327" s="69" t="s">
        <v>6899</v>
      </c>
      <c r="G3327" s="92">
        <v>64</v>
      </c>
      <c r="H3327" s="92">
        <f>59</f>
        <v>59</v>
      </c>
      <c r="I3327" s="53">
        <v>0.19</v>
      </c>
      <c r="J3327" s="54">
        <v>0.3</v>
      </c>
      <c r="M3327" s="18"/>
    </row>
    <row r="3328" spans="1:13" ht="25.5" x14ac:dyDescent="0.2">
      <c r="A3328" s="10">
        <v>3318</v>
      </c>
      <c r="B3328" s="69" t="s">
        <v>6371</v>
      </c>
      <c r="C3328" s="69" t="s">
        <v>6883</v>
      </c>
      <c r="D3328" s="69" t="s">
        <v>6900</v>
      </c>
      <c r="E3328" s="127" t="s">
        <v>4050</v>
      </c>
      <c r="F3328" s="69" t="s">
        <v>6900</v>
      </c>
      <c r="G3328" s="92">
        <v>224</v>
      </c>
      <c r="H3328" s="92">
        <v>207</v>
      </c>
      <c r="I3328" s="53">
        <v>0.18</v>
      </c>
      <c r="J3328" s="54">
        <v>0.3</v>
      </c>
      <c r="M3328" s="18"/>
    </row>
    <row r="3329" spans="1:13" ht="25.5" x14ac:dyDescent="0.2">
      <c r="A3329" s="10">
        <v>3319</v>
      </c>
      <c r="B3329" s="69" t="s">
        <v>6371</v>
      </c>
      <c r="C3329" s="69" t="s">
        <v>6883</v>
      </c>
      <c r="D3329" s="69" t="s">
        <v>6901</v>
      </c>
      <c r="E3329" s="127" t="s">
        <v>4050</v>
      </c>
      <c r="F3329" s="69" t="s">
        <v>6901</v>
      </c>
      <c r="G3329" s="92">
        <v>768</v>
      </c>
      <c r="H3329" s="92">
        <v>745</v>
      </c>
      <c r="I3329" s="53">
        <v>0.18</v>
      </c>
      <c r="J3329" s="54">
        <v>0.3</v>
      </c>
      <c r="M3329" s="18"/>
    </row>
    <row r="3330" spans="1:13" ht="25.5" x14ac:dyDescent="0.2">
      <c r="A3330" s="10">
        <v>3320</v>
      </c>
      <c r="B3330" s="69" t="s">
        <v>6371</v>
      </c>
      <c r="C3330" s="69" t="s">
        <v>6883</v>
      </c>
      <c r="D3330" s="69" t="s">
        <v>6902</v>
      </c>
      <c r="E3330" s="127" t="s">
        <v>4050</v>
      </c>
      <c r="F3330" s="69" t="s">
        <v>6902</v>
      </c>
      <c r="G3330" s="92">
        <v>608</v>
      </c>
      <c r="H3330" s="92">
        <v>602</v>
      </c>
      <c r="I3330" s="53">
        <v>0.18</v>
      </c>
      <c r="J3330" s="54">
        <v>0.3</v>
      </c>
      <c r="M3330" s="18"/>
    </row>
    <row r="3331" spans="1:13" ht="25.5" x14ac:dyDescent="0.2">
      <c r="A3331" s="10">
        <v>3321</v>
      </c>
      <c r="B3331" s="69" t="s">
        <v>6371</v>
      </c>
      <c r="C3331" s="69" t="s">
        <v>6883</v>
      </c>
      <c r="D3331" s="69" t="s">
        <v>6903</v>
      </c>
      <c r="E3331" s="127" t="s">
        <v>4050</v>
      </c>
      <c r="F3331" s="69" t="s">
        <v>6903</v>
      </c>
      <c r="G3331" s="92">
        <v>464</v>
      </c>
      <c r="H3331" s="92">
        <f>275+5</f>
        <v>280</v>
      </c>
      <c r="I3331" s="53">
        <v>0.18</v>
      </c>
      <c r="J3331" s="54">
        <v>0.3</v>
      </c>
      <c r="M3331" s="18"/>
    </row>
    <row r="3332" spans="1:13" ht="25.5" x14ac:dyDescent="0.2">
      <c r="A3332" s="10">
        <v>3322</v>
      </c>
      <c r="B3332" s="69" t="s">
        <v>6371</v>
      </c>
      <c r="C3332" s="69" t="s">
        <v>6883</v>
      </c>
      <c r="D3332" s="69" t="s">
        <v>6904</v>
      </c>
      <c r="E3332" s="127" t="s">
        <v>4050</v>
      </c>
      <c r="F3332" s="69" t="s">
        <v>6904</v>
      </c>
      <c r="G3332" s="92">
        <v>736</v>
      </c>
      <c r="H3332" s="92">
        <v>715</v>
      </c>
      <c r="I3332" s="53">
        <v>0.18</v>
      </c>
      <c r="J3332" s="54">
        <v>0.3</v>
      </c>
      <c r="M3332" s="18"/>
    </row>
    <row r="3333" spans="1:13" ht="25.5" x14ac:dyDescent="0.2">
      <c r="A3333" s="10">
        <v>3323</v>
      </c>
      <c r="B3333" s="69" t="s">
        <v>6371</v>
      </c>
      <c r="C3333" s="69" t="s">
        <v>6883</v>
      </c>
      <c r="D3333" s="69" t="s">
        <v>6905</v>
      </c>
      <c r="E3333" s="127" t="s">
        <v>4050</v>
      </c>
      <c r="F3333" s="69" t="s">
        <v>6905</v>
      </c>
      <c r="G3333" s="92">
        <v>720</v>
      </c>
      <c r="H3333" s="92">
        <v>720</v>
      </c>
      <c r="I3333" s="53">
        <v>0.18</v>
      </c>
      <c r="J3333" s="54">
        <v>0.3</v>
      </c>
      <c r="M3333" s="18"/>
    </row>
    <row r="3334" spans="1:13" ht="25.5" x14ac:dyDescent="0.2">
      <c r="A3334" s="10">
        <v>3324</v>
      </c>
      <c r="B3334" s="69" t="s">
        <v>6371</v>
      </c>
      <c r="C3334" s="69" t="s">
        <v>6883</v>
      </c>
      <c r="D3334" s="69" t="s">
        <v>6906</v>
      </c>
      <c r="E3334" s="127" t="s">
        <v>4050</v>
      </c>
      <c r="F3334" s="69" t="s">
        <v>6906</v>
      </c>
      <c r="G3334" s="92">
        <v>384</v>
      </c>
      <c r="H3334" s="92">
        <v>363</v>
      </c>
      <c r="I3334" s="53">
        <v>0.18</v>
      </c>
      <c r="J3334" s="54">
        <v>0.3</v>
      </c>
      <c r="M3334" s="18"/>
    </row>
    <row r="3335" spans="1:13" ht="25.5" x14ac:dyDescent="0.2">
      <c r="A3335" s="10">
        <v>3325</v>
      </c>
      <c r="B3335" s="69" t="s">
        <v>6371</v>
      </c>
      <c r="C3335" s="69" t="s">
        <v>6883</v>
      </c>
      <c r="D3335" s="69" t="s">
        <v>6907</v>
      </c>
      <c r="E3335" s="127" t="s">
        <v>4050</v>
      </c>
      <c r="F3335" s="69" t="s">
        <v>6907</v>
      </c>
      <c r="G3335" s="92">
        <v>288</v>
      </c>
      <c r="H3335" s="92">
        <v>254</v>
      </c>
      <c r="I3335" s="53">
        <v>0.18</v>
      </c>
      <c r="J3335" s="54">
        <v>0.3</v>
      </c>
      <c r="M3335" s="18"/>
    </row>
    <row r="3336" spans="1:13" ht="25.5" x14ac:dyDescent="0.2">
      <c r="A3336" s="10">
        <v>3326</v>
      </c>
      <c r="B3336" s="69" t="s">
        <v>6371</v>
      </c>
      <c r="C3336" s="69" t="s">
        <v>6883</v>
      </c>
      <c r="D3336" s="69" t="s">
        <v>6908</v>
      </c>
      <c r="E3336" s="127" t="s">
        <v>4050</v>
      </c>
      <c r="F3336" s="69" t="s">
        <v>6908</v>
      </c>
      <c r="G3336" s="92">
        <v>720</v>
      </c>
      <c r="H3336" s="92">
        <v>455</v>
      </c>
      <c r="I3336" s="53">
        <v>0.18</v>
      </c>
      <c r="J3336" s="54">
        <v>0.3</v>
      </c>
      <c r="M3336" s="18"/>
    </row>
    <row r="3337" spans="1:13" ht="25.5" x14ac:dyDescent="0.2">
      <c r="A3337" s="10">
        <v>3327</v>
      </c>
      <c r="B3337" s="69" t="s">
        <v>6371</v>
      </c>
      <c r="C3337" s="69" t="s">
        <v>6883</v>
      </c>
      <c r="D3337" s="69" t="s">
        <v>6908</v>
      </c>
      <c r="E3337" s="127" t="s">
        <v>4050</v>
      </c>
      <c r="F3337" s="69" t="s">
        <v>6908</v>
      </c>
      <c r="G3337" s="92">
        <v>1024</v>
      </c>
      <c r="H3337" s="92">
        <f>854+8</f>
        <v>862</v>
      </c>
      <c r="I3337" s="53">
        <v>0.18</v>
      </c>
      <c r="J3337" s="54">
        <v>0.3</v>
      </c>
      <c r="M3337" s="18"/>
    </row>
    <row r="3338" spans="1:13" ht="25.5" x14ac:dyDescent="0.2">
      <c r="A3338" s="10">
        <v>3328</v>
      </c>
      <c r="B3338" s="69" t="s">
        <v>6371</v>
      </c>
      <c r="C3338" s="69" t="s">
        <v>6883</v>
      </c>
      <c r="D3338" s="69" t="s">
        <v>6909</v>
      </c>
      <c r="E3338" s="127" t="s">
        <v>4050</v>
      </c>
      <c r="F3338" s="69" t="s">
        <v>6909</v>
      </c>
      <c r="G3338" s="92">
        <v>192</v>
      </c>
      <c r="H3338" s="92">
        <v>142</v>
      </c>
      <c r="I3338" s="53">
        <v>0.18</v>
      </c>
      <c r="J3338" s="54">
        <v>0.3</v>
      </c>
      <c r="M3338" s="18"/>
    </row>
    <row r="3339" spans="1:13" ht="25.5" x14ac:dyDescent="0.2">
      <c r="A3339" s="10">
        <v>3329</v>
      </c>
      <c r="B3339" s="69" t="s">
        <v>6371</v>
      </c>
      <c r="C3339" s="69" t="s">
        <v>6883</v>
      </c>
      <c r="D3339" s="69" t="s">
        <v>6910</v>
      </c>
      <c r="E3339" s="127" t="s">
        <v>4050</v>
      </c>
      <c r="F3339" s="69" t="s">
        <v>6910</v>
      </c>
      <c r="G3339" s="92">
        <v>672</v>
      </c>
      <c r="H3339" s="92">
        <f>601+4</f>
        <v>605</v>
      </c>
      <c r="I3339" s="53">
        <v>0.18</v>
      </c>
      <c r="J3339" s="54">
        <v>0.3</v>
      </c>
      <c r="M3339" s="18"/>
    </row>
    <row r="3340" spans="1:13" ht="25.5" x14ac:dyDescent="0.2">
      <c r="A3340" s="10">
        <v>3330</v>
      </c>
      <c r="B3340" s="69" t="s">
        <v>6371</v>
      </c>
      <c r="C3340" s="69" t="s">
        <v>6883</v>
      </c>
      <c r="D3340" s="69" t="s">
        <v>6911</v>
      </c>
      <c r="E3340" s="127" t="s">
        <v>4050</v>
      </c>
      <c r="F3340" s="69" t="s">
        <v>6911</v>
      </c>
      <c r="G3340" s="92">
        <v>1344</v>
      </c>
      <c r="H3340" s="92">
        <f>879+1</f>
        <v>880</v>
      </c>
      <c r="I3340" s="53">
        <v>0.18</v>
      </c>
      <c r="J3340" s="54">
        <v>0.3</v>
      </c>
      <c r="M3340" s="18"/>
    </row>
    <row r="3341" spans="1:13" ht="25.5" x14ac:dyDescent="0.2">
      <c r="A3341" s="10">
        <v>3331</v>
      </c>
      <c r="B3341" s="69" t="s">
        <v>6371</v>
      </c>
      <c r="C3341" s="69" t="s">
        <v>6883</v>
      </c>
      <c r="D3341" s="69" t="s">
        <v>4585</v>
      </c>
      <c r="E3341" s="127" t="s">
        <v>4050</v>
      </c>
      <c r="F3341" s="69" t="s">
        <v>4585</v>
      </c>
      <c r="G3341" s="92">
        <v>176</v>
      </c>
      <c r="H3341" s="92">
        <v>176</v>
      </c>
      <c r="I3341" s="53">
        <v>0.18</v>
      </c>
      <c r="J3341" s="54">
        <v>0.3</v>
      </c>
      <c r="M3341" s="18"/>
    </row>
    <row r="3342" spans="1:13" ht="25.5" x14ac:dyDescent="0.2">
      <c r="A3342" s="10">
        <v>3332</v>
      </c>
      <c r="B3342" s="69" t="s">
        <v>6371</v>
      </c>
      <c r="C3342" s="69" t="s">
        <v>6883</v>
      </c>
      <c r="D3342" s="69" t="s">
        <v>6912</v>
      </c>
      <c r="E3342" s="127" t="s">
        <v>4050</v>
      </c>
      <c r="F3342" s="69" t="s">
        <v>6912</v>
      </c>
      <c r="G3342" s="92">
        <v>112</v>
      </c>
      <c r="H3342" s="92">
        <v>110</v>
      </c>
      <c r="I3342" s="53">
        <v>0.18</v>
      </c>
      <c r="J3342" s="54">
        <v>0.3</v>
      </c>
      <c r="M3342" s="18"/>
    </row>
    <row r="3343" spans="1:13" ht="25.5" x14ac:dyDescent="0.2">
      <c r="A3343" s="10">
        <v>3333</v>
      </c>
      <c r="B3343" s="69" t="s">
        <v>6371</v>
      </c>
      <c r="C3343" s="69" t="s">
        <v>6883</v>
      </c>
      <c r="D3343" s="69" t="s">
        <v>6912</v>
      </c>
      <c r="E3343" s="127" t="s">
        <v>4050</v>
      </c>
      <c r="F3343" s="69" t="s">
        <v>6912</v>
      </c>
      <c r="G3343" s="92">
        <v>168</v>
      </c>
      <c r="H3343" s="92">
        <v>90</v>
      </c>
      <c r="I3343" s="53">
        <v>0.18</v>
      </c>
      <c r="J3343" s="54">
        <v>0.3</v>
      </c>
      <c r="M3343" s="18"/>
    </row>
    <row r="3344" spans="1:13" ht="25.5" x14ac:dyDescent="0.2">
      <c r="A3344" s="10">
        <v>3334</v>
      </c>
      <c r="B3344" s="69" t="s">
        <v>6371</v>
      </c>
      <c r="C3344" s="69" t="s">
        <v>6883</v>
      </c>
      <c r="D3344" s="69" t="s">
        <v>6913</v>
      </c>
      <c r="E3344" s="127" t="s">
        <v>4050</v>
      </c>
      <c r="F3344" s="69" t="s">
        <v>6913</v>
      </c>
      <c r="G3344" s="92">
        <v>1248</v>
      </c>
      <c r="H3344" s="92">
        <v>1240</v>
      </c>
      <c r="I3344" s="53">
        <v>0.18</v>
      </c>
      <c r="J3344" s="54">
        <v>0.3</v>
      </c>
      <c r="M3344" s="18"/>
    </row>
    <row r="3345" spans="1:13" ht="25.5" x14ac:dyDescent="0.2">
      <c r="A3345" s="10">
        <v>3335</v>
      </c>
      <c r="B3345" s="69" t="s">
        <v>6371</v>
      </c>
      <c r="C3345" s="69" t="s">
        <v>6883</v>
      </c>
      <c r="D3345" s="69" t="s">
        <v>6913</v>
      </c>
      <c r="E3345" s="127" t="s">
        <v>4050</v>
      </c>
      <c r="F3345" s="69" t="s">
        <v>6913</v>
      </c>
      <c r="G3345" s="92">
        <v>2012</v>
      </c>
      <c r="H3345" s="92">
        <f>1969</f>
        <v>1969</v>
      </c>
      <c r="I3345" s="53">
        <v>0.18</v>
      </c>
      <c r="J3345" s="54">
        <v>0.3</v>
      </c>
      <c r="M3345" s="18"/>
    </row>
    <row r="3346" spans="1:13" ht="25.5" x14ac:dyDescent="0.2">
      <c r="A3346" s="10">
        <v>3336</v>
      </c>
      <c r="B3346" s="69" t="s">
        <v>6371</v>
      </c>
      <c r="C3346" s="69" t="s">
        <v>6883</v>
      </c>
      <c r="D3346" s="69" t="s">
        <v>6914</v>
      </c>
      <c r="E3346" s="127" t="s">
        <v>4050</v>
      </c>
      <c r="F3346" s="69" t="s">
        <v>6914</v>
      </c>
      <c r="G3346" s="92">
        <v>288</v>
      </c>
      <c r="H3346" s="92">
        <f>253+2</f>
        <v>255</v>
      </c>
      <c r="I3346" s="53">
        <v>0.18</v>
      </c>
      <c r="J3346" s="54">
        <v>0.3</v>
      </c>
      <c r="M3346" s="18"/>
    </row>
    <row r="3347" spans="1:13" ht="25.5" x14ac:dyDescent="0.2">
      <c r="A3347" s="10">
        <v>3337</v>
      </c>
      <c r="B3347" s="69" t="s">
        <v>6371</v>
      </c>
      <c r="C3347" s="69" t="s">
        <v>6883</v>
      </c>
      <c r="D3347" s="69" t="s">
        <v>6915</v>
      </c>
      <c r="E3347" s="127" t="s">
        <v>4050</v>
      </c>
      <c r="F3347" s="69" t="s">
        <v>6915</v>
      </c>
      <c r="G3347" s="92">
        <v>464</v>
      </c>
      <c r="H3347" s="92">
        <v>439</v>
      </c>
      <c r="I3347" s="53">
        <v>0.18</v>
      </c>
      <c r="J3347" s="54">
        <v>0.3</v>
      </c>
      <c r="M3347" s="18"/>
    </row>
    <row r="3348" spans="1:13" ht="25.5" x14ac:dyDescent="0.2">
      <c r="A3348" s="10">
        <v>3338</v>
      </c>
      <c r="B3348" s="69" t="s">
        <v>6371</v>
      </c>
      <c r="C3348" s="69" t="s">
        <v>6883</v>
      </c>
      <c r="D3348" s="69" t="s">
        <v>6916</v>
      </c>
      <c r="E3348" s="127" t="s">
        <v>4050</v>
      </c>
      <c r="F3348" s="69" t="s">
        <v>6916</v>
      </c>
      <c r="G3348" s="92">
        <v>352</v>
      </c>
      <c r="H3348" s="92">
        <v>323</v>
      </c>
      <c r="I3348" s="53">
        <v>0.18</v>
      </c>
      <c r="J3348" s="54">
        <v>0.3</v>
      </c>
      <c r="M3348" s="18"/>
    </row>
    <row r="3349" spans="1:13" ht="25.5" x14ac:dyDescent="0.2">
      <c r="A3349" s="10">
        <v>3339</v>
      </c>
      <c r="B3349" s="69" t="s">
        <v>6371</v>
      </c>
      <c r="C3349" s="69" t="s">
        <v>6883</v>
      </c>
      <c r="D3349" s="69" t="s">
        <v>6917</v>
      </c>
      <c r="E3349" s="127" t="s">
        <v>4050</v>
      </c>
      <c r="F3349" s="69" t="s">
        <v>6917</v>
      </c>
      <c r="G3349" s="92">
        <v>512</v>
      </c>
      <c r="H3349" s="92">
        <v>309</v>
      </c>
      <c r="I3349" s="53">
        <v>0.18</v>
      </c>
      <c r="J3349" s="54">
        <v>0.3</v>
      </c>
      <c r="M3349" s="18"/>
    </row>
    <row r="3350" spans="1:13" ht="25.5" x14ac:dyDescent="0.2">
      <c r="A3350" s="10">
        <v>3340</v>
      </c>
      <c r="B3350" s="69" t="s">
        <v>6371</v>
      </c>
      <c r="C3350" s="69" t="s">
        <v>6883</v>
      </c>
      <c r="D3350" s="69" t="s">
        <v>6918</v>
      </c>
      <c r="E3350" s="127" t="s">
        <v>4050</v>
      </c>
      <c r="F3350" s="69" t="s">
        <v>6918</v>
      </c>
      <c r="G3350" s="92">
        <v>224</v>
      </c>
      <c r="H3350" s="92">
        <f>181+2</f>
        <v>183</v>
      </c>
      <c r="I3350" s="53">
        <v>0.18</v>
      </c>
      <c r="J3350" s="54">
        <v>0.3</v>
      </c>
      <c r="M3350" s="18"/>
    </row>
    <row r="3351" spans="1:13" ht="25.5" x14ac:dyDescent="0.2">
      <c r="A3351" s="10">
        <v>3341</v>
      </c>
      <c r="B3351" s="69" t="s">
        <v>6371</v>
      </c>
      <c r="C3351" s="69" t="s">
        <v>6883</v>
      </c>
      <c r="D3351" s="69" t="s">
        <v>6919</v>
      </c>
      <c r="E3351" s="127" t="s">
        <v>4050</v>
      </c>
      <c r="F3351" s="69" t="s">
        <v>6919</v>
      </c>
      <c r="G3351" s="92">
        <v>384</v>
      </c>
      <c r="H3351" s="92">
        <v>366</v>
      </c>
      <c r="I3351" s="53">
        <v>0</v>
      </c>
      <c r="J3351" s="54">
        <v>0</v>
      </c>
      <c r="M3351" s="18"/>
    </row>
    <row r="3352" spans="1:13" ht="25.5" x14ac:dyDescent="0.2">
      <c r="A3352" s="10">
        <v>3342</v>
      </c>
      <c r="B3352" s="69" t="s">
        <v>6371</v>
      </c>
      <c r="C3352" s="69" t="s">
        <v>6883</v>
      </c>
      <c r="D3352" s="69" t="s">
        <v>6920</v>
      </c>
      <c r="E3352" s="127" t="s">
        <v>4050</v>
      </c>
      <c r="F3352" s="69" t="s">
        <v>6920</v>
      </c>
      <c r="G3352" s="92">
        <v>128</v>
      </c>
      <c r="H3352" s="92">
        <f>103+2</f>
        <v>105</v>
      </c>
      <c r="I3352" s="53">
        <v>0.18</v>
      </c>
      <c r="J3352" s="54">
        <v>0.3</v>
      </c>
      <c r="M3352" s="18"/>
    </row>
    <row r="3353" spans="1:13" ht="25.5" x14ac:dyDescent="0.2">
      <c r="A3353" s="10">
        <v>3343</v>
      </c>
      <c r="B3353" s="69" t="s">
        <v>6371</v>
      </c>
      <c r="C3353" s="69" t="s">
        <v>6883</v>
      </c>
      <c r="D3353" s="69" t="s">
        <v>6921</v>
      </c>
      <c r="E3353" s="127" t="s">
        <v>4050</v>
      </c>
      <c r="F3353" s="69" t="s">
        <v>6921</v>
      </c>
      <c r="G3353" s="92">
        <v>328</v>
      </c>
      <c r="H3353" s="92">
        <v>303</v>
      </c>
      <c r="I3353" s="53">
        <v>0.18</v>
      </c>
      <c r="J3353" s="54">
        <v>0.3</v>
      </c>
      <c r="M3353" s="18"/>
    </row>
    <row r="3354" spans="1:13" ht="25.5" x14ac:dyDescent="0.2">
      <c r="A3354" s="10">
        <v>3344</v>
      </c>
      <c r="B3354" s="69" t="s">
        <v>6371</v>
      </c>
      <c r="C3354" s="69" t="s">
        <v>6883</v>
      </c>
      <c r="D3354" s="69" t="s">
        <v>6922</v>
      </c>
      <c r="E3354" s="127" t="s">
        <v>4050</v>
      </c>
      <c r="F3354" s="69" t="s">
        <v>6922</v>
      </c>
      <c r="G3354" s="92">
        <v>160</v>
      </c>
      <c r="H3354" s="92">
        <v>160</v>
      </c>
      <c r="I3354" s="53">
        <v>0.18</v>
      </c>
      <c r="J3354" s="54">
        <v>0.3</v>
      </c>
      <c r="M3354" s="18"/>
    </row>
    <row r="3355" spans="1:13" ht="25.5" x14ac:dyDescent="0.2">
      <c r="A3355" s="10">
        <v>3345</v>
      </c>
      <c r="B3355" s="69" t="s">
        <v>6371</v>
      </c>
      <c r="C3355" s="69" t="s">
        <v>6883</v>
      </c>
      <c r="D3355" s="69" t="s">
        <v>6923</v>
      </c>
      <c r="E3355" s="127" t="s">
        <v>4050</v>
      </c>
      <c r="F3355" s="69" t="s">
        <v>6923</v>
      </c>
      <c r="G3355" s="92">
        <v>1120</v>
      </c>
      <c r="H3355" s="92">
        <v>1080</v>
      </c>
      <c r="I3355" s="53">
        <v>0.18</v>
      </c>
      <c r="J3355" s="54">
        <v>0.3</v>
      </c>
      <c r="M3355" s="18"/>
    </row>
    <row r="3356" spans="1:13" ht="25.5" x14ac:dyDescent="0.2">
      <c r="A3356" s="10">
        <v>3346</v>
      </c>
      <c r="B3356" s="69" t="s">
        <v>6371</v>
      </c>
      <c r="C3356" s="69" t="s">
        <v>6883</v>
      </c>
      <c r="D3356" s="69" t="s">
        <v>6924</v>
      </c>
      <c r="E3356" s="127" t="s">
        <v>4050</v>
      </c>
      <c r="F3356" s="69" t="s">
        <v>6924</v>
      </c>
      <c r="G3356" s="92">
        <v>736</v>
      </c>
      <c r="H3356" s="92">
        <v>252</v>
      </c>
      <c r="I3356" s="53">
        <v>0.18</v>
      </c>
      <c r="J3356" s="54">
        <v>0.3</v>
      </c>
      <c r="M3356" s="18"/>
    </row>
    <row r="3357" spans="1:13" ht="25.5" x14ac:dyDescent="0.2">
      <c r="A3357" s="10">
        <v>3347</v>
      </c>
      <c r="B3357" s="110" t="s">
        <v>6371</v>
      </c>
      <c r="C3357" s="110" t="s">
        <v>6883</v>
      </c>
      <c r="D3357" s="110" t="s">
        <v>6925</v>
      </c>
      <c r="E3357" s="130" t="s">
        <v>4050</v>
      </c>
      <c r="F3357" s="110" t="s">
        <v>6925</v>
      </c>
      <c r="G3357" s="111">
        <v>192</v>
      </c>
      <c r="H3357" s="111">
        <v>178</v>
      </c>
      <c r="I3357" s="112">
        <v>0.18</v>
      </c>
      <c r="J3357" s="113">
        <v>0.3</v>
      </c>
      <c r="M3357" s="18"/>
    </row>
    <row r="3358" spans="1:13" ht="25.5" x14ac:dyDescent="0.2">
      <c r="A3358" s="10">
        <v>3348</v>
      </c>
      <c r="B3358" s="11" t="s">
        <v>6371</v>
      </c>
      <c r="C3358" s="11" t="s">
        <v>6926</v>
      </c>
      <c r="D3358" s="11" t="s">
        <v>6448</v>
      </c>
      <c r="E3358" s="11" t="s">
        <v>6927</v>
      </c>
      <c r="F3358" s="11" t="s">
        <v>6928</v>
      </c>
      <c r="G3358" s="114">
        <v>1792</v>
      </c>
      <c r="H3358" s="114">
        <v>1147</v>
      </c>
      <c r="I3358" s="53">
        <v>0.18</v>
      </c>
      <c r="J3358" s="54">
        <v>0.3</v>
      </c>
      <c r="M3358" s="18"/>
    </row>
    <row r="3359" spans="1:13" x14ac:dyDescent="0.2">
      <c r="A3359" s="10">
        <v>3349</v>
      </c>
      <c r="B3359" s="11" t="s">
        <v>6371</v>
      </c>
      <c r="C3359" s="11" t="s">
        <v>6926</v>
      </c>
      <c r="D3359" s="11" t="s">
        <v>6448</v>
      </c>
      <c r="E3359" s="11" t="s">
        <v>6016</v>
      </c>
      <c r="F3359" s="11" t="s">
        <v>6929</v>
      </c>
      <c r="G3359" s="114">
        <v>6800</v>
      </c>
      <c r="H3359" s="114">
        <v>5707</v>
      </c>
      <c r="I3359" s="53">
        <v>0.18</v>
      </c>
      <c r="J3359" s="54">
        <v>0.3</v>
      </c>
      <c r="M3359" s="18"/>
    </row>
    <row r="3360" spans="1:13" x14ac:dyDescent="0.2">
      <c r="A3360" s="10">
        <v>3350</v>
      </c>
      <c r="B3360" s="11" t="s">
        <v>6371</v>
      </c>
      <c r="C3360" s="11" t="s">
        <v>6926</v>
      </c>
      <c r="D3360" s="11" t="s">
        <v>6448</v>
      </c>
      <c r="E3360" s="11" t="s">
        <v>6930</v>
      </c>
      <c r="F3360" s="11" t="s">
        <v>6931</v>
      </c>
      <c r="G3360" s="114">
        <v>13032</v>
      </c>
      <c r="H3360" s="114">
        <v>11466</v>
      </c>
      <c r="I3360" s="53">
        <v>0.18</v>
      </c>
      <c r="J3360" s="54">
        <v>0.3</v>
      </c>
      <c r="M3360" s="18"/>
    </row>
    <row r="3361" spans="1:13" x14ac:dyDescent="0.2">
      <c r="A3361" s="10">
        <v>3351</v>
      </c>
      <c r="B3361" s="11" t="s">
        <v>6371</v>
      </c>
      <c r="C3361" s="11" t="s">
        <v>6926</v>
      </c>
      <c r="D3361" s="11" t="s">
        <v>6448</v>
      </c>
      <c r="E3361" s="11" t="s">
        <v>5062</v>
      </c>
      <c r="F3361" s="11" t="s">
        <v>6932</v>
      </c>
      <c r="G3361" s="114">
        <v>8653</v>
      </c>
      <c r="H3361" s="114">
        <v>7511</v>
      </c>
      <c r="I3361" s="53">
        <v>0.18</v>
      </c>
      <c r="J3361" s="54">
        <v>0.3</v>
      </c>
      <c r="M3361" s="18"/>
    </row>
    <row r="3362" spans="1:13" x14ac:dyDescent="0.2">
      <c r="A3362" s="10">
        <v>3352</v>
      </c>
      <c r="B3362" s="11" t="s">
        <v>6371</v>
      </c>
      <c r="C3362" s="11" t="s">
        <v>6926</v>
      </c>
      <c r="D3362" s="11" t="s">
        <v>6448</v>
      </c>
      <c r="E3362" s="11" t="s">
        <v>6933</v>
      </c>
      <c r="F3362" s="11" t="s">
        <v>6932</v>
      </c>
      <c r="G3362" s="114">
        <v>2951</v>
      </c>
      <c r="H3362" s="114">
        <v>2341</v>
      </c>
      <c r="I3362" s="53">
        <v>0.18</v>
      </c>
      <c r="J3362" s="54">
        <v>0.3</v>
      </c>
      <c r="M3362" s="18"/>
    </row>
    <row r="3363" spans="1:13" x14ac:dyDescent="0.2">
      <c r="A3363" s="10">
        <v>3353</v>
      </c>
      <c r="B3363" s="11" t="s">
        <v>6371</v>
      </c>
      <c r="C3363" s="11" t="s">
        <v>6926</v>
      </c>
      <c r="D3363" s="11" t="s">
        <v>6448</v>
      </c>
      <c r="E3363" s="11" t="s">
        <v>6934</v>
      </c>
      <c r="F3363" s="11" t="s">
        <v>6935</v>
      </c>
      <c r="G3363" s="114">
        <v>1984</v>
      </c>
      <c r="H3363" s="114">
        <v>1441</v>
      </c>
      <c r="I3363" s="53">
        <v>0.18</v>
      </c>
      <c r="J3363" s="54">
        <v>0.3</v>
      </c>
      <c r="M3363" s="18"/>
    </row>
    <row r="3364" spans="1:13" x14ac:dyDescent="0.2">
      <c r="A3364" s="10">
        <v>3354</v>
      </c>
      <c r="B3364" s="11" t="s">
        <v>6371</v>
      </c>
      <c r="C3364" s="11" t="s">
        <v>6926</v>
      </c>
      <c r="D3364" s="11" t="s">
        <v>6448</v>
      </c>
      <c r="E3364" s="11" t="s">
        <v>6936</v>
      </c>
      <c r="F3364" s="11" t="s">
        <v>6937</v>
      </c>
      <c r="G3364" s="114">
        <v>1976</v>
      </c>
      <c r="H3364" s="114">
        <v>1517</v>
      </c>
      <c r="I3364" s="53">
        <v>0.18</v>
      </c>
      <c r="J3364" s="54">
        <v>0.3</v>
      </c>
      <c r="M3364" s="18"/>
    </row>
    <row r="3365" spans="1:13" x14ac:dyDescent="0.2">
      <c r="A3365" s="10">
        <v>3355</v>
      </c>
      <c r="B3365" s="11" t="s">
        <v>6371</v>
      </c>
      <c r="C3365" s="11" t="s">
        <v>6926</v>
      </c>
      <c r="D3365" s="11" t="s">
        <v>6448</v>
      </c>
      <c r="E3365" s="11" t="s">
        <v>6938</v>
      </c>
      <c r="F3365" s="11" t="s">
        <v>6937</v>
      </c>
      <c r="G3365" s="114">
        <v>1952</v>
      </c>
      <c r="H3365" s="114">
        <v>1526</v>
      </c>
      <c r="I3365" s="53">
        <v>0.18</v>
      </c>
      <c r="J3365" s="54">
        <v>0.3</v>
      </c>
      <c r="M3365" s="18"/>
    </row>
    <row r="3366" spans="1:13" x14ac:dyDescent="0.2">
      <c r="A3366" s="10">
        <v>3356</v>
      </c>
      <c r="B3366" s="11" t="s">
        <v>6371</v>
      </c>
      <c r="C3366" s="11" t="s">
        <v>6926</v>
      </c>
      <c r="D3366" s="11" t="s">
        <v>6448</v>
      </c>
      <c r="E3366" s="11" t="s">
        <v>6939</v>
      </c>
      <c r="F3366" s="11" t="s">
        <v>6940</v>
      </c>
      <c r="G3366" s="114">
        <v>3904</v>
      </c>
      <c r="H3366" s="114">
        <v>3195</v>
      </c>
      <c r="I3366" s="53">
        <v>0.18</v>
      </c>
      <c r="J3366" s="54">
        <v>0.3</v>
      </c>
      <c r="M3366" s="18"/>
    </row>
    <row r="3367" spans="1:13" x14ac:dyDescent="0.2">
      <c r="A3367" s="10">
        <v>3357</v>
      </c>
      <c r="B3367" s="11" t="s">
        <v>6371</v>
      </c>
      <c r="C3367" s="11" t="s">
        <v>6926</v>
      </c>
      <c r="D3367" s="11" t="s">
        <v>6448</v>
      </c>
      <c r="E3367" s="11" t="s">
        <v>6941</v>
      </c>
      <c r="F3367" s="11" t="s">
        <v>6942</v>
      </c>
      <c r="G3367" s="114">
        <v>8936</v>
      </c>
      <c r="H3367" s="114">
        <v>7340</v>
      </c>
      <c r="I3367" s="53">
        <v>0.18</v>
      </c>
      <c r="J3367" s="54">
        <v>0.3</v>
      </c>
      <c r="M3367" s="18"/>
    </row>
    <row r="3368" spans="1:13" x14ac:dyDescent="0.2">
      <c r="A3368" s="10">
        <v>3358</v>
      </c>
      <c r="B3368" s="11" t="s">
        <v>6371</v>
      </c>
      <c r="C3368" s="11" t="s">
        <v>6926</v>
      </c>
      <c r="D3368" s="11" t="s">
        <v>6448</v>
      </c>
      <c r="E3368" s="11" t="s">
        <v>6943</v>
      </c>
      <c r="F3368" s="11" t="s">
        <v>6932</v>
      </c>
      <c r="G3368" s="114">
        <v>2928</v>
      </c>
      <c r="H3368" s="114">
        <v>2530</v>
      </c>
      <c r="I3368" s="53">
        <v>0.18</v>
      </c>
      <c r="J3368" s="54">
        <v>0.3</v>
      </c>
      <c r="M3368" s="18"/>
    </row>
    <row r="3369" spans="1:13" x14ac:dyDescent="0.2">
      <c r="A3369" s="10">
        <v>3359</v>
      </c>
      <c r="B3369" s="11" t="s">
        <v>6371</v>
      </c>
      <c r="C3369" s="11" t="s">
        <v>6926</v>
      </c>
      <c r="D3369" s="11" t="s">
        <v>6448</v>
      </c>
      <c r="E3369" s="11" t="s">
        <v>6944</v>
      </c>
      <c r="F3369" s="11" t="s">
        <v>6932</v>
      </c>
      <c r="G3369" s="114">
        <v>1952</v>
      </c>
      <c r="H3369" s="114">
        <v>1546</v>
      </c>
      <c r="I3369" s="53">
        <v>0.18</v>
      </c>
      <c r="J3369" s="54">
        <v>0.3</v>
      </c>
      <c r="M3369" s="18"/>
    </row>
    <row r="3370" spans="1:13" x14ac:dyDescent="0.2">
      <c r="A3370" s="10">
        <v>3360</v>
      </c>
      <c r="B3370" s="11" t="s">
        <v>6371</v>
      </c>
      <c r="C3370" s="11" t="s">
        <v>6926</v>
      </c>
      <c r="D3370" s="11" t="s">
        <v>6448</v>
      </c>
      <c r="E3370" s="11" t="s">
        <v>6945</v>
      </c>
      <c r="F3370" s="11" t="s">
        <v>6931</v>
      </c>
      <c r="G3370" s="114">
        <v>576</v>
      </c>
      <c r="H3370" s="114">
        <v>477</v>
      </c>
      <c r="I3370" s="53">
        <v>0.18</v>
      </c>
      <c r="J3370" s="54">
        <v>0.3</v>
      </c>
      <c r="M3370" s="18"/>
    </row>
    <row r="3371" spans="1:13" x14ac:dyDescent="0.2">
      <c r="A3371" s="10">
        <v>3361</v>
      </c>
      <c r="B3371" s="11" t="s">
        <v>6371</v>
      </c>
      <c r="C3371" s="11" t="s">
        <v>6926</v>
      </c>
      <c r="D3371" s="11" t="s">
        <v>6448</v>
      </c>
      <c r="E3371" s="11" t="s">
        <v>6946</v>
      </c>
      <c r="F3371" s="11" t="s">
        <v>6932</v>
      </c>
      <c r="G3371" s="114">
        <v>2040</v>
      </c>
      <c r="H3371" s="114">
        <v>1681</v>
      </c>
      <c r="I3371" s="53">
        <v>0.18</v>
      </c>
      <c r="J3371" s="54">
        <v>0.3</v>
      </c>
      <c r="M3371" s="18"/>
    </row>
    <row r="3372" spans="1:13" x14ac:dyDescent="0.2">
      <c r="A3372" s="10">
        <v>3362</v>
      </c>
      <c r="B3372" s="11" t="s">
        <v>6371</v>
      </c>
      <c r="C3372" s="11" t="s">
        <v>6926</v>
      </c>
      <c r="D3372" s="11" t="s">
        <v>6448</v>
      </c>
      <c r="E3372" s="11" t="s">
        <v>6947</v>
      </c>
      <c r="F3372" s="11" t="s">
        <v>6940</v>
      </c>
      <c r="G3372" s="114">
        <v>2016</v>
      </c>
      <c r="H3372" s="114">
        <v>1508</v>
      </c>
      <c r="I3372" s="53">
        <v>0.18</v>
      </c>
      <c r="J3372" s="54">
        <v>0.3</v>
      </c>
      <c r="M3372" s="18"/>
    </row>
    <row r="3373" spans="1:13" x14ac:dyDescent="0.2">
      <c r="A3373" s="10">
        <v>3363</v>
      </c>
      <c r="B3373" s="11" t="s">
        <v>6371</v>
      </c>
      <c r="C3373" s="11" t="s">
        <v>6926</v>
      </c>
      <c r="D3373" s="11" t="s">
        <v>6448</v>
      </c>
      <c r="E3373" s="11" t="s">
        <v>6948</v>
      </c>
      <c r="F3373" s="11" t="s">
        <v>6929</v>
      </c>
      <c r="G3373" s="114">
        <v>1344</v>
      </c>
      <c r="H3373" s="114">
        <v>711</v>
      </c>
      <c r="I3373" s="53">
        <v>0.18</v>
      </c>
      <c r="J3373" s="54">
        <v>0.3</v>
      </c>
      <c r="M3373" s="18"/>
    </row>
    <row r="3374" spans="1:13" x14ac:dyDescent="0.2">
      <c r="A3374" s="10">
        <v>3364</v>
      </c>
      <c r="B3374" s="11" t="s">
        <v>6371</v>
      </c>
      <c r="C3374" s="11" t="s">
        <v>6926</v>
      </c>
      <c r="D3374" s="11" t="s">
        <v>6448</v>
      </c>
      <c r="E3374" s="11" t="s">
        <v>6949</v>
      </c>
      <c r="F3374" s="11" t="s">
        <v>6950</v>
      </c>
      <c r="G3374" s="64">
        <v>1824</v>
      </c>
      <c r="H3374" s="114">
        <v>1351</v>
      </c>
      <c r="I3374" s="53">
        <v>0.18</v>
      </c>
      <c r="J3374" s="54">
        <v>0.3</v>
      </c>
      <c r="M3374" s="18"/>
    </row>
    <row r="3375" spans="1:13" x14ac:dyDescent="0.2">
      <c r="A3375" s="10">
        <v>3365</v>
      </c>
      <c r="B3375" s="11" t="s">
        <v>6371</v>
      </c>
      <c r="C3375" s="11" t="s">
        <v>6926</v>
      </c>
      <c r="D3375" s="11" t="s">
        <v>6448</v>
      </c>
      <c r="E3375" s="11" t="s">
        <v>6951</v>
      </c>
      <c r="F3375" s="11" t="s">
        <v>6935</v>
      </c>
      <c r="G3375" s="64">
        <v>1824</v>
      </c>
      <c r="H3375" s="64">
        <v>1529</v>
      </c>
      <c r="I3375" s="53">
        <v>0.18</v>
      </c>
      <c r="J3375" s="54">
        <v>0.3</v>
      </c>
      <c r="M3375" s="18"/>
    </row>
    <row r="3376" spans="1:13" x14ac:dyDescent="0.2">
      <c r="A3376" s="10">
        <v>3366</v>
      </c>
      <c r="B3376" s="11" t="s">
        <v>6371</v>
      </c>
      <c r="C3376" s="11" t="s">
        <v>6926</v>
      </c>
      <c r="D3376" s="11" t="s">
        <v>6448</v>
      </c>
      <c r="E3376" s="11" t="s">
        <v>6952</v>
      </c>
      <c r="F3376" s="11" t="s">
        <v>6935</v>
      </c>
      <c r="G3376" s="64">
        <v>1824</v>
      </c>
      <c r="H3376" s="114">
        <v>1529</v>
      </c>
      <c r="I3376" s="53">
        <v>0.18</v>
      </c>
      <c r="J3376" s="54">
        <v>0.3</v>
      </c>
      <c r="M3376" s="18"/>
    </row>
    <row r="3377" spans="1:13" x14ac:dyDescent="0.2">
      <c r="A3377" s="10">
        <v>3367</v>
      </c>
      <c r="B3377" s="11" t="s">
        <v>6371</v>
      </c>
      <c r="C3377" s="11" t="s">
        <v>6926</v>
      </c>
      <c r="D3377" s="11" t="s">
        <v>6448</v>
      </c>
      <c r="E3377" s="11" t="s">
        <v>6953</v>
      </c>
      <c r="F3377" s="11" t="s">
        <v>6932</v>
      </c>
      <c r="G3377" s="114">
        <v>512</v>
      </c>
      <c r="H3377" s="114">
        <v>392</v>
      </c>
      <c r="I3377" s="53">
        <v>0.18</v>
      </c>
      <c r="J3377" s="54">
        <v>0.3</v>
      </c>
      <c r="M3377" s="18"/>
    </row>
    <row r="3378" spans="1:13" x14ac:dyDescent="0.2">
      <c r="A3378" s="10">
        <v>3368</v>
      </c>
      <c r="B3378" s="11" t="s">
        <v>6371</v>
      </c>
      <c r="C3378" s="11" t="s">
        <v>6926</v>
      </c>
      <c r="D3378" s="11" t="s">
        <v>6448</v>
      </c>
      <c r="E3378" s="11" t="s">
        <v>6954</v>
      </c>
      <c r="F3378" s="11" t="s">
        <v>6955</v>
      </c>
      <c r="G3378" s="114">
        <v>320</v>
      </c>
      <c r="H3378" s="114">
        <v>275</v>
      </c>
      <c r="I3378" s="53">
        <v>0.18</v>
      </c>
      <c r="J3378" s="54">
        <v>0.3</v>
      </c>
      <c r="M3378" s="18"/>
    </row>
    <row r="3379" spans="1:13" x14ac:dyDescent="0.2">
      <c r="A3379" s="10">
        <v>3369</v>
      </c>
      <c r="B3379" s="105" t="s">
        <v>6371</v>
      </c>
      <c r="C3379" s="105" t="s">
        <v>6956</v>
      </c>
      <c r="D3379" s="105" t="s">
        <v>493</v>
      </c>
      <c r="E3379" s="131" t="s">
        <v>4050</v>
      </c>
      <c r="F3379" s="105" t="s">
        <v>493</v>
      </c>
      <c r="G3379" s="106">
        <v>150</v>
      </c>
      <c r="H3379" s="106">
        <v>145</v>
      </c>
      <c r="I3379" s="107">
        <v>0.18</v>
      </c>
      <c r="J3379" s="108">
        <v>0.32</v>
      </c>
      <c r="M3379" s="18"/>
    </row>
    <row r="3380" spans="1:13" x14ac:dyDescent="0.2">
      <c r="A3380" s="10">
        <v>3370</v>
      </c>
      <c r="B3380" s="69" t="s">
        <v>6371</v>
      </c>
      <c r="C3380" s="69" t="s">
        <v>6956</v>
      </c>
      <c r="D3380" s="69" t="s">
        <v>6957</v>
      </c>
      <c r="E3380" s="127" t="s">
        <v>4050</v>
      </c>
      <c r="F3380" s="69" t="s">
        <v>6957</v>
      </c>
      <c r="G3380" s="92">
        <v>128</v>
      </c>
      <c r="H3380" s="92">
        <v>116</v>
      </c>
      <c r="I3380" s="53">
        <v>0.18</v>
      </c>
      <c r="J3380" s="54">
        <v>0.32</v>
      </c>
      <c r="M3380" s="18"/>
    </row>
    <row r="3381" spans="1:13" x14ac:dyDescent="0.2">
      <c r="A3381" s="10">
        <v>3371</v>
      </c>
      <c r="B3381" s="69" t="s">
        <v>6371</v>
      </c>
      <c r="C3381" s="69" t="s">
        <v>6956</v>
      </c>
      <c r="D3381" s="69" t="s">
        <v>6958</v>
      </c>
      <c r="E3381" s="127" t="s">
        <v>4050</v>
      </c>
      <c r="F3381" s="69" t="s">
        <v>6958</v>
      </c>
      <c r="G3381" s="92">
        <v>1004</v>
      </c>
      <c r="H3381" s="92">
        <v>954</v>
      </c>
      <c r="I3381" s="53">
        <v>0.18</v>
      </c>
      <c r="J3381" s="54">
        <v>0.32</v>
      </c>
      <c r="M3381" s="18"/>
    </row>
    <row r="3382" spans="1:13" x14ac:dyDescent="0.2">
      <c r="A3382" s="10">
        <v>3372</v>
      </c>
      <c r="B3382" s="69" t="s">
        <v>6371</v>
      </c>
      <c r="C3382" s="69" t="s">
        <v>6956</v>
      </c>
      <c r="D3382" s="69" t="s">
        <v>6959</v>
      </c>
      <c r="E3382" s="127" t="s">
        <v>4050</v>
      </c>
      <c r="F3382" s="69" t="s">
        <v>6959</v>
      </c>
      <c r="G3382" s="92">
        <v>200</v>
      </c>
      <c r="H3382" s="92">
        <v>200</v>
      </c>
      <c r="I3382" s="53">
        <v>0.18</v>
      </c>
      <c r="J3382" s="54">
        <v>0.32</v>
      </c>
      <c r="M3382" s="18"/>
    </row>
    <row r="3383" spans="1:13" x14ac:dyDescent="0.2">
      <c r="A3383" s="10">
        <v>3373</v>
      </c>
      <c r="B3383" s="69" t="s">
        <v>6371</v>
      </c>
      <c r="C3383" s="69" t="s">
        <v>6956</v>
      </c>
      <c r="D3383" s="69" t="s">
        <v>6960</v>
      </c>
      <c r="E3383" s="127" t="s">
        <v>4050</v>
      </c>
      <c r="F3383" s="69" t="s">
        <v>6960</v>
      </c>
      <c r="G3383" s="92">
        <v>448</v>
      </c>
      <c r="H3383" s="92">
        <v>436</v>
      </c>
      <c r="I3383" s="53">
        <v>0.18</v>
      </c>
      <c r="J3383" s="54">
        <v>0.32</v>
      </c>
      <c r="M3383" s="18"/>
    </row>
    <row r="3384" spans="1:13" x14ac:dyDescent="0.2">
      <c r="A3384" s="10">
        <v>3374</v>
      </c>
      <c r="B3384" s="69" t="s">
        <v>6371</v>
      </c>
      <c r="C3384" s="69" t="s">
        <v>6956</v>
      </c>
      <c r="D3384" s="69" t="s">
        <v>6961</v>
      </c>
      <c r="E3384" s="127" t="s">
        <v>4050</v>
      </c>
      <c r="F3384" s="69" t="s">
        <v>6961</v>
      </c>
      <c r="G3384" s="92">
        <v>192</v>
      </c>
      <c r="H3384" s="92">
        <v>182</v>
      </c>
      <c r="I3384" s="53">
        <v>0.18</v>
      </c>
      <c r="J3384" s="54">
        <v>0.32</v>
      </c>
      <c r="M3384" s="18"/>
    </row>
    <row r="3385" spans="1:13" x14ac:dyDescent="0.2">
      <c r="A3385" s="10">
        <v>3375</v>
      </c>
      <c r="B3385" s="69" t="s">
        <v>6371</v>
      </c>
      <c r="C3385" s="69" t="s">
        <v>6956</v>
      </c>
      <c r="D3385" s="69" t="s">
        <v>434</v>
      </c>
      <c r="E3385" s="127" t="s">
        <v>4050</v>
      </c>
      <c r="F3385" s="69" t="s">
        <v>434</v>
      </c>
      <c r="G3385" s="92">
        <v>320</v>
      </c>
      <c r="H3385" s="92">
        <v>317</v>
      </c>
      <c r="I3385" s="53">
        <v>0.18</v>
      </c>
      <c r="J3385" s="54">
        <v>0.32</v>
      </c>
      <c r="M3385" s="18"/>
    </row>
    <row r="3386" spans="1:13" x14ac:dyDescent="0.2">
      <c r="A3386" s="10">
        <v>3376</v>
      </c>
      <c r="B3386" s="69" t="s">
        <v>6371</v>
      </c>
      <c r="C3386" s="69" t="s">
        <v>6956</v>
      </c>
      <c r="D3386" s="69" t="s">
        <v>6962</v>
      </c>
      <c r="E3386" s="127" t="s">
        <v>4050</v>
      </c>
      <c r="F3386" s="69" t="s">
        <v>6962</v>
      </c>
      <c r="G3386" s="92">
        <v>50</v>
      </c>
      <c r="H3386" s="92">
        <v>47</v>
      </c>
      <c r="I3386" s="53">
        <v>0.18</v>
      </c>
      <c r="J3386" s="54">
        <v>0.32</v>
      </c>
      <c r="M3386" s="18"/>
    </row>
    <row r="3387" spans="1:13" x14ac:dyDescent="0.2">
      <c r="A3387" s="10">
        <v>3377</v>
      </c>
      <c r="B3387" s="69" t="s">
        <v>6371</v>
      </c>
      <c r="C3387" s="69" t="s">
        <v>6956</v>
      </c>
      <c r="D3387" s="69" t="s">
        <v>6963</v>
      </c>
      <c r="E3387" s="127" t="s">
        <v>4050</v>
      </c>
      <c r="F3387" s="69" t="s">
        <v>6963</v>
      </c>
      <c r="G3387" s="92">
        <v>192</v>
      </c>
      <c r="H3387" s="92">
        <v>182</v>
      </c>
      <c r="I3387" s="53">
        <v>0.18</v>
      </c>
      <c r="J3387" s="54">
        <v>0.32</v>
      </c>
      <c r="M3387" s="18"/>
    </row>
    <row r="3388" spans="1:13" x14ac:dyDescent="0.2">
      <c r="A3388" s="10">
        <v>3378</v>
      </c>
      <c r="B3388" s="69" t="s">
        <v>6371</v>
      </c>
      <c r="C3388" s="69" t="s">
        <v>6956</v>
      </c>
      <c r="D3388" s="69" t="s">
        <v>6964</v>
      </c>
      <c r="E3388" s="127" t="s">
        <v>4050</v>
      </c>
      <c r="F3388" s="69" t="s">
        <v>6964</v>
      </c>
      <c r="G3388" s="92">
        <v>320</v>
      </c>
      <c r="H3388" s="92">
        <v>282</v>
      </c>
      <c r="I3388" s="53">
        <v>0.18</v>
      </c>
      <c r="J3388" s="54">
        <v>0.32</v>
      </c>
      <c r="M3388" s="18"/>
    </row>
    <row r="3389" spans="1:13" x14ac:dyDescent="0.2">
      <c r="A3389" s="10">
        <v>3379</v>
      </c>
      <c r="B3389" s="69" t="s">
        <v>6371</v>
      </c>
      <c r="C3389" s="69" t="s">
        <v>6956</v>
      </c>
      <c r="D3389" s="69" t="s">
        <v>6965</v>
      </c>
      <c r="E3389" s="127" t="s">
        <v>4050</v>
      </c>
      <c r="F3389" s="69" t="s">
        <v>6965</v>
      </c>
      <c r="G3389" s="92">
        <v>288</v>
      </c>
      <c r="H3389" s="92">
        <v>279</v>
      </c>
      <c r="I3389" s="53">
        <v>0.18</v>
      </c>
      <c r="J3389" s="54">
        <v>0.32</v>
      </c>
      <c r="M3389" s="18"/>
    </row>
    <row r="3390" spans="1:13" x14ac:dyDescent="0.2">
      <c r="A3390" s="10">
        <v>3380</v>
      </c>
      <c r="B3390" s="69" t="s">
        <v>6371</v>
      </c>
      <c r="C3390" s="69" t="s">
        <v>6956</v>
      </c>
      <c r="D3390" s="69" t="s">
        <v>6966</v>
      </c>
      <c r="E3390" s="127" t="s">
        <v>4050</v>
      </c>
      <c r="F3390" s="69" t="s">
        <v>6966</v>
      </c>
      <c r="G3390" s="92">
        <v>288</v>
      </c>
      <c r="H3390" s="92">
        <v>284</v>
      </c>
      <c r="I3390" s="53">
        <v>0.18</v>
      </c>
      <c r="J3390" s="54">
        <v>0.32</v>
      </c>
      <c r="M3390" s="18"/>
    </row>
    <row r="3391" spans="1:13" x14ac:dyDescent="0.2">
      <c r="A3391" s="10">
        <v>3381</v>
      </c>
      <c r="B3391" s="69" t="s">
        <v>6371</v>
      </c>
      <c r="C3391" s="69" t="s">
        <v>6956</v>
      </c>
      <c r="D3391" s="69" t="s">
        <v>6967</v>
      </c>
      <c r="E3391" s="127" t="s">
        <v>4050</v>
      </c>
      <c r="F3391" s="69" t="s">
        <v>6967</v>
      </c>
      <c r="G3391" s="92">
        <v>288</v>
      </c>
      <c r="H3391" s="92">
        <v>270</v>
      </c>
      <c r="I3391" s="53">
        <v>0.18</v>
      </c>
      <c r="J3391" s="54">
        <v>0.32</v>
      </c>
      <c r="M3391" s="18"/>
    </row>
    <row r="3392" spans="1:13" x14ac:dyDescent="0.2">
      <c r="A3392" s="10">
        <v>3382</v>
      </c>
      <c r="B3392" s="69" t="s">
        <v>6371</v>
      </c>
      <c r="C3392" s="69" t="s">
        <v>6956</v>
      </c>
      <c r="D3392" s="69" t="s">
        <v>6968</v>
      </c>
      <c r="E3392" s="127" t="s">
        <v>5026</v>
      </c>
      <c r="F3392" s="69" t="s">
        <v>6968</v>
      </c>
      <c r="G3392" s="92">
        <v>3354</v>
      </c>
      <c r="H3392" s="92">
        <v>3332</v>
      </c>
      <c r="I3392" s="53">
        <v>0.18</v>
      </c>
      <c r="J3392" s="54">
        <v>0.32</v>
      </c>
      <c r="M3392" s="18"/>
    </row>
    <row r="3393" spans="1:13" ht="25.5" x14ac:dyDescent="0.2">
      <c r="A3393" s="10">
        <v>3383</v>
      </c>
      <c r="B3393" s="69" t="s">
        <v>6371</v>
      </c>
      <c r="C3393" s="69" t="s">
        <v>6956</v>
      </c>
      <c r="D3393" s="69" t="s">
        <v>6969</v>
      </c>
      <c r="E3393" s="127" t="s">
        <v>5066</v>
      </c>
      <c r="F3393" s="69" t="s">
        <v>6969</v>
      </c>
      <c r="G3393" s="92">
        <v>478</v>
      </c>
      <c r="H3393" s="92">
        <v>438</v>
      </c>
      <c r="I3393" s="53">
        <v>0.18</v>
      </c>
      <c r="J3393" s="54">
        <v>0.32</v>
      </c>
      <c r="M3393" s="18"/>
    </row>
    <row r="3394" spans="1:13" ht="25.5" x14ac:dyDescent="0.2">
      <c r="A3394" s="10">
        <v>3384</v>
      </c>
      <c r="B3394" s="69" t="s">
        <v>6371</v>
      </c>
      <c r="C3394" s="69" t="s">
        <v>6956</v>
      </c>
      <c r="D3394" s="69" t="s">
        <v>6970</v>
      </c>
      <c r="E3394" s="127" t="s">
        <v>6789</v>
      </c>
      <c r="F3394" s="69" t="s">
        <v>6970</v>
      </c>
      <c r="G3394" s="123">
        <v>224</v>
      </c>
      <c r="H3394" s="123">
        <v>177</v>
      </c>
      <c r="I3394" s="53">
        <v>0.18</v>
      </c>
      <c r="J3394" s="54">
        <v>0.32</v>
      </c>
      <c r="M3394" s="18"/>
    </row>
    <row r="3395" spans="1:13" x14ac:dyDescent="0.2">
      <c r="A3395" s="10">
        <v>3385</v>
      </c>
      <c r="B3395" s="69" t="s">
        <v>6371</v>
      </c>
      <c r="C3395" s="69" t="s">
        <v>6956</v>
      </c>
      <c r="D3395" s="69" t="s">
        <v>6971</v>
      </c>
      <c r="E3395" s="127" t="s">
        <v>4050</v>
      </c>
      <c r="F3395" s="69" t="s">
        <v>6971</v>
      </c>
      <c r="G3395" s="92">
        <v>224</v>
      </c>
      <c r="H3395" s="92">
        <v>206</v>
      </c>
      <c r="I3395" s="53">
        <v>0.18</v>
      </c>
      <c r="J3395" s="54">
        <v>0.32</v>
      </c>
      <c r="M3395" s="18"/>
    </row>
    <row r="3396" spans="1:13" x14ac:dyDescent="0.2">
      <c r="A3396" s="10">
        <v>3386</v>
      </c>
      <c r="B3396" s="69" t="s">
        <v>6371</v>
      </c>
      <c r="C3396" s="69" t="s">
        <v>6956</v>
      </c>
      <c r="D3396" s="69" t="s">
        <v>6972</v>
      </c>
      <c r="E3396" s="127" t="s">
        <v>5066</v>
      </c>
      <c r="F3396" s="69" t="s">
        <v>6972</v>
      </c>
      <c r="G3396" s="92">
        <v>670</v>
      </c>
      <c r="H3396" s="92">
        <v>654</v>
      </c>
      <c r="I3396" s="53">
        <v>0.18</v>
      </c>
      <c r="J3396" s="54">
        <v>0.32</v>
      </c>
      <c r="M3396" s="18"/>
    </row>
    <row r="3397" spans="1:13" x14ac:dyDescent="0.2">
      <c r="A3397" s="10">
        <v>3387</v>
      </c>
      <c r="B3397" s="69" t="s">
        <v>6371</v>
      </c>
      <c r="C3397" s="69" t="s">
        <v>6956</v>
      </c>
      <c r="D3397" s="69" t="s">
        <v>6973</v>
      </c>
      <c r="E3397" s="127" t="s">
        <v>5066</v>
      </c>
      <c r="F3397" s="69" t="s">
        <v>6973</v>
      </c>
      <c r="G3397" s="92">
        <v>320</v>
      </c>
      <c r="H3397" s="92">
        <v>302</v>
      </c>
      <c r="I3397" s="53">
        <v>0.18</v>
      </c>
      <c r="J3397" s="54">
        <v>0.32</v>
      </c>
      <c r="M3397" s="18"/>
    </row>
    <row r="3398" spans="1:13" x14ac:dyDescent="0.2">
      <c r="A3398" s="10">
        <v>3388</v>
      </c>
      <c r="B3398" s="69" t="s">
        <v>6371</v>
      </c>
      <c r="C3398" s="69" t="s">
        <v>6956</v>
      </c>
      <c r="D3398" s="69" t="s">
        <v>6974</v>
      </c>
      <c r="E3398" s="69" t="s">
        <v>4050</v>
      </c>
      <c r="F3398" s="69" t="s">
        <v>6974</v>
      </c>
      <c r="G3398" s="92">
        <v>180</v>
      </c>
      <c r="H3398" s="92">
        <v>137</v>
      </c>
      <c r="I3398" s="53">
        <v>0.18</v>
      </c>
      <c r="J3398" s="54">
        <v>0.32</v>
      </c>
      <c r="M3398" s="18"/>
    </row>
    <row r="3399" spans="1:13" x14ac:dyDescent="0.2">
      <c r="A3399" s="10">
        <v>3389</v>
      </c>
      <c r="B3399" s="69" t="s">
        <v>6371</v>
      </c>
      <c r="C3399" s="69" t="s">
        <v>6956</v>
      </c>
      <c r="D3399" s="69" t="s">
        <v>6975</v>
      </c>
      <c r="E3399" s="69" t="s">
        <v>4050</v>
      </c>
      <c r="F3399" s="69" t="s">
        <v>6975</v>
      </c>
      <c r="G3399" s="92">
        <v>256</v>
      </c>
      <c r="H3399" s="92">
        <v>230</v>
      </c>
      <c r="I3399" s="53">
        <v>0.18</v>
      </c>
      <c r="J3399" s="54">
        <v>0.32</v>
      </c>
      <c r="M3399" s="18"/>
    </row>
    <row r="3400" spans="1:13" x14ac:dyDescent="0.2">
      <c r="A3400" s="10">
        <v>3390</v>
      </c>
      <c r="B3400" s="69" t="s">
        <v>6371</v>
      </c>
      <c r="C3400" s="69" t="s">
        <v>6956</v>
      </c>
      <c r="D3400" s="69" t="s">
        <v>6976</v>
      </c>
      <c r="E3400" s="69" t="s">
        <v>4050</v>
      </c>
      <c r="F3400" s="69" t="s">
        <v>6976</v>
      </c>
      <c r="G3400" s="92">
        <v>100</v>
      </c>
      <c r="H3400" s="92">
        <v>94</v>
      </c>
      <c r="I3400" s="53">
        <v>0.18</v>
      </c>
      <c r="J3400" s="54">
        <v>0.32</v>
      </c>
      <c r="M3400" s="18"/>
    </row>
    <row r="3401" spans="1:13" x14ac:dyDescent="0.2">
      <c r="A3401" s="10">
        <v>3391</v>
      </c>
      <c r="B3401" s="69" t="s">
        <v>6371</v>
      </c>
      <c r="C3401" s="69" t="s">
        <v>6956</v>
      </c>
      <c r="D3401" s="69" t="s">
        <v>6977</v>
      </c>
      <c r="E3401" s="69" t="s">
        <v>4050</v>
      </c>
      <c r="F3401" s="69" t="s">
        <v>6977</v>
      </c>
      <c r="G3401" s="92">
        <v>200</v>
      </c>
      <c r="H3401" s="92">
        <v>194</v>
      </c>
      <c r="I3401" s="53">
        <v>0.18</v>
      </c>
      <c r="J3401" s="54">
        <v>0.32</v>
      </c>
      <c r="M3401" s="18"/>
    </row>
    <row r="3402" spans="1:13" x14ac:dyDescent="0.2">
      <c r="A3402" s="10">
        <v>3392</v>
      </c>
      <c r="B3402" s="69" t="s">
        <v>6371</v>
      </c>
      <c r="C3402" s="69" t="s">
        <v>6956</v>
      </c>
      <c r="D3402" s="69" t="s">
        <v>6978</v>
      </c>
      <c r="E3402" s="69" t="s">
        <v>4050</v>
      </c>
      <c r="F3402" s="69" t="s">
        <v>6978</v>
      </c>
      <c r="G3402" s="92">
        <v>100</v>
      </c>
      <c r="H3402" s="92">
        <v>74</v>
      </c>
      <c r="I3402" s="53">
        <v>0.18</v>
      </c>
      <c r="J3402" s="54">
        <v>0.32</v>
      </c>
      <c r="M3402" s="18"/>
    </row>
    <row r="3403" spans="1:13" x14ac:dyDescent="0.2">
      <c r="A3403" s="10">
        <v>3393</v>
      </c>
      <c r="B3403" s="110" t="s">
        <v>6371</v>
      </c>
      <c r="C3403" s="110" t="s">
        <v>6956</v>
      </c>
      <c r="D3403" s="110" t="s">
        <v>6979</v>
      </c>
      <c r="E3403" s="110" t="s">
        <v>4050</v>
      </c>
      <c r="F3403" s="110" t="s">
        <v>6979</v>
      </c>
      <c r="G3403" s="111">
        <v>128</v>
      </c>
      <c r="H3403" s="111">
        <v>101</v>
      </c>
      <c r="I3403" s="112">
        <v>0.18</v>
      </c>
      <c r="J3403" s="113">
        <v>0.32</v>
      </c>
      <c r="M3403" s="18"/>
    </row>
    <row r="3404" spans="1:13" ht="25.5" x14ac:dyDescent="0.2">
      <c r="A3404" s="10">
        <v>3394</v>
      </c>
      <c r="B3404" s="11" t="s">
        <v>6371</v>
      </c>
      <c r="C3404" s="11" t="s">
        <v>1537</v>
      </c>
      <c r="D3404" s="11" t="s">
        <v>6448</v>
      </c>
      <c r="E3404" s="11" t="s">
        <v>6980</v>
      </c>
      <c r="F3404" s="11" t="s">
        <v>6981</v>
      </c>
      <c r="G3404" s="114">
        <v>192</v>
      </c>
      <c r="H3404" s="114">
        <v>87</v>
      </c>
      <c r="I3404" s="53">
        <v>0.18</v>
      </c>
      <c r="J3404" s="54">
        <v>0.3</v>
      </c>
      <c r="M3404" s="18"/>
    </row>
    <row r="3405" spans="1:13" x14ac:dyDescent="0.2">
      <c r="A3405" s="10">
        <v>3395</v>
      </c>
      <c r="B3405" s="105" t="s">
        <v>6371</v>
      </c>
      <c r="C3405" s="105" t="s">
        <v>6982</v>
      </c>
      <c r="D3405" s="105" t="s">
        <v>6983</v>
      </c>
      <c r="E3405" s="105" t="s">
        <v>4050</v>
      </c>
      <c r="F3405" s="105" t="s">
        <v>6983</v>
      </c>
      <c r="G3405" s="106">
        <v>90</v>
      </c>
      <c r="H3405" s="106">
        <v>87</v>
      </c>
      <c r="I3405" s="107">
        <v>0.16</v>
      </c>
      <c r="J3405" s="108">
        <v>0.27</v>
      </c>
      <c r="M3405" s="18"/>
    </row>
    <row r="3406" spans="1:13" x14ac:dyDescent="0.2">
      <c r="A3406" s="10">
        <v>3396</v>
      </c>
      <c r="B3406" s="69" t="s">
        <v>6371</v>
      </c>
      <c r="C3406" s="69" t="s">
        <v>6982</v>
      </c>
      <c r="D3406" s="69" t="s">
        <v>6984</v>
      </c>
      <c r="E3406" s="69" t="s">
        <v>4050</v>
      </c>
      <c r="F3406" s="69" t="s">
        <v>6984</v>
      </c>
      <c r="G3406" s="92">
        <v>192</v>
      </c>
      <c r="H3406" s="92">
        <v>165</v>
      </c>
      <c r="I3406" s="53">
        <v>0.15</v>
      </c>
      <c r="J3406" s="54">
        <v>0.27</v>
      </c>
      <c r="M3406" s="18"/>
    </row>
    <row r="3407" spans="1:13" x14ac:dyDescent="0.2">
      <c r="A3407" s="10">
        <v>3397</v>
      </c>
      <c r="B3407" s="69" t="s">
        <v>6371</v>
      </c>
      <c r="C3407" s="69" t="s">
        <v>6982</v>
      </c>
      <c r="D3407" s="69" t="s">
        <v>6985</v>
      </c>
      <c r="E3407" s="69" t="s">
        <v>4050</v>
      </c>
      <c r="F3407" s="69" t="s">
        <v>6985</v>
      </c>
      <c r="G3407" s="92">
        <v>80</v>
      </c>
      <c r="H3407" s="92">
        <v>76</v>
      </c>
      <c r="I3407" s="53">
        <v>0.15</v>
      </c>
      <c r="J3407" s="54">
        <v>0.28000000000000003</v>
      </c>
      <c r="M3407" s="18"/>
    </row>
    <row r="3408" spans="1:13" x14ac:dyDescent="0.2">
      <c r="A3408" s="10">
        <v>3398</v>
      </c>
      <c r="B3408" s="69" t="s">
        <v>6371</v>
      </c>
      <c r="C3408" s="69" t="s">
        <v>6982</v>
      </c>
      <c r="D3408" s="69" t="s">
        <v>6986</v>
      </c>
      <c r="E3408" s="69" t="s">
        <v>4050</v>
      </c>
      <c r="F3408" s="69" t="s">
        <v>6986</v>
      </c>
      <c r="G3408" s="92">
        <v>100</v>
      </c>
      <c r="H3408" s="92">
        <v>94</v>
      </c>
      <c r="I3408" s="53">
        <v>0.15</v>
      </c>
      <c r="J3408" s="54">
        <v>0.27</v>
      </c>
      <c r="M3408" s="18"/>
    </row>
    <row r="3409" spans="1:13" x14ac:dyDescent="0.2">
      <c r="A3409" s="10">
        <v>3399</v>
      </c>
      <c r="B3409" s="69" t="s">
        <v>6371</v>
      </c>
      <c r="C3409" s="69" t="s">
        <v>6982</v>
      </c>
      <c r="D3409" s="69" t="s">
        <v>6987</v>
      </c>
      <c r="E3409" s="69" t="s">
        <v>4050</v>
      </c>
      <c r="F3409" s="69" t="s">
        <v>6987</v>
      </c>
      <c r="G3409" s="92">
        <v>192</v>
      </c>
      <c r="H3409" s="92">
        <v>160</v>
      </c>
      <c r="I3409" s="53">
        <v>0.15</v>
      </c>
      <c r="J3409" s="54">
        <v>0.27</v>
      </c>
      <c r="M3409" s="18"/>
    </row>
    <row r="3410" spans="1:13" x14ac:dyDescent="0.2">
      <c r="A3410" s="10">
        <v>3400</v>
      </c>
      <c r="B3410" s="69" t="s">
        <v>6371</v>
      </c>
      <c r="C3410" s="69" t="s">
        <v>6982</v>
      </c>
      <c r="D3410" s="69" t="s">
        <v>6988</v>
      </c>
      <c r="E3410" s="69" t="s">
        <v>4050</v>
      </c>
      <c r="F3410" s="69" t="s">
        <v>6988</v>
      </c>
      <c r="G3410" s="92">
        <v>100</v>
      </c>
      <c r="H3410" s="92">
        <v>87</v>
      </c>
      <c r="I3410" s="53">
        <v>0.15</v>
      </c>
      <c r="J3410" s="54">
        <v>0.27</v>
      </c>
      <c r="M3410" s="18"/>
    </row>
    <row r="3411" spans="1:13" x14ac:dyDescent="0.2">
      <c r="A3411" s="10">
        <v>3401</v>
      </c>
      <c r="B3411" s="69" t="s">
        <v>6371</v>
      </c>
      <c r="C3411" s="69" t="s">
        <v>6982</v>
      </c>
      <c r="D3411" s="69" t="s">
        <v>6989</v>
      </c>
      <c r="E3411" s="69" t="s">
        <v>4050</v>
      </c>
      <c r="F3411" s="69" t="s">
        <v>6989</v>
      </c>
      <c r="G3411" s="92">
        <v>120</v>
      </c>
      <c r="H3411" s="92">
        <v>120</v>
      </c>
      <c r="I3411" s="53">
        <v>0.15</v>
      </c>
      <c r="J3411" s="54">
        <v>0.27</v>
      </c>
      <c r="M3411" s="18"/>
    </row>
    <row r="3412" spans="1:13" x14ac:dyDescent="0.2">
      <c r="A3412" s="10">
        <v>3402</v>
      </c>
      <c r="B3412" s="69" t="s">
        <v>6371</v>
      </c>
      <c r="C3412" s="69" t="s">
        <v>6982</v>
      </c>
      <c r="D3412" s="69" t="s">
        <v>4091</v>
      </c>
      <c r="E3412" s="69" t="s">
        <v>4050</v>
      </c>
      <c r="F3412" s="69" t="s">
        <v>4091</v>
      </c>
      <c r="G3412" s="92">
        <v>120</v>
      </c>
      <c r="H3412" s="92">
        <v>116</v>
      </c>
      <c r="I3412" s="53">
        <v>0.15</v>
      </c>
      <c r="J3412" s="54">
        <v>0.27</v>
      </c>
      <c r="M3412" s="18"/>
    </row>
    <row r="3413" spans="1:13" x14ac:dyDescent="0.2">
      <c r="A3413" s="10">
        <v>3403</v>
      </c>
      <c r="B3413" s="69" t="s">
        <v>6371</v>
      </c>
      <c r="C3413" s="69" t="s">
        <v>6982</v>
      </c>
      <c r="D3413" s="69" t="s">
        <v>6990</v>
      </c>
      <c r="E3413" s="69" t="s">
        <v>4050</v>
      </c>
      <c r="F3413" s="69" t="s">
        <v>6990</v>
      </c>
      <c r="G3413" s="92">
        <v>60</v>
      </c>
      <c r="H3413" s="92">
        <v>60</v>
      </c>
      <c r="I3413" s="53">
        <v>0.15</v>
      </c>
      <c r="J3413" s="54">
        <v>0.27</v>
      </c>
      <c r="M3413" s="18"/>
    </row>
    <row r="3414" spans="1:13" x14ac:dyDescent="0.2">
      <c r="A3414" s="10">
        <v>3404</v>
      </c>
      <c r="B3414" s="69" t="s">
        <v>6371</v>
      </c>
      <c r="C3414" s="69" t="s">
        <v>6982</v>
      </c>
      <c r="D3414" s="69" t="s">
        <v>6991</v>
      </c>
      <c r="E3414" s="69" t="s">
        <v>4050</v>
      </c>
      <c r="F3414" s="69" t="s">
        <v>6991</v>
      </c>
      <c r="G3414" s="92">
        <v>90</v>
      </c>
      <c r="H3414" s="92">
        <v>88</v>
      </c>
      <c r="I3414" s="53">
        <v>0.16</v>
      </c>
      <c r="J3414" s="54">
        <v>0.27</v>
      </c>
      <c r="M3414" s="18"/>
    </row>
    <row r="3415" spans="1:13" x14ac:dyDescent="0.2">
      <c r="A3415" s="10">
        <v>3405</v>
      </c>
      <c r="B3415" s="69" t="s">
        <v>6371</v>
      </c>
      <c r="C3415" s="69" t="s">
        <v>6982</v>
      </c>
      <c r="D3415" s="69" t="s">
        <v>6992</v>
      </c>
      <c r="E3415" s="69" t="s">
        <v>5026</v>
      </c>
      <c r="F3415" s="69" t="s">
        <v>6992</v>
      </c>
      <c r="G3415" s="92">
        <v>1904</v>
      </c>
      <c r="H3415" s="92">
        <v>1857</v>
      </c>
      <c r="I3415" s="53">
        <v>0.15</v>
      </c>
      <c r="J3415" s="54">
        <v>0.27</v>
      </c>
      <c r="M3415" s="18"/>
    </row>
    <row r="3416" spans="1:13" x14ac:dyDescent="0.2">
      <c r="A3416" s="10">
        <v>3406</v>
      </c>
      <c r="B3416" s="69" t="s">
        <v>6371</v>
      </c>
      <c r="C3416" s="69" t="s">
        <v>6982</v>
      </c>
      <c r="D3416" s="69" t="s">
        <v>6993</v>
      </c>
      <c r="E3416" s="69" t="s">
        <v>4050</v>
      </c>
      <c r="F3416" s="69" t="s">
        <v>6993</v>
      </c>
      <c r="G3416" s="92">
        <v>30</v>
      </c>
      <c r="H3416" s="92">
        <v>29</v>
      </c>
      <c r="I3416" s="53">
        <v>0.17</v>
      </c>
      <c r="J3416" s="54">
        <v>0.27</v>
      </c>
      <c r="M3416" s="18"/>
    </row>
    <row r="3417" spans="1:13" x14ac:dyDescent="0.2">
      <c r="A3417" s="10">
        <v>3407</v>
      </c>
      <c r="B3417" s="69" t="s">
        <v>6371</v>
      </c>
      <c r="C3417" s="69" t="s">
        <v>6982</v>
      </c>
      <c r="D3417" s="69" t="s">
        <v>6994</v>
      </c>
      <c r="E3417" s="69" t="s">
        <v>4050</v>
      </c>
      <c r="F3417" s="69" t="s">
        <v>6994</v>
      </c>
      <c r="G3417" s="92">
        <v>60</v>
      </c>
      <c r="H3417" s="92">
        <v>52</v>
      </c>
      <c r="I3417" s="53">
        <v>0.15</v>
      </c>
      <c r="J3417" s="54">
        <v>0.27</v>
      </c>
      <c r="M3417" s="18"/>
    </row>
    <row r="3418" spans="1:13" x14ac:dyDescent="0.2">
      <c r="A3418" s="10">
        <v>3408</v>
      </c>
      <c r="B3418" s="69" t="s">
        <v>6371</v>
      </c>
      <c r="C3418" s="69" t="s">
        <v>6982</v>
      </c>
      <c r="D3418" s="69" t="s">
        <v>6995</v>
      </c>
      <c r="E3418" s="69" t="s">
        <v>4050</v>
      </c>
      <c r="F3418" s="69" t="s">
        <v>6995</v>
      </c>
      <c r="G3418" s="92">
        <v>50</v>
      </c>
      <c r="H3418" s="92">
        <v>50</v>
      </c>
      <c r="I3418" s="53">
        <v>0.16</v>
      </c>
      <c r="J3418" s="54">
        <v>0.28000000000000003</v>
      </c>
      <c r="M3418" s="18"/>
    </row>
    <row r="3419" spans="1:13" x14ac:dyDescent="0.2">
      <c r="A3419" s="10">
        <v>3409</v>
      </c>
      <c r="B3419" s="69" t="s">
        <v>6371</v>
      </c>
      <c r="C3419" s="69" t="s">
        <v>6982</v>
      </c>
      <c r="D3419" s="69" t="s">
        <v>6996</v>
      </c>
      <c r="E3419" s="69" t="s">
        <v>4050</v>
      </c>
      <c r="F3419" s="69" t="s">
        <v>6996</v>
      </c>
      <c r="G3419" s="92">
        <v>70</v>
      </c>
      <c r="H3419" s="92">
        <v>69</v>
      </c>
      <c r="I3419" s="53">
        <v>0.16</v>
      </c>
      <c r="J3419" s="54">
        <v>0.27</v>
      </c>
      <c r="M3419" s="18"/>
    </row>
    <row r="3420" spans="1:13" x14ac:dyDescent="0.2">
      <c r="A3420" s="10">
        <v>3410</v>
      </c>
      <c r="B3420" s="110" t="s">
        <v>6371</v>
      </c>
      <c r="C3420" s="110" t="s">
        <v>6982</v>
      </c>
      <c r="D3420" s="110" t="s">
        <v>6997</v>
      </c>
      <c r="E3420" s="110" t="s">
        <v>4050</v>
      </c>
      <c r="F3420" s="110" t="s">
        <v>6997</v>
      </c>
      <c r="G3420" s="111">
        <v>112</v>
      </c>
      <c r="H3420" s="111">
        <v>110</v>
      </c>
      <c r="I3420" s="112">
        <v>0.15</v>
      </c>
      <c r="J3420" s="113">
        <v>0.27</v>
      </c>
      <c r="M3420" s="18"/>
    </row>
    <row r="3421" spans="1:13" x14ac:dyDescent="0.2">
      <c r="A3421" s="10">
        <v>3411</v>
      </c>
      <c r="B3421" s="11" t="s">
        <v>6371</v>
      </c>
      <c r="C3421" s="11" t="s">
        <v>424</v>
      </c>
      <c r="D3421" s="11" t="s">
        <v>6448</v>
      </c>
      <c r="E3421" s="11" t="s">
        <v>6998</v>
      </c>
      <c r="F3421" s="11" t="s">
        <v>6999</v>
      </c>
      <c r="G3421" s="114">
        <v>1568</v>
      </c>
      <c r="H3421" s="114">
        <v>1340</v>
      </c>
      <c r="I3421" s="53">
        <v>0.2</v>
      </c>
      <c r="J3421" s="54">
        <v>0.3</v>
      </c>
      <c r="M3421" s="18"/>
    </row>
    <row r="3422" spans="1:13" x14ac:dyDescent="0.2">
      <c r="A3422" s="10">
        <v>3412</v>
      </c>
      <c r="B3422" s="11" t="s">
        <v>6371</v>
      </c>
      <c r="C3422" s="11" t="s">
        <v>424</v>
      </c>
      <c r="D3422" s="11" t="s">
        <v>6448</v>
      </c>
      <c r="E3422" s="11" t="s">
        <v>7000</v>
      </c>
      <c r="F3422" s="11" t="s">
        <v>7001</v>
      </c>
      <c r="G3422" s="114">
        <v>3920</v>
      </c>
      <c r="H3422" s="114">
        <v>3313</v>
      </c>
      <c r="I3422" s="53">
        <v>0.2</v>
      </c>
      <c r="J3422" s="54">
        <v>0.3</v>
      </c>
      <c r="M3422" s="18"/>
    </row>
    <row r="3423" spans="1:13" ht="25.5" x14ac:dyDescent="0.2">
      <c r="A3423" s="10">
        <v>3413</v>
      </c>
      <c r="B3423" s="11" t="s">
        <v>6371</v>
      </c>
      <c r="C3423" s="11" t="s">
        <v>1537</v>
      </c>
      <c r="D3423" s="11" t="s">
        <v>6448</v>
      </c>
      <c r="E3423" s="11" t="s">
        <v>7002</v>
      </c>
      <c r="F3423" s="11" t="s">
        <v>7003</v>
      </c>
      <c r="G3423" s="114">
        <v>512</v>
      </c>
      <c r="H3423" s="114">
        <v>392</v>
      </c>
      <c r="I3423" s="53">
        <v>0.2</v>
      </c>
      <c r="J3423" s="54">
        <v>0.3</v>
      </c>
      <c r="M3423" s="18"/>
    </row>
    <row r="3424" spans="1:13" ht="25.5" x14ac:dyDescent="0.2">
      <c r="A3424" s="10">
        <v>3414</v>
      </c>
      <c r="B3424" s="11" t="s">
        <v>6371</v>
      </c>
      <c r="C3424" s="11" t="s">
        <v>1537</v>
      </c>
      <c r="D3424" s="11" t="s">
        <v>6448</v>
      </c>
      <c r="E3424" s="11" t="s">
        <v>7004</v>
      </c>
      <c r="F3424" s="11" t="s">
        <v>7005</v>
      </c>
      <c r="G3424" s="114">
        <v>1830</v>
      </c>
      <c r="H3424" s="114">
        <v>1310</v>
      </c>
      <c r="I3424" s="53">
        <v>0.2</v>
      </c>
      <c r="J3424" s="54">
        <v>0.3</v>
      </c>
      <c r="M3424" s="18"/>
    </row>
    <row r="3425" spans="1:13" x14ac:dyDescent="0.2">
      <c r="A3425" s="10">
        <v>3415</v>
      </c>
      <c r="B3425" s="11" t="s">
        <v>6371</v>
      </c>
      <c r="C3425" s="11" t="s">
        <v>424</v>
      </c>
      <c r="D3425" s="11" t="s">
        <v>6448</v>
      </c>
      <c r="E3425" s="11" t="s">
        <v>7006</v>
      </c>
      <c r="F3425" s="11" t="s">
        <v>7007</v>
      </c>
      <c r="G3425" s="114">
        <v>12704</v>
      </c>
      <c r="H3425" s="114">
        <v>10721</v>
      </c>
      <c r="I3425" s="53">
        <v>0.18</v>
      </c>
      <c r="J3425" s="54">
        <v>0.3</v>
      </c>
      <c r="M3425" s="18"/>
    </row>
    <row r="3426" spans="1:13" x14ac:dyDescent="0.2">
      <c r="A3426" s="10">
        <v>3416</v>
      </c>
      <c r="B3426" s="11" t="s">
        <v>6371</v>
      </c>
      <c r="C3426" s="11" t="s">
        <v>424</v>
      </c>
      <c r="D3426" s="11" t="s">
        <v>6448</v>
      </c>
      <c r="E3426" s="11" t="s">
        <v>7008</v>
      </c>
      <c r="F3426" s="11" t="s">
        <v>7009</v>
      </c>
      <c r="G3426" s="64">
        <v>4552</v>
      </c>
      <c r="H3426" s="64">
        <v>3771</v>
      </c>
      <c r="I3426" s="53">
        <v>0.18</v>
      </c>
      <c r="J3426" s="54">
        <v>0.3</v>
      </c>
      <c r="M3426" s="18"/>
    </row>
    <row r="3427" spans="1:13" x14ac:dyDescent="0.2">
      <c r="A3427" s="10">
        <v>3417</v>
      </c>
      <c r="B3427" s="11" t="s">
        <v>6371</v>
      </c>
      <c r="C3427" s="11" t="s">
        <v>424</v>
      </c>
      <c r="D3427" s="11" t="s">
        <v>6448</v>
      </c>
      <c r="E3427" s="11" t="s">
        <v>7010</v>
      </c>
      <c r="F3427" s="11" t="s">
        <v>7011</v>
      </c>
      <c r="G3427" s="114">
        <v>976</v>
      </c>
      <c r="H3427" s="114">
        <v>580</v>
      </c>
      <c r="I3427" s="53">
        <v>0.18</v>
      </c>
      <c r="J3427" s="54">
        <v>0.3</v>
      </c>
      <c r="M3427" s="18"/>
    </row>
    <row r="3428" spans="1:13" x14ac:dyDescent="0.2">
      <c r="A3428" s="10">
        <v>3418</v>
      </c>
      <c r="B3428" s="11" t="s">
        <v>6371</v>
      </c>
      <c r="C3428" s="11" t="s">
        <v>424</v>
      </c>
      <c r="D3428" s="11" t="s">
        <v>6448</v>
      </c>
      <c r="E3428" s="11" t="s">
        <v>7012</v>
      </c>
      <c r="F3428" s="11" t="s">
        <v>7013</v>
      </c>
      <c r="G3428" s="6">
        <v>12208</v>
      </c>
      <c r="H3428" s="6">
        <v>9595</v>
      </c>
      <c r="I3428" s="53">
        <v>0.18</v>
      </c>
      <c r="J3428" s="54">
        <v>0.3</v>
      </c>
      <c r="M3428" s="18"/>
    </row>
    <row r="3429" spans="1:13" x14ac:dyDescent="0.2">
      <c r="A3429" s="10">
        <v>3419</v>
      </c>
      <c r="B3429" s="11" t="s">
        <v>6371</v>
      </c>
      <c r="C3429" s="11" t="s">
        <v>424</v>
      </c>
      <c r="D3429" s="11" t="s">
        <v>6448</v>
      </c>
      <c r="E3429" s="11" t="s">
        <v>7014</v>
      </c>
      <c r="F3429" s="11" t="s">
        <v>7001</v>
      </c>
      <c r="G3429" s="114">
        <v>3920</v>
      </c>
      <c r="H3429" s="114">
        <v>3313</v>
      </c>
      <c r="I3429" s="53">
        <v>0.18</v>
      </c>
      <c r="J3429" s="54">
        <v>0.3</v>
      </c>
      <c r="M3429" s="18"/>
    </row>
    <row r="3430" spans="1:13" x14ac:dyDescent="0.2">
      <c r="A3430" s="10">
        <v>3420</v>
      </c>
      <c r="B3430" s="11" t="s">
        <v>6371</v>
      </c>
      <c r="C3430" s="11" t="s">
        <v>424</v>
      </c>
      <c r="D3430" s="11" t="s">
        <v>6448</v>
      </c>
      <c r="E3430" s="11" t="s">
        <v>7015</v>
      </c>
      <c r="F3430" s="11" t="s">
        <v>6999</v>
      </c>
      <c r="G3430" s="114">
        <v>512</v>
      </c>
      <c r="H3430" s="114">
        <v>392</v>
      </c>
      <c r="I3430" s="53">
        <v>0.18</v>
      </c>
      <c r="J3430" s="54">
        <v>0.3</v>
      </c>
      <c r="M3430" s="18"/>
    </row>
    <row r="3431" spans="1:13" ht="25.5" x14ac:dyDescent="0.2">
      <c r="A3431" s="10">
        <v>3421</v>
      </c>
      <c r="B3431" s="11" t="s">
        <v>6371</v>
      </c>
      <c r="C3431" s="11" t="s">
        <v>1537</v>
      </c>
      <c r="D3431" s="11" t="s">
        <v>6448</v>
      </c>
      <c r="E3431" s="11" t="s">
        <v>7016</v>
      </c>
      <c r="F3431" s="11" t="s">
        <v>7003</v>
      </c>
      <c r="G3431" s="6">
        <v>8272</v>
      </c>
      <c r="H3431" s="6">
        <v>7623</v>
      </c>
      <c r="I3431" s="53">
        <v>0.18</v>
      </c>
      <c r="J3431" s="54">
        <v>0.3</v>
      </c>
      <c r="M3431" s="18"/>
    </row>
    <row r="3432" spans="1:13" ht="25.5" x14ac:dyDescent="0.2">
      <c r="A3432" s="10">
        <v>3422</v>
      </c>
      <c r="B3432" s="11" t="s">
        <v>6371</v>
      </c>
      <c r="C3432" s="11" t="s">
        <v>1537</v>
      </c>
      <c r="D3432" s="11" t="s">
        <v>6448</v>
      </c>
      <c r="E3432" s="11" t="s">
        <v>7017</v>
      </c>
      <c r="F3432" s="11" t="s">
        <v>6981</v>
      </c>
      <c r="G3432" s="114">
        <v>2000</v>
      </c>
      <c r="H3432" s="114">
        <v>1649</v>
      </c>
      <c r="I3432" s="53">
        <v>0.18</v>
      </c>
      <c r="J3432" s="54">
        <v>0.3</v>
      </c>
      <c r="M3432" s="18"/>
    </row>
    <row r="3433" spans="1:13" ht="25.5" x14ac:dyDescent="0.2">
      <c r="A3433" s="10">
        <v>3423</v>
      </c>
      <c r="B3433" s="11" t="s">
        <v>6371</v>
      </c>
      <c r="C3433" s="11" t="s">
        <v>1537</v>
      </c>
      <c r="D3433" s="11" t="s">
        <v>6448</v>
      </c>
      <c r="E3433" s="11" t="s">
        <v>7018</v>
      </c>
      <c r="F3433" s="11" t="s">
        <v>7019</v>
      </c>
      <c r="G3433" s="6">
        <v>2464</v>
      </c>
      <c r="H3433" s="6">
        <v>2363</v>
      </c>
      <c r="I3433" s="53">
        <v>0.18</v>
      </c>
      <c r="J3433" s="54">
        <v>0.3</v>
      </c>
      <c r="M3433" s="18"/>
    </row>
    <row r="3434" spans="1:13" ht="25.5" x14ac:dyDescent="0.2">
      <c r="A3434" s="10">
        <v>3424</v>
      </c>
      <c r="B3434" s="11" t="s">
        <v>6371</v>
      </c>
      <c r="C3434" s="11" t="s">
        <v>1537</v>
      </c>
      <c r="D3434" s="11" t="s">
        <v>6448</v>
      </c>
      <c r="E3434" s="11" t="s">
        <v>7020</v>
      </c>
      <c r="F3434" s="11" t="s">
        <v>7005</v>
      </c>
      <c r="G3434" s="6">
        <v>2928</v>
      </c>
      <c r="H3434" s="6">
        <v>2771</v>
      </c>
      <c r="I3434" s="53">
        <v>0.18</v>
      </c>
      <c r="J3434" s="54">
        <v>0.3</v>
      </c>
      <c r="M3434" s="18"/>
    </row>
    <row r="3435" spans="1:13" x14ac:dyDescent="0.2">
      <c r="A3435" s="10">
        <v>3425</v>
      </c>
      <c r="B3435" s="11" t="s">
        <v>6371</v>
      </c>
      <c r="C3435" s="11" t="s">
        <v>424</v>
      </c>
      <c r="D3435" s="11" t="s">
        <v>6448</v>
      </c>
      <c r="E3435" s="11" t="s">
        <v>7021</v>
      </c>
      <c r="F3435" s="11" t="s">
        <v>6999</v>
      </c>
      <c r="G3435" s="6">
        <v>6906</v>
      </c>
      <c r="H3435" s="6">
        <v>6143</v>
      </c>
      <c r="I3435" s="53">
        <v>0.18</v>
      </c>
      <c r="J3435" s="54">
        <v>0.3</v>
      </c>
      <c r="M3435" s="18"/>
    </row>
    <row r="3436" spans="1:13" x14ac:dyDescent="0.2">
      <c r="A3436" s="10">
        <v>3426</v>
      </c>
      <c r="B3436" s="11" t="s">
        <v>6371</v>
      </c>
      <c r="C3436" s="11" t="s">
        <v>424</v>
      </c>
      <c r="D3436" s="11" t="s">
        <v>6448</v>
      </c>
      <c r="E3436" s="11" t="s">
        <v>7022</v>
      </c>
      <c r="F3436" s="11" t="s">
        <v>7023</v>
      </c>
      <c r="G3436" s="115">
        <v>416</v>
      </c>
      <c r="H3436" s="115">
        <v>375</v>
      </c>
      <c r="I3436" s="53">
        <v>0.18</v>
      </c>
      <c r="J3436" s="54">
        <v>0.3</v>
      </c>
      <c r="M3436" s="18"/>
    </row>
    <row r="3437" spans="1:13" x14ac:dyDescent="0.2">
      <c r="A3437" s="10">
        <v>3427</v>
      </c>
      <c r="B3437" s="11" t="s">
        <v>6371</v>
      </c>
      <c r="C3437" s="11" t="s">
        <v>6507</v>
      </c>
      <c r="D3437" s="11" t="s">
        <v>6448</v>
      </c>
      <c r="E3437" s="11" t="s">
        <v>7024</v>
      </c>
      <c r="F3437" s="11" t="s">
        <v>6527</v>
      </c>
      <c r="G3437" s="114">
        <v>1536</v>
      </c>
      <c r="H3437" s="114">
        <v>938</v>
      </c>
      <c r="I3437" s="53">
        <v>0.18</v>
      </c>
      <c r="J3437" s="54">
        <v>0.3</v>
      </c>
      <c r="M3437" s="18"/>
    </row>
    <row r="3438" spans="1:13" x14ac:dyDescent="0.2">
      <c r="A3438" s="10">
        <v>3428</v>
      </c>
      <c r="B3438" s="11" t="s">
        <v>6371</v>
      </c>
      <c r="C3438" s="11" t="s">
        <v>424</v>
      </c>
      <c r="D3438" s="11" t="s">
        <v>6448</v>
      </c>
      <c r="E3438" s="11" t="s">
        <v>7025</v>
      </c>
      <c r="F3438" s="11" t="s">
        <v>7026</v>
      </c>
      <c r="G3438" s="115">
        <v>2304</v>
      </c>
      <c r="H3438" s="115">
        <v>1341</v>
      </c>
      <c r="I3438" s="53">
        <v>0.18</v>
      </c>
      <c r="J3438" s="54">
        <v>0.3</v>
      </c>
      <c r="M3438" s="18"/>
    </row>
    <row r="3439" spans="1:13" x14ac:dyDescent="0.2">
      <c r="A3439" s="10">
        <v>3429</v>
      </c>
      <c r="B3439" s="105" t="s">
        <v>6371</v>
      </c>
      <c r="C3439" s="105" t="s">
        <v>7027</v>
      </c>
      <c r="D3439" s="105" t="s">
        <v>7028</v>
      </c>
      <c r="E3439" s="105" t="s">
        <v>4050</v>
      </c>
      <c r="F3439" s="105" t="s">
        <v>7028</v>
      </c>
      <c r="G3439" s="106">
        <v>224</v>
      </c>
      <c r="H3439" s="106">
        <v>216</v>
      </c>
      <c r="I3439" s="107">
        <v>0.16</v>
      </c>
      <c r="J3439" s="108">
        <v>0.49</v>
      </c>
      <c r="M3439" s="18"/>
    </row>
    <row r="3440" spans="1:13" x14ac:dyDescent="0.2">
      <c r="A3440" s="10">
        <v>3430</v>
      </c>
      <c r="B3440" s="69" t="s">
        <v>6371</v>
      </c>
      <c r="C3440" s="69" t="s">
        <v>7027</v>
      </c>
      <c r="D3440" s="69" t="s">
        <v>7029</v>
      </c>
      <c r="E3440" s="69" t="s">
        <v>4050</v>
      </c>
      <c r="F3440" s="69" t="s">
        <v>7029</v>
      </c>
      <c r="G3440" s="92">
        <v>320</v>
      </c>
      <c r="H3440" s="92">
        <v>309</v>
      </c>
      <c r="I3440" s="53">
        <v>0.16</v>
      </c>
      <c r="J3440" s="54">
        <v>0.49</v>
      </c>
      <c r="M3440" s="18"/>
    </row>
    <row r="3441" spans="1:13" x14ac:dyDescent="0.2">
      <c r="A3441" s="10">
        <v>3431</v>
      </c>
      <c r="B3441" s="69" t="s">
        <v>6371</v>
      </c>
      <c r="C3441" s="69" t="s">
        <v>7027</v>
      </c>
      <c r="D3441" s="69" t="s">
        <v>7030</v>
      </c>
      <c r="E3441" s="69" t="s">
        <v>4050</v>
      </c>
      <c r="F3441" s="69" t="s">
        <v>7030</v>
      </c>
      <c r="G3441" s="92">
        <v>192</v>
      </c>
      <c r="H3441" s="92">
        <v>182</v>
      </c>
      <c r="I3441" s="53">
        <v>0.16</v>
      </c>
      <c r="J3441" s="54">
        <v>0.49</v>
      </c>
      <c r="M3441" s="18"/>
    </row>
    <row r="3442" spans="1:13" x14ac:dyDescent="0.2">
      <c r="A3442" s="10">
        <v>3432</v>
      </c>
      <c r="B3442" s="69" t="s">
        <v>6371</v>
      </c>
      <c r="C3442" s="69" t="s">
        <v>7027</v>
      </c>
      <c r="D3442" s="69" t="s">
        <v>7031</v>
      </c>
      <c r="E3442" s="69" t="s">
        <v>4050</v>
      </c>
      <c r="F3442" s="69" t="s">
        <v>7031</v>
      </c>
      <c r="G3442" s="92">
        <v>150</v>
      </c>
      <c r="H3442" s="92">
        <v>136</v>
      </c>
      <c r="I3442" s="53">
        <v>0.16</v>
      </c>
      <c r="J3442" s="54">
        <v>0.49</v>
      </c>
      <c r="M3442" s="18"/>
    </row>
    <row r="3443" spans="1:13" x14ac:dyDescent="0.2">
      <c r="A3443" s="10">
        <v>3433</v>
      </c>
      <c r="B3443" s="69" t="s">
        <v>6371</v>
      </c>
      <c r="C3443" s="69" t="s">
        <v>7027</v>
      </c>
      <c r="D3443" s="69" t="s">
        <v>7032</v>
      </c>
      <c r="E3443" s="69" t="s">
        <v>4050</v>
      </c>
      <c r="F3443" s="69" t="s">
        <v>7032</v>
      </c>
      <c r="G3443" s="92">
        <v>200</v>
      </c>
      <c r="H3443" s="92">
        <v>185</v>
      </c>
      <c r="I3443" s="53">
        <v>0.16</v>
      </c>
      <c r="J3443" s="54">
        <v>0.49</v>
      </c>
      <c r="M3443" s="18"/>
    </row>
    <row r="3444" spans="1:13" x14ac:dyDescent="0.2">
      <c r="A3444" s="10">
        <v>3434</v>
      </c>
      <c r="B3444" s="69" t="s">
        <v>6371</v>
      </c>
      <c r="C3444" s="69" t="s">
        <v>7027</v>
      </c>
      <c r="D3444" s="69" t="s">
        <v>7033</v>
      </c>
      <c r="E3444" s="69" t="s">
        <v>4050</v>
      </c>
      <c r="F3444" s="69" t="s">
        <v>7033</v>
      </c>
      <c r="G3444" s="92">
        <v>50</v>
      </c>
      <c r="H3444" s="92">
        <v>50</v>
      </c>
      <c r="I3444" s="53">
        <v>0.16</v>
      </c>
      <c r="J3444" s="54">
        <v>0.5</v>
      </c>
      <c r="M3444" s="18"/>
    </row>
    <row r="3445" spans="1:13" x14ac:dyDescent="0.2">
      <c r="A3445" s="10">
        <v>3435</v>
      </c>
      <c r="B3445" s="69" t="s">
        <v>6371</v>
      </c>
      <c r="C3445" s="69" t="s">
        <v>7027</v>
      </c>
      <c r="D3445" s="69" t="s">
        <v>7034</v>
      </c>
      <c r="E3445" s="69" t="s">
        <v>4050</v>
      </c>
      <c r="F3445" s="69" t="s">
        <v>7034</v>
      </c>
      <c r="G3445" s="92">
        <v>150</v>
      </c>
      <c r="H3445" s="92">
        <v>141</v>
      </c>
      <c r="I3445" s="53">
        <v>0.16</v>
      </c>
      <c r="J3445" s="54">
        <v>0.49</v>
      </c>
      <c r="M3445" s="18"/>
    </row>
    <row r="3446" spans="1:13" x14ac:dyDescent="0.2">
      <c r="A3446" s="10">
        <v>3436</v>
      </c>
      <c r="B3446" s="69" t="s">
        <v>6371</v>
      </c>
      <c r="C3446" s="69" t="s">
        <v>7027</v>
      </c>
      <c r="D3446" s="69" t="s">
        <v>7035</v>
      </c>
      <c r="E3446" s="69" t="s">
        <v>4050</v>
      </c>
      <c r="F3446" s="69" t="s">
        <v>7035</v>
      </c>
      <c r="G3446" s="92">
        <v>224</v>
      </c>
      <c r="H3446" s="92">
        <v>191</v>
      </c>
      <c r="I3446" s="53">
        <v>0.16</v>
      </c>
      <c r="J3446" s="54">
        <v>0.49</v>
      </c>
      <c r="M3446" s="18"/>
    </row>
    <row r="3447" spans="1:13" x14ac:dyDescent="0.2">
      <c r="A3447" s="10">
        <v>3437</v>
      </c>
      <c r="B3447" s="69" t="s">
        <v>6371</v>
      </c>
      <c r="C3447" s="69" t="s">
        <v>7027</v>
      </c>
      <c r="D3447" s="69" t="s">
        <v>7036</v>
      </c>
      <c r="E3447" s="69" t="s">
        <v>4050</v>
      </c>
      <c r="F3447" s="69" t="s">
        <v>7036</v>
      </c>
      <c r="G3447" s="92">
        <v>150</v>
      </c>
      <c r="H3447" s="92">
        <v>137</v>
      </c>
      <c r="I3447" s="53">
        <v>0.16</v>
      </c>
      <c r="J3447" s="54">
        <v>0.49</v>
      </c>
      <c r="M3447" s="18"/>
    </row>
    <row r="3448" spans="1:13" x14ac:dyDescent="0.2">
      <c r="A3448" s="10">
        <v>3438</v>
      </c>
      <c r="B3448" s="69" t="s">
        <v>6371</v>
      </c>
      <c r="C3448" s="69" t="s">
        <v>7027</v>
      </c>
      <c r="D3448" s="69" t="s">
        <v>7037</v>
      </c>
      <c r="E3448" s="69" t="s">
        <v>4050</v>
      </c>
      <c r="F3448" s="69" t="s">
        <v>7037</v>
      </c>
      <c r="G3448" s="92">
        <v>50</v>
      </c>
      <c r="H3448" s="92">
        <v>49</v>
      </c>
      <c r="I3448" s="53">
        <v>0.16</v>
      </c>
      <c r="J3448" s="54">
        <v>0.5</v>
      </c>
      <c r="M3448" s="18"/>
    </row>
    <row r="3449" spans="1:13" x14ac:dyDescent="0.2">
      <c r="A3449" s="10">
        <v>3439</v>
      </c>
      <c r="B3449" s="69" t="s">
        <v>6371</v>
      </c>
      <c r="C3449" s="69" t="s">
        <v>7027</v>
      </c>
      <c r="D3449" s="69" t="s">
        <v>7038</v>
      </c>
      <c r="E3449" s="69" t="s">
        <v>4050</v>
      </c>
      <c r="F3449" s="69" t="s">
        <v>7038</v>
      </c>
      <c r="G3449" s="92">
        <v>224</v>
      </c>
      <c r="H3449" s="92">
        <v>188</v>
      </c>
      <c r="I3449" s="53">
        <v>0.16</v>
      </c>
      <c r="J3449" s="54">
        <v>0.49</v>
      </c>
      <c r="M3449" s="18"/>
    </row>
    <row r="3450" spans="1:13" x14ac:dyDescent="0.2">
      <c r="A3450" s="10">
        <v>3440</v>
      </c>
      <c r="B3450" s="69" t="s">
        <v>6371</v>
      </c>
      <c r="C3450" s="69" t="s">
        <v>7027</v>
      </c>
      <c r="D3450" s="69" t="s">
        <v>7039</v>
      </c>
      <c r="E3450" s="69" t="s">
        <v>4050</v>
      </c>
      <c r="F3450" s="69" t="s">
        <v>7039</v>
      </c>
      <c r="G3450" s="92">
        <v>150</v>
      </c>
      <c r="H3450" s="92">
        <v>140</v>
      </c>
      <c r="I3450" s="53">
        <v>0.16</v>
      </c>
      <c r="J3450" s="54">
        <v>0.49</v>
      </c>
      <c r="M3450" s="18"/>
    </row>
    <row r="3451" spans="1:13" x14ac:dyDescent="0.2">
      <c r="A3451" s="10">
        <v>3441</v>
      </c>
      <c r="B3451" s="69" t="s">
        <v>6371</v>
      </c>
      <c r="C3451" s="69" t="s">
        <v>7027</v>
      </c>
      <c r="D3451" s="69" t="s">
        <v>7040</v>
      </c>
      <c r="E3451" s="69" t="s">
        <v>6377</v>
      </c>
      <c r="F3451" s="69" t="s">
        <v>7040</v>
      </c>
      <c r="G3451" s="92">
        <v>3585</v>
      </c>
      <c r="H3451" s="92">
        <v>3562</v>
      </c>
      <c r="I3451" s="53">
        <v>0.16</v>
      </c>
      <c r="J3451" s="54">
        <v>0.49</v>
      </c>
      <c r="M3451" s="18"/>
    </row>
    <row r="3452" spans="1:13" x14ac:dyDescent="0.2">
      <c r="A3452" s="10">
        <v>3442</v>
      </c>
      <c r="B3452" s="69" t="s">
        <v>6371</v>
      </c>
      <c r="C3452" s="69" t="s">
        <v>7027</v>
      </c>
      <c r="D3452" s="69" t="s">
        <v>7041</v>
      </c>
      <c r="E3452" s="69" t="s">
        <v>4050</v>
      </c>
      <c r="F3452" s="69" t="s">
        <v>7041</v>
      </c>
      <c r="G3452" s="92">
        <v>40</v>
      </c>
      <c r="H3452" s="92">
        <v>37</v>
      </c>
      <c r="I3452" s="53">
        <v>0.15</v>
      </c>
      <c r="J3452" s="54">
        <v>0.5</v>
      </c>
      <c r="M3452" s="18"/>
    </row>
    <row r="3453" spans="1:13" x14ac:dyDescent="0.2">
      <c r="A3453" s="10">
        <v>3443</v>
      </c>
      <c r="B3453" s="69" t="s">
        <v>6371</v>
      </c>
      <c r="C3453" s="69" t="s">
        <v>7027</v>
      </c>
      <c r="D3453" s="69" t="s">
        <v>7042</v>
      </c>
      <c r="E3453" s="69" t="s">
        <v>4050</v>
      </c>
      <c r="F3453" s="69" t="s">
        <v>7042</v>
      </c>
      <c r="G3453" s="92">
        <v>120</v>
      </c>
      <c r="H3453" s="92">
        <v>107</v>
      </c>
      <c r="I3453" s="53">
        <v>0.16</v>
      </c>
      <c r="J3453" s="54">
        <v>0.49</v>
      </c>
      <c r="M3453" s="18"/>
    </row>
    <row r="3454" spans="1:13" x14ac:dyDescent="0.2">
      <c r="A3454" s="10">
        <v>3444</v>
      </c>
      <c r="B3454" s="69" t="s">
        <v>6371</v>
      </c>
      <c r="C3454" s="69" t="s">
        <v>7027</v>
      </c>
      <c r="D3454" s="69" t="s">
        <v>6979</v>
      </c>
      <c r="E3454" s="69" t="s">
        <v>4050</v>
      </c>
      <c r="F3454" s="69" t="s">
        <v>6979</v>
      </c>
      <c r="G3454" s="92">
        <v>150</v>
      </c>
      <c r="H3454" s="92">
        <v>137</v>
      </c>
      <c r="I3454" s="53">
        <v>0.16</v>
      </c>
      <c r="J3454" s="54">
        <v>0.49</v>
      </c>
      <c r="M3454" s="18"/>
    </row>
    <row r="3455" spans="1:13" x14ac:dyDescent="0.2">
      <c r="A3455" s="10">
        <v>3445</v>
      </c>
      <c r="B3455" s="69" t="s">
        <v>6371</v>
      </c>
      <c r="C3455" s="69" t="s">
        <v>7027</v>
      </c>
      <c r="D3455" s="69" t="s">
        <v>1746</v>
      </c>
      <c r="E3455" s="69" t="s">
        <v>4050</v>
      </c>
      <c r="F3455" s="69" t="s">
        <v>1746</v>
      </c>
      <c r="G3455" s="92">
        <v>100</v>
      </c>
      <c r="H3455" s="92">
        <v>100</v>
      </c>
      <c r="I3455" s="53">
        <v>0.16</v>
      </c>
      <c r="J3455" s="54">
        <v>0.49</v>
      </c>
      <c r="M3455" s="18"/>
    </row>
    <row r="3456" spans="1:13" x14ac:dyDescent="0.2">
      <c r="A3456" s="10">
        <v>3446</v>
      </c>
      <c r="B3456" s="69" t="s">
        <v>6371</v>
      </c>
      <c r="C3456" s="69" t="s">
        <v>7027</v>
      </c>
      <c r="D3456" s="69" t="s">
        <v>7043</v>
      </c>
      <c r="E3456" s="69" t="s">
        <v>4050</v>
      </c>
      <c r="F3456" s="69" t="s">
        <v>7043</v>
      </c>
      <c r="G3456" s="92">
        <v>50</v>
      </c>
      <c r="H3456" s="92">
        <v>49</v>
      </c>
      <c r="I3456" s="53">
        <v>0.16</v>
      </c>
      <c r="J3456" s="54">
        <v>0.5</v>
      </c>
      <c r="M3456" s="18"/>
    </row>
    <row r="3457" spans="1:13" x14ac:dyDescent="0.2">
      <c r="A3457" s="10">
        <v>3447</v>
      </c>
      <c r="B3457" s="69" t="s">
        <v>6371</v>
      </c>
      <c r="C3457" s="69" t="s">
        <v>7027</v>
      </c>
      <c r="D3457" s="69" t="s">
        <v>7044</v>
      </c>
      <c r="E3457" s="69" t="s">
        <v>4050</v>
      </c>
      <c r="F3457" s="69" t="s">
        <v>7044</v>
      </c>
      <c r="G3457" s="92">
        <v>192</v>
      </c>
      <c r="H3457" s="92">
        <v>186</v>
      </c>
      <c r="I3457" s="53">
        <v>0.16</v>
      </c>
      <c r="J3457" s="54">
        <v>0.49</v>
      </c>
      <c r="M3457" s="18"/>
    </row>
    <row r="3458" spans="1:13" x14ac:dyDescent="0.2">
      <c r="A3458" s="10">
        <v>3448</v>
      </c>
      <c r="B3458" s="69" t="s">
        <v>6371</v>
      </c>
      <c r="C3458" s="69" t="s">
        <v>7045</v>
      </c>
      <c r="D3458" s="69" t="s">
        <v>7046</v>
      </c>
      <c r="E3458" s="69" t="s">
        <v>5026</v>
      </c>
      <c r="F3458" s="69" t="s">
        <v>7046</v>
      </c>
      <c r="G3458" s="123">
        <v>4832</v>
      </c>
      <c r="H3458" s="123">
        <v>4609</v>
      </c>
      <c r="I3458" s="53">
        <v>0.15</v>
      </c>
      <c r="J3458" s="54">
        <v>0.11</v>
      </c>
      <c r="M3458" s="18"/>
    </row>
    <row r="3459" spans="1:13" x14ac:dyDescent="0.2">
      <c r="A3459" s="10">
        <v>3449</v>
      </c>
      <c r="B3459" s="69" t="s">
        <v>6371</v>
      </c>
      <c r="C3459" s="69" t="s">
        <v>7045</v>
      </c>
      <c r="D3459" s="69" t="s">
        <v>7046</v>
      </c>
      <c r="E3459" s="69" t="s">
        <v>5066</v>
      </c>
      <c r="F3459" s="69" t="s">
        <v>7046</v>
      </c>
      <c r="G3459" s="123">
        <v>1760</v>
      </c>
      <c r="H3459" s="123">
        <v>1664</v>
      </c>
      <c r="I3459" s="53">
        <v>0.15</v>
      </c>
      <c r="J3459" s="54">
        <v>0.11</v>
      </c>
      <c r="M3459" s="18"/>
    </row>
    <row r="3460" spans="1:13" x14ac:dyDescent="0.2">
      <c r="A3460" s="10">
        <v>3450</v>
      </c>
      <c r="B3460" s="69" t="s">
        <v>6371</v>
      </c>
      <c r="C3460" s="69" t="s">
        <v>7045</v>
      </c>
      <c r="D3460" s="69" t="s">
        <v>7046</v>
      </c>
      <c r="E3460" s="69" t="s">
        <v>5066</v>
      </c>
      <c r="F3460" s="69" t="s">
        <v>7046</v>
      </c>
      <c r="G3460" s="123">
        <v>704</v>
      </c>
      <c r="H3460" s="123">
        <v>648</v>
      </c>
      <c r="I3460" s="53">
        <v>0.15</v>
      </c>
      <c r="J3460" s="54">
        <v>0.11</v>
      </c>
      <c r="M3460" s="18"/>
    </row>
    <row r="3461" spans="1:13" x14ac:dyDescent="0.2">
      <c r="A3461" s="10">
        <v>3451</v>
      </c>
      <c r="B3461" s="69" t="s">
        <v>6371</v>
      </c>
      <c r="C3461" s="69" t="s">
        <v>7045</v>
      </c>
      <c r="D3461" s="69" t="s">
        <v>7047</v>
      </c>
      <c r="E3461" s="69" t="s">
        <v>4050</v>
      </c>
      <c r="F3461" s="69" t="s">
        <v>7047</v>
      </c>
      <c r="G3461" s="92">
        <v>100</v>
      </c>
      <c r="H3461" s="92">
        <v>100</v>
      </c>
      <c r="I3461" s="53">
        <v>0.15</v>
      </c>
      <c r="J3461" s="54">
        <v>0.11</v>
      </c>
      <c r="M3461" s="18"/>
    </row>
    <row r="3462" spans="1:13" x14ac:dyDescent="0.2">
      <c r="A3462" s="10">
        <v>3452</v>
      </c>
      <c r="B3462" s="69" t="s">
        <v>6371</v>
      </c>
      <c r="C3462" s="69" t="s">
        <v>7045</v>
      </c>
      <c r="D3462" s="69" t="s">
        <v>7048</v>
      </c>
      <c r="E3462" s="69" t="s">
        <v>4050</v>
      </c>
      <c r="F3462" s="69" t="s">
        <v>7048</v>
      </c>
      <c r="G3462" s="92">
        <v>100</v>
      </c>
      <c r="H3462" s="92">
        <v>100</v>
      </c>
      <c r="I3462" s="53">
        <v>0.15</v>
      </c>
      <c r="J3462" s="54">
        <v>0.11</v>
      </c>
      <c r="M3462" s="18"/>
    </row>
    <row r="3463" spans="1:13" x14ac:dyDescent="0.2">
      <c r="A3463" s="10">
        <v>3453</v>
      </c>
      <c r="B3463" s="69" t="s">
        <v>6371</v>
      </c>
      <c r="C3463" s="69" t="s">
        <v>7045</v>
      </c>
      <c r="D3463" s="69" t="s">
        <v>7049</v>
      </c>
      <c r="E3463" s="69" t="s">
        <v>4050</v>
      </c>
      <c r="F3463" s="69" t="s">
        <v>7049</v>
      </c>
      <c r="G3463" s="92">
        <v>128</v>
      </c>
      <c r="H3463" s="92">
        <v>100</v>
      </c>
      <c r="I3463" s="53">
        <v>0.15</v>
      </c>
      <c r="J3463" s="54">
        <v>0.11</v>
      </c>
      <c r="M3463" s="18"/>
    </row>
    <row r="3464" spans="1:13" x14ac:dyDescent="0.2">
      <c r="A3464" s="10">
        <v>3454</v>
      </c>
      <c r="B3464" s="69" t="s">
        <v>6371</v>
      </c>
      <c r="C3464" s="69" t="s">
        <v>7045</v>
      </c>
      <c r="D3464" s="69" t="s">
        <v>7050</v>
      </c>
      <c r="E3464" s="69" t="s">
        <v>4050</v>
      </c>
      <c r="F3464" s="69" t="s">
        <v>7050</v>
      </c>
      <c r="G3464" s="92">
        <v>160</v>
      </c>
      <c r="H3464" s="92">
        <v>136</v>
      </c>
      <c r="I3464" s="53">
        <v>0.15</v>
      </c>
      <c r="J3464" s="54">
        <v>0.11</v>
      </c>
      <c r="M3464" s="18"/>
    </row>
    <row r="3465" spans="1:13" x14ac:dyDescent="0.2">
      <c r="A3465" s="10">
        <v>3455</v>
      </c>
      <c r="B3465" s="69" t="s">
        <v>6371</v>
      </c>
      <c r="C3465" s="69" t="s">
        <v>7045</v>
      </c>
      <c r="D3465" s="69" t="s">
        <v>7051</v>
      </c>
      <c r="E3465" s="69" t="s">
        <v>4050</v>
      </c>
      <c r="F3465" s="69" t="s">
        <v>7051</v>
      </c>
      <c r="G3465" s="92">
        <v>140</v>
      </c>
      <c r="H3465" s="92">
        <v>118</v>
      </c>
      <c r="I3465" s="53">
        <v>0.15</v>
      </c>
      <c r="J3465" s="54">
        <v>0.11</v>
      </c>
      <c r="M3465" s="18"/>
    </row>
    <row r="3466" spans="1:13" x14ac:dyDescent="0.2">
      <c r="A3466" s="10">
        <v>3456</v>
      </c>
      <c r="B3466" s="69" t="s">
        <v>6371</v>
      </c>
      <c r="C3466" s="69" t="s">
        <v>7045</v>
      </c>
      <c r="D3466" s="69" t="s">
        <v>7052</v>
      </c>
      <c r="E3466" s="69" t="s">
        <v>4050</v>
      </c>
      <c r="F3466" s="69" t="s">
        <v>7052</v>
      </c>
      <c r="G3466" s="92">
        <v>100</v>
      </c>
      <c r="H3466" s="92">
        <v>96</v>
      </c>
      <c r="I3466" s="53">
        <v>0.15</v>
      </c>
      <c r="J3466" s="54">
        <v>0.11</v>
      </c>
      <c r="M3466" s="18"/>
    </row>
    <row r="3467" spans="1:13" x14ac:dyDescent="0.2">
      <c r="A3467" s="10">
        <v>3457</v>
      </c>
      <c r="B3467" s="69" t="s">
        <v>6371</v>
      </c>
      <c r="C3467" s="69" t="s">
        <v>7045</v>
      </c>
      <c r="D3467" s="69" t="s">
        <v>6787</v>
      </c>
      <c r="E3467" s="69" t="s">
        <v>4050</v>
      </c>
      <c r="F3467" s="69" t="s">
        <v>6787</v>
      </c>
      <c r="G3467" s="92">
        <v>150</v>
      </c>
      <c r="H3467" s="92">
        <v>147</v>
      </c>
      <c r="I3467" s="53">
        <v>0.15</v>
      </c>
      <c r="J3467" s="54">
        <v>0.11</v>
      </c>
      <c r="M3467" s="18"/>
    </row>
    <row r="3468" spans="1:13" x14ac:dyDescent="0.2">
      <c r="A3468" s="10">
        <v>3458</v>
      </c>
      <c r="B3468" s="69" t="s">
        <v>6371</v>
      </c>
      <c r="C3468" s="69" t="s">
        <v>7045</v>
      </c>
      <c r="D3468" s="69" t="s">
        <v>7053</v>
      </c>
      <c r="E3468" s="69" t="s">
        <v>4050</v>
      </c>
      <c r="F3468" s="69" t="s">
        <v>7053</v>
      </c>
      <c r="G3468" s="92">
        <v>135</v>
      </c>
      <c r="H3468" s="92">
        <v>112</v>
      </c>
      <c r="I3468" s="53">
        <v>0.15</v>
      </c>
      <c r="J3468" s="54">
        <v>0.11</v>
      </c>
      <c r="M3468" s="18"/>
    </row>
    <row r="3469" spans="1:13" x14ac:dyDescent="0.2">
      <c r="A3469" s="10">
        <v>3459</v>
      </c>
      <c r="B3469" s="69" t="s">
        <v>6371</v>
      </c>
      <c r="C3469" s="69" t="s">
        <v>7045</v>
      </c>
      <c r="D3469" s="69" t="s">
        <v>7054</v>
      </c>
      <c r="E3469" s="69" t="s">
        <v>4050</v>
      </c>
      <c r="F3469" s="69" t="s">
        <v>7054</v>
      </c>
      <c r="G3469" s="92">
        <v>100</v>
      </c>
      <c r="H3469" s="92">
        <v>92</v>
      </c>
      <c r="I3469" s="53">
        <v>0.15</v>
      </c>
      <c r="J3469" s="54">
        <v>0.11</v>
      </c>
      <c r="M3469" s="18"/>
    </row>
    <row r="3470" spans="1:13" x14ac:dyDescent="0.2">
      <c r="A3470" s="10">
        <v>3460</v>
      </c>
      <c r="B3470" s="69" t="s">
        <v>6371</v>
      </c>
      <c r="C3470" s="69" t="s">
        <v>7045</v>
      </c>
      <c r="D3470" s="69" t="s">
        <v>7055</v>
      </c>
      <c r="E3470" s="69" t="s">
        <v>4050</v>
      </c>
      <c r="F3470" s="69" t="s">
        <v>7055</v>
      </c>
      <c r="G3470" s="92">
        <v>100</v>
      </c>
      <c r="H3470" s="92">
        <v>100</v>
      </c>
      <c r="I3470" s="53">
        <v>0.15</v>
      </c>
      <c r="J3470" s="54">
        <v>0.11</v>
      </c>
      <c r="M3470" s="18"/>
    </row>
    <row r="3471" spans="1:13" x14ac:dyDescent="0.2">
      <c r="A3471" s="10">
        <v>3461</v>
      </c>
      <c r="B3471" s="69" t="s">
        <v>6371</v>
      </c>
      <c r="C3471" s="69" t="s">
        <v>7045</v>
      </c>
      <c r="D3471" s="69" t="s">
        <v>7056</v>
      </c>
      <c r="E3471" s="69" t="s">
        <v>4050</v>
      </c>
      <c r="F3471" s="69" t="s">
        <v>7056</v>
      </c>
      <c r="G3471" s="92">
        <v>140</v>
      </c>
      <c r="H3471" s="92">
        <v>107</v>
      </c>
      <c r="I3471" s="53">
        <v>0.15</v>
      </c>
      <c r="J3471" s="54">
        <v>0.11</v>
      </c>
      <c r="M3471" s="18"/>
    </row>
    <row r="3472" spans="1:13" x14ac:dyDescent="0.2">
      <c r="A3472" s="10">
        <v>3462</v>
      </c>
      <c r="B3472" s="69" t="s">
        <v>6371</v>
      </c>
      <c r="C3472" s="69" t="s">
        <v>7045</v>
      </c>
      <c r="D3472" s="69" t="s">
        <v>476</v>
      </c>
      <c r="E3472" s="69" t="s">
        <v>4050</v>
      </c>
      <c r="F3472" s="69" t="s">
        <v>476</v>
      </c>
      <c r="G3472" s="92">
        <v>100</v>
      </c>
      <c r="H3472" s="92">
        <v>100</v>
      </c>
      <c r="I3472" s="53">
        <v>0.15</v>
      </c>
      <c r="J3472" s="54">
        <v>0.11</v>
      </c>
      <c r="M3472" s="18"/>
    </row>
    <row r="3473" spans="1:13" x14ac:dyDescent="0.2">
      <c r="A3473" s="10">
        <v>3463</v>
      </c>
      <c r="B3473" s="69" t="s">
        <v>6371</v>
      </c>
      <c r="C3473" s="69" t="s">
        <v>7045</v>
      </c>
      <c r="D3473" s="69" t="s">
        <v>7057</v>
      </c>
      <c r="E3473" s="69" t="s">
        <v>4050</v>
      </c>
      <c r="F3473" s="69" t="s">
        <v>7057</v>
      </c>
      <c r="G3473" s="92">
        <v>100</v>
      </c>
      <c r="H3473" s="92">
        <v>97</v>
      </c>
      <c r="I3473" s="53">
        <v>0.15</v>
      </c>
      <c r="J3473" s="54">
        <v>0.11</v>
      </c>
      <c r="M3473" s="18"/>
    </row>
    <row r="3474" spans="1:13" x14ac:dyDescent="0.2">
      <c r="A3474" s="10">
        <v>3464</v>
      </c>
      <c r="B3474" s="69" t="s">
        <v>6371</v>
      </c>
      <c r="C3474" s="69" t="s">
        <v>7045</v>
      </c>
      <c r="D3474" s="69" t="s">
        <v>1095</v>
      </c>
      <c r="E3474" s="69" t="s">
        <v>4050</v>
      </c>
      <c r="F3474" s="69" t="s">
        <v>1095</v>
      </c>
      <c r="G3474" s="92">
        <v>80</v>
      </c>
      <c r="H3474" s="92">
        <v>58</v>
      </c>
      <c r="I3474" s="53">
        <v>0.15</v>
      </c>
      <c r="J3474" s="54">
        <v>0.11</v>
      </c>
      <c r="M3474" s="18"/>
    </row>
    <row r="3475" spans="1:13" x14ac:dyDescent="0.2">
      <c r="A3475" s="10">
        <v>3465</v>
      </c>
      <c r="B3475" s="69" t="s">
        <v>6371</v>
      </c>
      <c r="C3475" s="69" t="s">
        <v>7045</v>
      </c>
      <c r="D3475" s="69" t="s">
        <v>7058</v>
      </c>
      <c r="E3475" s="69" t="s">
        <v>4050</v>
      </c>
      <c r="F3475" s="69" t="s">
        <v>7058</v>
      </c>
      <c r="G3475" s="92">
        <v>160</v>
      </c>
      <c r="H3475" s="92">
        <v>139</v>
      </c>
      <c r="I3475" s="53">
        <v>0.15</v>
      </c>
      <c r="J3475" s="54">
        <v>0.11</v>
      </c>
      <c r="M3475" s="18"/>
    </row>
    <row r="3476" spans="1:13" x14ac:dyDescent="0.2">
      <c r="A3476" s="10">
        <v>3466</v>
      </c>
      <c r="B3476" s="69" t="s">
        <v>6371</v>
      </c>
      <c r="C3476" s="69" t="s">
        <v>7045</v>
      </c>
      <c r="D3476" s="69" t="s">
        <v>7059</v>
      </c>
      <c r="E3476" s="69" t="s">
        <v>4050</v>
      </c>
      <c r="F3476" s="69" t="s">
        <v>7059</v>
      </c>
      <c r="G3476" s="92">
        <v>224</v>
      </c>
      <c r="H3476" s="92">
        <v>224</v>
      </c>
      <c r="I3476" s="53">
        <v>0.15</v>
      </c>
      <c r="J3476" s="54">
        <v>0.11</v>
      </c>
      <c r="M3476" s="18"/>
    </row>
    <row r="3477" spans="1:13" x14ac:dyDescent="0.2">
      <c r="A3477" s="10">
        <v>3467</v>
      </c>
      <c r="B3477" s="69" t="s">
        <v>6371</v>
      </c>
      <c r="C3477" s="69" t="s">
        <v>7045</v>
      </c>
      <c r="D3477" s="69" t="s">
        <v>4091</v>
      </c>
      <c r="E3477" s="69" t="s">
        <v>4050</v>
      </c>
      <c r="F3477" s="69" t="s">
        <v>4091</v>
      </c>
      <c r="G3477" s="92">
        <v>128</v>
      </c>
      <c r="H3477" s="92">
        <v>104</v>
      </c>
      <c r="I3477" s="53">
        <v>0.15</v>
      </c>
      <c r="J3477" s="54">
        <v>0.11</v>
      </c>
      <c r="M3477" s="18"/>
    </row>
    <row r="3478" spans="1:13" x14ac:dyDescent="0.2">
      <c r="A3478" s="10">
        <v>3468</v>
      </c>
      <c r="B3478" s="69" t="s">
        <v>6371</v>
      </c>
      <c r="C3478" s="69" t="s">
        <v>7045</v>
      </c>
      <c r="D3478" s="69" t="s">
        <v>4981</v>
      </c>
      <c r="E3478" s="69" t="s">
        <v>4050</v>
      </c>
      <c r="F3478" s="69" t="s">
        <v>4981</v>
      </c>
      <c r="G3478" s="92">
        <v>90</v>
      </c>
      <c r="H3478" s="92">
        <v>77</v>
      </c>
      <c r="I3478" s="53">
        <v>0.16</v>
      </c>
      <c r="J3478" s="54">
        <v>0.11</v>
      </c>
      <c r="M3478" s="18"/>
    </row>
    <row r="3479" spans="1:13" x14ac:dyDescent="0.2">
      <c r="A3479" s="10">
        <v>3469</v>
      </c>
      <c r="B3479" s="69" t="s">
        <v>6371</v>
      </c>
      <c r="C3479" s="69" t="s">
        <v>7045</v>
      </c>
      <c r="D3479" s="69" t="s">
        <v>7060</v>
      </c>
      <c r="E3479" s="69" t="s">
        <v>4050</v>
      </c>
      <c r="F3479" s="69" t="s">
        <v>7060</v>
      </c>
      <c r="G3479" s="92">
        <v>50</v>
      </c>
      <c r="H3479" s="92">
        <v>49</v>
      </c>
      <c r="I3479" s="53">
        <v>0.16</v>
      </c>
      <c r="J3479" s="54">
        <v>0.12</v>
      </c>
      <c r="M3479" s="18"/>
    </row>
    <row r="3480" spans="1:13" x14ac:dyDescent="0.2">
      <c r="A3480" s="10">
        <v>3470</v>
      </c>
      <c r="B3480" s="69" t="s">
        <v>6371</v>
      </c>
      <c r="C3480" s="69" t="s">
        <v>7045</v>
      </c>
      <c r="D3480" s="69" t="s">
        <v>7061</v>
      </c>
      <c r="E3480" s="69" t="s">
        <v>4050</v>
      </c>
      <c r="F3480" s="69" t="s">
        <v>7061</v>
      </c>
      <c r="G3480" s="92">
        <v>224</v>
      </c>
      <c r="H3480" s="92">
        <v>224</v>
      </c>
      <c r="I3480" s="53">
        <v>0.15</v>
      </c>
      <c r="J3480" s="54">
        <v>0.11</v>
      </c>
      <c r="M3480" s="18"/>
    </row>
    <row r="3481" spans="1:13" x14ac:dyDescent="0.2">
      <c r="A3481" s="10">
        <v>3471</v>
      </c>
      <c r="B3481" s="69" t="s">
        <v>6371</v>
      </c>
      <c r="C3481" s="69" t="s">
        <v>7045</v>
      </c>
      <c r="D3481" s="69" t="s">
        <v>7062</v>
      </c>
      <c r="E3481" s="69" t="s">
        <v>4050</v>
      </c>
      <c r="F3481" s="69" t="s">
        <v>7062</v>
      </c>
      <c r="G3481" s="92">
        <v>150</v>
      </c>
      <c r="H3481" s="92">
        <v>148</v>
      </c>
      <c r="I3481" s="53">
        <v>0.15</v>
      </c>
      <c r="J3481" s="54">
        <v>0.11</v>
      </c>
      <c r="M3481" s="18"/>
    </row>
    <row r="3482" spans="1:13" x14ac:dyDescent="0.2">
      <c r="A3482" s="10">
        <v>3472</v>
      </c>
      <c r="B3482" s="69" t="s">
        <v>6371</v>
      </c>
      <c r="C3482" s="69" t="s">
        <v>7045</v>
      </c>
      <c r="D3482" s="69" t="s">
        <v>7063</v>
      </c>
      <c r="E3482" s="69" t="s">
        <v>4050</v>
      </c>
      <c r="F3482" s="69" t="s">
        <v>7063</v>
      </c>
      <c r="G3482" s="92">
        <v>100</v>
      </c>
      <c r="H3482" s="92">
        <v>100</v>
      </c>
      <c r="I3482" s="53">
        <v>0.15</v>
      </c>
      <c r="J3482" s="54">
        <v>0.11</v>
      </c>
      <c r="M3482" s="18"/>
    </row>
    <row r="3483" spans="1:13" x14ac:dyDescent="0.2">
      <c r="A3483" s="10">
        <v>3473</v>
      </c>
      <c r="B3483" s="69" t="s">
        <v>6371</v>
      </c>
      <c r="C3483" s="69" t="s">
        <v>7045</v>
      </c>
      <c r="D3483" s="69" t="s">
        <v>1183</v>
      </c>
      <c r="E3483" s="69" t="s">
        <v>4050</v>
      </c>
      <c r="F3483" s="69" t="s">
        <v>1183</v>
      </c>
      <c r="G3483" s="92">
        <v>90</v>
      </c>
      <c r="H3483" s="92">
        <v>61</v>
      </c>
      <c r="I3483" s="53">
        <v>0.16</v>
      </c>
      <c r="J3483" s="54">
        <v>0.11</v>
      </c>
      <c r="M3483" s="18"/>
    </row>
    <row r="3484" spans="1:13" x14ac:dyDescent="0.2">
      <c r="A3484" s="10">
        <v>3474</v>
      </c>
      <c r="B3484" s="69" t="s">
        <v>6371</v>
      </c>
      <c r="C3484" s="69" t="s">
        <v>7064</v>
      </c>
      <c r="D3484" s="69" t="s">
        <v>7065</v>
      </c>
      <c r="E3484" s="69" t="s">
        <v>4050</v>
      </c>
      <c r="F3484" s="69" t="s">
        <v>7065</v>
      </c>
      <c r="G3484" s="92">
        <v>400</v>
      </c>
      <c r="H3484" s="92">
        <v>374</v>
      </c>
      <c r="I3484" s="53">
        <v>0.06</v>
      </c>
      <c r="J3484" s="54">
        <v>0.08</v>
      </c>
      <c r="M3484" s="18"/>
    </row>
    <row r="3485" spans="1:13" x14ac:dyDescent="0.2">
      <c r="A3485" s="10">
        <v>3475</v>
      </c>
      <c r="B3485" s="69" t="s">
        <v>6371</v>
      </c>
      <c r="C3485" s="69" t="s">
        <v>7064</v>
      </c>
      <c r="D3485" s="69" t="s">
        <v>7066</v>
      </c>
      <c r="E3485" s="69" t="s">
        <v>4050</v>
      </c>
      <c r="F3485" s="69" t="s">
        <v>7066</v>
      </c>
      <c r="G3485" s="92">
        <v>112</v>
      </c>
      <c r="H3485" s="92">
        <v>94</v>
      </c>
      <c r="I3485" s="53">
        <v>0.06</v>
      </c>
      <c r="J3485" s="54">
        <v>0.08</v>
      </c>
      <c r="M3485" s="18"/>
    </row>
    <row r="3486" spans="1:13" x14ac:dyDescent="0.2">
      <c r="A3486" s="10">
        <v>3476</v>
      </c>
      <c r="B3486" s="69" t="s">
        <v>6371</v>
      </c>
      <c r="C3486" s="69" t="s">
        <v>7064</v>
      </c>
      <c r="D3486" s="69" t="s">
        <v>7067</v>
      </c>
      <c r="E3486" s="69" t="s">
        <v>4050</v>
      </c>
      <c r="F3486" s="69" t="s">
        <v>7067</v>
      </c>
      <c r="G3486" s="92">
        <v>256</v>
      </c>
      <c r="H3486" s="92">
        <v>228</v>
      </c>
      <c r="I3486" s="53">
        <v>0.06</v>
      </c>
      <c r="J3486" s="54">
        <v>0.08</v>
      </c>
      <c r="M3486" s="18"/>
    </row>
    <row r="3487" spans="1:13" x14ac:dyDescent="0.2">
      <c r="A3487" s="10">
        <v>3477</v>
      </c>
      <c r="B3487" s="69" t="s">
        <v>6371</v>
      </c>
      <c r="C3487" s="69" t="s">
        <v>7064</v>
      </c>
      <c r="D3487" s="69" t="s">
        <v>7068</v>
      </c>
      <c r="E3487" s="69" t="s">
        <v>4050</v>
      </c>
      <c r="F3487" s="69" t="s">
        <v>7068</v>
      </c>
      <c r="G3487" s="92">
        <v>168</v>
      </c>
      <c r="H3487" s="92">
        <v>139</v>
      </c>
      <c r="I3487" s="53">
        <v>0.06</v>
      </c>
      <c r="J3487" s="54">
        <v>0.08</v>
      </c>
      <c r="M3487" s="18"/>
    </row>
    <row r="3488" spans="1:13" x14ac:dyDescent="0.2">
      <c r="A3488" s="10">
        <v>3478</v>
      </c>
      <c r="B3488" s="69" t="s">
        <v>6371</v>
      </c>
      <c r="C3488" s="69" t="s">
        <v>7064</v>
      </c>
      <c r="D3488" s="69" t="s">
        <v>4917</v>
      </c>
      <c r="E3488" s="69" t="s">
        <v>7069</v>
      </c>
      <c r="F3488" s="69" t="s">
        <v>4917</v>
      </c>
      <c r="G3488" s="92">
        <v>1792</v>
      </c>
      <c r="H3488" s="92">
        <v>1633</v>
      </c>
      <c r="I3488" s="53">
        <v>0.06</v>
      </c>
      <c r="J3488" s="54">
        <v>0.08</v>
      </c>
      <c r="M3488" s="18"/>
    </row>
    <row r="3489" spans="1:13" x14ac:dyDescent="0.2">
      <c r="A3489" s="10">
        <v>3479</v>
      </c>
      <c r="B3489" s="69" t="s">
        <v>6371</v>
      </c>
      <c r="C3489" s="69" t="s">
        <v>7064</v>
      </c>
      <c r="D3489" s="69" t="s">
        <v>7070</v>
      </c>
      <c r="E3489" s="69" t="s">
        <v>4050</v>
      </c>
      <c r="F3489" s="69" t="s">
        <v>7070</v>
      </c>
      <c r="G3489" s="92">
        <v>100</v>
      </c>
      <c r="H3489" s="92">
        <v>94</v>
      </c>
      <c r="I3489" s="53">
        <v>0.06</v>
      </c>
      <c r="J3489" s="54">
        <v>0.08</v>
      </c>
      <c r="M3489" s="18"/>
    </row>
    <row r="3490" spans="1:13" x14ac:dyDescent="0.2">
      <c r="A3490" s="10">
        <v>3480</v>
      </c>
      <c r="B3490" s="69" t="s">
        <v>6371</v>
      </c>
      <c r="C3490" s="69" t="s">
        <v>7064</v>
      </c>
      <c r="D3490" s="69" t="s">
        <v>7071</v>
      </c>
      <c r="E3490" s="69" t="s">
        <v>4050</v>
      </c>
      <c r="F3490" s="69" t="s">
        <v>7071</v>
      </c>
      <c r="G3490" s="92">
        <v>60</v>
      </c>
      <c r="H3490" s="92">
        <v>59</v>
      </c>
      <c r="I3490" s="53">
        <v>7.0000000000000007E-2</v>
      </c>
      <c r="J3490" s="54">
        <v>0.08</v>
      </c>
      <c r="M3490" s="18"/>
    </row>
    <row r="3491" spans="1:13" x14ac:dyDescent="0.2">
      <c r="A3491" s="10">
        <v>3481</v>
      </c>
      <c r="B3491" s="69" t="s">
        <v>6371</v>
      </c>
      <c r="C3491" s="69" t="s">
        <v>7064</v>
      </c>
      <c r="D3491" s="69" t="s">
        <v>7072</v>
      </c>
      <c r="E3491" s="69" t="s">
        <v>4050</v>
      </c>
      <c r="F3491" s="69" t="s">
        <v>7072</v>
      </c>
      <c r="G3491" s="92">
        <v>150</v>
      </c>
      <c r="H3491" s="92">
        <v>131</v>
      </c>
      <c r="I3491" s="53">
        <v>0.06</v>
      </c>
      <c r="J3491" s="54">
        <v>0.08</v>
      </c>
      <c r="M3491" s="18"/>
    </row>
    <row r="3492" spans="1:13" x14ac:dyDescent="0.2">
      <c r="A3492" s="10">
        <v>3482</v>
      </c>
      <c r="B3492" s="69" t="s">
        <v>6371</v>
      </c>
      <c r="C3492" s="69" t="s">
        <v>7064</v>
      </c>
      <c r="D3492" s="69" t="s">
        <v>7073</v>
      </c>
      <c r="E3492" s="69" t="s">
        <v>4050</v>
      </c>
      <c r="F3492" s="69" t="s">
        <v>7073</v>
      </c>
      <c r="G3492" s="92">
        <v>128</v>
      </c>
      <c r="H3492" s="92">
        <v>112</v>
      </c>
      <c r="I3492" s="53">
        <v>0.06</v>
      </c>
      <c r="J3492" s="54">
        <v>0.08</v>
      </c>
      <c r="M3492" s="18"/>
    </row>
    <row r="3493" spans="1:13" x14ac:dyDescent="0.2">
      <c r="A3493" s="10">
        <v>3483</v>
      </c>
      <c r="B3493" s="69" t="s">
        <v>6371</v>
      </c>
      <c r="C3493" s="69" t="s">
        <v>7064</v>
      </c>
      <c r="D3493" s="69" t="s">
        <v>7074</v>
      </c>
      <c r="E3493" s="69" t="s">
        <v>4050</v>
      </c>
      <c r="F3493" s="69" t="s">
        <v>7074</v>
      </c>
      <c r="G3493" s="92">
        <v>60</v>
      </c>
      <c r="H3493" s="92">
        <v>47</v>
      </c>
      <c r="I3493" s="53">
        <v>7.0000000000000007E-2</v>
      </c>
      <c r="J3493" s="54">
        <v>0.08</v>
      </c>
      <c r="M3493" s="18"/>
    </row>
    <row r="3494" spans="1:13" x14ac:dyDescent="0.2">
      <c r="A3494" s="10">
        <v>3484</v>
      </c>
      <c r="B3494" s="69" t="s">
        <v>6371</v>
      </c>
      <c r="C3494" s="69" t="s">
        <v>7064</v>
      </c>
      <c r="D3494" s="69" t="s">
        <v>7075</v>
      </c>
      <c r="E3494" s="69" t="s">
        <v>4050</v>
      </c>
      <c r="F3494" s="69" t="s">
        <v>7075</v>
      </c>
      <c r="G3494" s="92">
        <v>192</v>
      </c>
      <c r="H3494" s="92">
        <v>162</v>
      </c>
      <c r="I3494" s="53">
        <v>0.06</v>
      </c>
      <c r="J3494" s="54">
        <v>0.08</v>
      </c>
      <c r="M3494" s="18"/>
    </row>
    <row r="3495" spans="1:13" x14ac:dyDescent="0.2">
      <c r="A3495" s="10">
        <v>3485</v>
      </c>
      <c r="B3495" s="69" t="s">
        <v>6371</v>
      </c>
      <c r="C3495" s="69" t="s">
        <v>7064</v>
      </c>
      <c r="D3495" s="69" t="s">
        <v>7076</v>
      </c>
      <c r="E3495" s="69" t="s">
        <v>4050</v>
      </c>
      <c r="F3495" s="69" t="s">
        <v>7076</v>
      </c>
      <c r="G3495" s="92">
        <v>224</v>
      </c>
      <c r="H3495" s="92">
        <v>166</v>
      </c>
      <c r="I3495" s="53">
        <v>0.06</v>
      </c>
      <c r="J3495" s="54">
        <v>0.08</v>
      </c>
      <c r="M3495" s="18"/>
    </row>
    <row r="3496" spans="1:13" x14ac:dyDescent="0.2">
      <c r="A3496" s="10">
        <v>3486</v>
      </c>
      <c r="B3496" s="69" t="s">
        <v>6371</v>
      </c>
      <c r="C3496" s="69" t="s">
        <v>7064</v>
      </c>
      <c r="D3496" s="69" t="s">
        <v>7077</v>
      </c>
      <c r="E3496" s="69" t="s">
        <v>4050</v>
      </c>
      <c r="F3496" s="69" t="s">
        <v>7077</v>
      </c>
      <c r="G3496" s="92">
        <v>224</v>
      </c>
      <c r="H3496" s="92">
        <v>196</v>
      </c>
      <c r="I3496" s="53">
        <v>0.06</v>
      </c>
      <c r="J3496" s="54">
        <v>0.08</v>
      </c>
      <c r="M3496" s="18"/>
    </row>
    <row r="3497" spans="1:13" x14ac:dyDescent="0.2">
      <c r="A3497" s="10">
        <v>3487</v>
      </c>
      <c r="B3497" s="69" t="s">
        <v>6371</v>
      </c>
      <c r="C3497" s="69" t="s">
        <v>7064</v>
      </c>
      <c r="D3497" s="69" t="s">
        <v>7078</v>
      </c>
      <c r="E3497" s="69" t="s">
        <v>4050</v>
      </c>
      <c r="F3497" s="69" t="s">
        <v>7078</v>
      </c>
      <c r="G3497" s="92">
        <v>130</v>
      </c>
      <c r="H3497" s="92">
        <v>112</v>
      </c>
      <c r="I3497" s="53">
        <v>0.06</v>
      </c>
      <c r="J3497" s="54">
        <v>0.08</v>
      </c>
      <c r="M3497" s="18"/>
    </row>
    <row r="3498" spans="1:13" x14ac:dyDescent="0.2">
      <c r="A3498" s="10">
        <v>3488</v>
      </c>
      <c r="B3498" s="69" t="s">
        <v>6371</v>
      </c>
      <c r="C3498" s="69" t="s">
        <v>7064</v>
      </c>
      <c r="D3498" s="69" t="s">
        <v>7079</v>
      </c>
      <c r="E3498" s="69" t="s">
        <v>4050</v>
      </c>
      <c r="F3498" s="69" t="s">
        <v>7079</v>
      </c>
      <c r="G3498" s="92">
        <v>128</v>
      </c>
      <c r="H3498" s="92">
        <v>124</v>
      </c>
      <c r="I3498" s="53">
        <v>0.06</v>
      </c>
      <c r="J3498" s="54">
        <v>0.08</v>
      </c>
      <c r="M3498" s="18"/>
    </row>
    <row r="3499" spans="1:13" x14ac:dyDescent="0.2">
      <c r="A3499" s="10">
        <v>3489</v>
      </c>
      <c r="B3499" s="69" t="s">
        <v>6371</v>
      </c>
      <c r="C3499" s="69" t="s">
        <v>7064</v>
      </c>
      <c r="D3499" s="69" t="s">
        <v>7080</v>
      </c>
      <c r="E3499" s="69" t="s">
        <v>4050</v>
      </c>
      <c r="F3499" s="69" t="s">
        <v>7080</v>
      </c>
      <c r="G3499" s="92">
        <v>224</v>
      </c>
      <c r="H3499" s="92">
        <v>170</v>
      </c>
      <c r="I3499" s="53">
        <v>0.06</v>
      </c>
      <c r="J3499" s="54">
        <v>0.08</v>
      </c>
      <c r="M3499" s="18"/>
    </row>
    <row r="3500" spans="1:13" x14ac:dyDescent="0.2">
      <c r="A3500" s="10">
        <v>3490</v>
      </c>
      <c r="B3500" s="69" t="s">
        <v>6371</v>
      </c>
      <c r="C3500" s="69" t="s">
        <v>7064</v>
      </c>
      <c r="D3500" s="69" t="s">
        <v>7081</v>
      </c>
      <c r="E3500" s="69" t="s">
        <v>4050</v>
      </c>
      <c r="F3500" s="69" t="s">
        <v>7081</v>
      </c>
      <c r="G3500" s="92">
        <v>50</v>
      </c>
      <c r="H3500" s="92">
        <v>37</v>
      </c>
      <c r="I3500" s="53">
        <v>0.06</v>
      </c>
      <c r="J3500" s="54">
        <v>0.08</v>
      </c>
      <c r="M3500" s="18"/>
    </row>
    <row r="3501" spans="1:13" x14ac:dyDescent="0.2">
      <c r="A3501" s="10">
        <v>3491</v>
      </c>
      <c r="B3501" s="69" t="s">
        <v>6371</v>
      </c>
      <c r="C3501" s="69" t="s">
        <v>7064</v>
      </c>
      <c r="D3501" s="69" t="s">
        <v>637</v>
      </c>
      <c r="E3501" s="69" t="s">
        <v>4050</v>
      </c>
      <c r="F3501" s="69" t="s">
        <v>637</v>
      </c>
      <c r="G3501" s="92">
        <v>96</v>
      </c>
      <c r="H3501" s="92">
        <v>70</v>
      </c>
      <c r="I3501" s="53">
        <v>0.06</v>
      </c>
      <c r="J3501" s="54">
        <v>0.08</v>
      </c>
      <c r="M3501" s="18"/>
    </row>
    <row r="3502" spans="1:13" x14ac:dyDescent="0.2">
      <c r="A3502" s="10">
        <v>3492</v>
      </c>
      <c r="B3502" s="69" t="s">
        <v>6371</v>
      </c>
      <c r="C3502" s="69" t="s">
        <v>7064</v>
      </c>
      <c r="D3502" s="69" t="s">
        <v>7082</v>
      </c>
      <c r="E3502" s="69" t="s">
        <v>4050</v>
      </c>
      <c r="F3502" s="69" t="s">
        <v>7082</v>
      </c>
      <c r="G3502" s="92">
        <v>50</v>
      </c>
      <c r="H3502" s="92">
        <v>43</v>
      </c>
      <c r="I3502" s="53">
        <v>0.06</v>
      </c>
      <c r="J3502" s="54">
        <v>0.08</v>
      </c>
      <c r="M3502" s="18"/>
    </row>
    <row r="3503" spans="1:13" x14ac:dyDescent="0.2">
      <c r="A3503" s="10">
        <v>3493</v>
      </c>
      <c r="B3503" s="69" t="s">
        <v>6371</v>
      </c>
      <c r="C3503" s="69" t="s">
        <v>7064</v>
      </c>
      <c r="D3503" s="69" t="s">
        <v>7083</v>
      </c>
      <c r="E3503" s="69" t="s">
        <v>4050</v>
      </c>
      <c r="F3503" s="69" t="s">
        <v>7083</v>
      </c>
      <c r="G3503" s="92">
        <v>320</v>
      </c>
      <c r="H3503" s="92">
        <v>228</v>
      </c>
      <c r="I3503" s="53">
        <v>0.06</v>
      </c>
      <c r="J3503" s="54">
        <v>0.08</v>
      </c>
      <c r="M3503" s="18"/>
    </row>
    <row r="3504" spans="1:13" x14ac:dyDescent="0.2">
      <c r="A3504" s="10">
        <v>3494</v>
      </c>
      <c r="B3504" s="69" t="s">
        <v>6371</v>
      </c>
      <c r="C3504" s="69" t="s">
        <v>7064</v>
      </c>
      <c r="D3504" s="69" t="s">
        <v>7084</v>
      </c>
      <c r="E3504" s="69" t="s">
        <v>4050</v>
      </c>
      <c r="F3504" s="69" t="s">
        <v>7084</v>
      </c>
      <c r="G3504" s="92">
        <v>224</v>
      </c>
      <c r="H3504" s="92">
        <v>213</v>
      </c>
      <c r="I3504" s="53">
        <v>0.06</v>
      </c>
      <c r="J3504" s="54">
        <v>0.08</v>
      </c>
      <c r="M3504" s="18"/>
    </row>
    <row r="3505" spans="1:13" x14ac:dyDescent="0.2">
      <c r="A3505" s="10">
        <v>3495</v>
      </c>
      <c r="B3505" s="69" t="s">
        <v>6371</v>
      </c>
      <c r="C3505" s="69" t="s">
        <v>7064</v>
      </c>
      <c r="D3505" s="69" t="s">
        <v>7085</v>
      </c>
      <c r="E3505" s="69" t="s">
        <v>4050</v>
      </c>
      <c r="F3505" s="69" t="s">
        <v>7085</v>
      </c>
      <c r="G3505" s="92">
        <v>50</v>
      </c>
      <c r="H3505" s="92">
        <v>48</v>
      </c>
      <c r="I3505" s="53">
        <v>0.06</v>
      </c>
      <c r="J3505" s="54">
        <v>0.08</v>
      </c>
      <c r="M3505" s="18"/>
    </row>
    <row r="3506" spans="1:13" x14ac:dyDescent="0.2">
      <c r="A3506" s="10">
        <v>3496</v>
      </c>
      <c r="B3506" s="69" t="s">
        <v>6371</v>
      </c>
      <c r="C3506" s="69" t="s">
        <v>7064</v>
      </c>
      <c r="D3506" s="69" t="s">
        <v>7086</v>
      </c>
      <c r="E3506" s="69" t="s">
        <v>4050</v>
      </c>
      <c r="F3506" s="69" t="s">
        <v>7086</v>
      </c>
      <c r="G3506" s="92">
        <v>80</v>
      </c>
      <c r="H3506" s="92">
        <v>57</v>
      </c>
      <c r="I3506" s="53">
        <v>0.06</v>
      </c>
      <c r="J3506" s="54">
        <v>0.08</v>
      </c>
      <c r="M3506" s="18"/>
    </row>
    <row r="3507" spans="1:13" x14ac:dyDescent="0.2">
      <c r="A3507" s="10">
        <v>3497</v>
      </c>
      <c r="B3507" s="69" t="s">
        <v>6371</v>
      </c>
      <c r="C3507" s="69" t="s">
        <v>7064</v>
      </c>
      <c r="D3507" s="69" t="s">
        <v>7087</v>
      </c>
      <c r="E3507" s="69" t="s">
        <v>4050</v>
      </c>
      <c r="F3507" s="69" t="s">
        <v>7087</v>
      </c>
      <c r="G3507" s="92">
        <v>128</v>
      </c>
      <c r="H3507" s="92">
        <v>97</v>
      </c>
      <c r="I3507" s="53">
        <v>0.06</v>
      </c>
      <c r="J3507" s="54">
        <v>0.08</v>
      </c>
      <c r="M3507" s="18"/>
    </row>
    <row r="3508" spans="1:13" x14ac:dyDescent="0.2">
      <c r="A3508" s="10">
        <v>3498</v>
      </c>
      <c r="B3508" s="69" t="s">
        <v>6371</v>
      </c>
      <c r="C3508" s="69" t="s">
        <v>7064</v>
      </c>
      <c r="D3508" s="69" t="s">
        <v>7088</v>
      </c>
      <c r="E3508" s="69" t="s">
        <v>4050</v>
      </c>
      <c r="F3508" s="69" t="s">
        <v>7088</v>
      </c>
      <c r="G3508" s="92">
        <v>128</v>
      </c>
      <c r="H3508" s="92">
        <v>110</v>
      </c>
      <c r="I3508" s="53">
        <v>0.06</v>
      </c>
      <c r="J3508" s="54">
        <v>0.08</v>
      </c>
      <c r="M3508" s="18"/>
    </row>
    <row r="3509" spans="1:13" x14ac:dyDescent="0.2">
      <c r="A3509" s="10">
        <v>3499</v>
      </c>
      <c r="B3509" s="69" t="s">
        <v>6371</v>
      </c>
      <c r="C3509" s="69" t="s">
        <v>7064</v>
      </c>
      <c r="D3509" s="69" t="s">
        <v>7089</v>
      </c>
      <c r="E3509" s="69" t="s">
        <v>7090</v>
      </c>
      <c r="F3509" s="69" t="s">
        <v>7089</v>
      </c>
      <c r="G3509" s="92">
        <v>704</v>
      </c>
      <c r="H3509" s="92">
        <v>700</v>
      </c>
      <c r="I3509" s="53">
        <v>0.06</v>
      </c>
      <c r="J3509" s="54">
        <v>0.01</v>
      </c>
      <c r="M3509" s="18"/>
    </row>
    <row r="3510" spans="1:13" x14ac:dyDescent="0.2">
      <c r="A3510" s="10">
        <v>3500</v>
      </c>
      <c r="B3510" s="69" t="s">
        <v>6371</v>
      </c>
      <c r="C3510" s="69" t="s">
        <v>7064</v>
      </c>
      <c r="D3510" s="69" t="s">
        <v>7089</v>
      </c>
      <c r="E3510" s="69" t="s">
        <v>7091</v>
      </c>
      <c r="F3510" s="69" t="s">
        <v>7089</v>
      </c>
      <c r="G3510" s="92">
        <v>4831</v>
      </c>
      <c r="H3510" s="92">
        <v>4645</v>
      </c>
      <c r="I3510" s="53">
        <v>0.06</v>
      </c>
      <c r="J3510" s="54">
        <v>7.0000000000000007E-2</v>
      </c>
      <c r="M3510" s="18"/>
    </row>
    <row r="3511" spans="1:13" x14ac:dyDescent="0.2">
      <c r="A3511" s="10">
        <v>3501</v>
      </c>
      <c r="B3511" s="69" t="s">
        <v>6371</v>
      </c>
      <c r="C3511" s="69" t="s">
        <v>7064</v>
      </c>
      <c r="D3511" s="69" t="s">
        <v>7089</v>
      </c>
      <c r="E3511" s="69" t="s">
        <v>7092</v>
      </c>
      <c r="F3511" s="69" t="s">
        <v>7089</v>
      </c>
      <c r="G3511" s="92">
        <v>336</v>
      </c>
      <c r="H3511" s="92">
        <v>222</v>
      </c>
      <c r="I3511" s="53">
        <v>0.06</v>
      </c>
      <c r="J3511" s="54">
        <v>0.08</v>
      </c>
      <c r="M3511" s="18"/>
    </row>
    <row r="3512" spans="1:13" x14ac:dyDescent="0.2">
      <c r="A3512" s="10">
        <v>3502</v>
      </c>
      <c r="B3512" s="69" t="s">
        <v>6371</v>
      </c>
      <c r="C3512" s="69" t="s">
        <v>7064</v>
      </c>
      <c r="D3512" s="69" t="s">
        <v>7089</v>
      </c>
      <c r="E3512" s="69" t="s">
        <v>5066</v>
      </c>
      <c r="F3512" s="69" t="s">
        <v>7089</v>
      </c>
      <c r="G3512" s="92">
        <v>384</v>
      </c>
      <c r="H3512" s="92">
        <v>384</v>
      </c>
      <c r="I3512" s="53">
        <v>0.06</v>
      </c>
      <c r="J3512" s="54">
        <v>7.0000000000000007E-2</v>
      </c>
      <c r="M3512" s="18"/>
    </row>
    <row r="3513" spans="1:13" x14ac:dyDescent="0.2">
      <c r="A3513" s="10">
        <v>3503</v>
      </c>
      <c r="B3513" s="69" t="s">
        <v>6371</v>
      </c>
      <c r="C3513" s="69" t="s">
        <v>7064</v>
      </c>
      <c r="D3513" s="69" t="s">
        <v>7089</v>
      </c>
      <c r="E3513" s="69" t="s">
        <v>5066</v>
      </c>
      <c r="F3513" s="69" t="s">
        <v>7089</v>
      </c>
      <c r="G3513" s="92">
        <v>384</v>
      </c>
      <c r="H3513" s="92">
        <v>384</v>
      </c>
      <c r="I3513" s="53">
        <v>0.06</v>
      </c>
      <c r="J3513" s="54">
        <v>7.0000000000000007E-2</v>
      </c>
      <c r="M3513" s="18"/>
    </row>
    <row r="3514" spans="1:13" x14ac:dyDescent="0.2">
      <c r="A3514" s="10">
        <v>3504</v>
      </c>
      <c r="B3514" s="69" t="s">
        <v>6371</v>
      </c>
      <c r="C3514" s="69" t="s">
        <v>7064</v>
      </c>
      <c r="D3514" s="69" t="s">
        <v>7093</v>
      </c>
      <c r="E3514" s="69" t="s">
        <v>4050</v>
      </c>
      <c r="F3514" s="69" t="s">
        <v>7093</v>
      </c>
      <c r="G3514" s="92">
        <v>128</v>
      </c>
      <c r="H3514" s="92">
        <v>118</v>
      </c>
      <c r="I3514" s="53">
        <v>0.06</v>
      </c>
      <c r="J3514" s="54">
        <v>0.08</v>
      </c>
      <c r="M3514" s="18"/>
    </row>
    <row r="3515" spans="1:13" x14ac:dyDescent="0.2">
      <c r="A3515" s="10">
        <v>3505</v>
      </c>
      <c r="B3515" s="69" t="s">
        <v>6371</v>
      </c>
      <c r="C3515" s="69" t="s">
        <v>7064</v>
      </c>
      <c r="D3515" s="69" t="s">
        <v>7094</v>
      </c>
      <c r="E3515" s="69" t="s">
        <v>4050</v>
      </c>
      <c r="F3515" s="69" t="s">
        <v>7094</v>
      </c>
      <c r="G3515" s="92">
        <v>120</v>
      </c>
      <c r="H3515" s="92">
        <v>94</v>
      </c>
      <c r="I3515" s="53">
        <v>0.06</v>
      </c>
      <c r="J3515" s="54">
        <v>0.08</v>
      </c>
      <c r="M3515" s="18"/>
    </row>
    <row r="3516" spans="1:13" x14ac:dyDescent="0.2">
      <c r="A3516" s="10">
        <v>3506</v>
      </c>
      <c r="B3516" s="69" t="s">
        <v>6371</v>
      </c>
      <c r="C3516" s="69" t="s">
        <v>7064</v>
      </c>
      <c r="D3516" s="69" t="s">
        <v>7095</v>
      </c>
      <c r="E3516" s="69" t="s">
        <v>4050</v>
      </c>
      <c r="F3516" s="69" t="s">
        <v>7095</v>
      </c>
      <c r="G3516" s="92">
        <v>272</v>
      </c>
      <c r="H3516" s="92">
        <v>250</v>
      </c>
      <c r="I3516" s="53">
        <v>0.06</v>
      </c>
      <c r="J3516" s="54">
        <v>0.08</v>
      </c>
      <c r="M3516" s="18"/>
    </row>
    <row r="3517" spans="1:13" x14ac:dyDescent="0.2">
      <c r="A3517" s="10">
        <v>3507</v>
      </c>
      <c r="B3517" s="69" t="s">
        <v>6371</v>
      </c>
      <c r="C3517" s="69" t="s">
        <v>7064</v>
      </c>
      <c r="D3517" s="69" t="s">
        <v>7096</v>
      </c>
      <c r="E3517" s="69" t="s">
        <v>4050</v>
      </c>
      <c r="F3517" s="69" t="s">
        <v>7096</v>
      </c>
      <c r="G3517" s="92">
        <v>100</v>
      </c>
      <c r="H3517" s="92">
        <v>78</v>
      </c>
      <c r="I3517" s="53">
        <v>0.06</v>
      </c>
      <c r="J3517" s="54">
        <v>0.08</v>
      </c>
      <c r="M3517" s="18"/>
    </row>
    <row r="3518" spans="1:13" x14ac:dyDescent="0.2">
      <c r="A3518" s="10">
        <v>3508</v>
      </c>
      <c r="B3518" s="69" t="s">
        <v>6371</v>
      </c>
      <c r="C3518" s="69" t="s">
        <v>7064</v>
      </c>
      <c r="D3518" s="69" t="s">
        <v>7097</v>
      </c>
      <c r="E3518" s="69" t="s">
        <v>4050</v>
      </c>
      <c r="F3518" s="69" t="s">
        <v>7097</v>
      </c>
      <c r="G3518" s="92">
        <v>192</v>
      </c>
      <c r="H3518" s="92">
        <v>157</v>
      </c>
      <c r="I3518" s="53">
        <v>0.06</v>
      </c>
      <c r="J3518" s="54">
        <v>0.08</v>
      </c>
      <c r="M3518" s="18"/>
    </row>
    <row r="3519" spans="1:13" ht="25.5" x14ac:dyDescent="0.2">
      <c r="A3519" s="10">
        <v>3509</v>
      </c>
      <c r="B3519" s="69" t="s">
        <v>6371</v>
      </c>
      <c r="C3519" s="69" t="s">
        <v>7098</v>
      </c>
      <c r="D3519" s="69" t="s">
        <v>7099</v>
      </c>
      <c r="E3519" s="69" t="s">
        <v>4050</v>
      </c>
      <c r="F3519" s="69" t="s">
        <v>7099</v>
      </c>
      <c r="G3519" s="92">
        <v>100</v>
      </c>
      <c r="H3519" s="92">
        <v>89</v>
      </c>
      <c r="I3519" s="53">
        <v>0.15</v>
      </c>
      <c r="J3519" s="54">
        <v>0.23</v>
      </c>
      <c r="M3519" s="18"/>
    </row>
    <row r="3520" spans="1:13" x14ac:dyDescent="0.2">
      <c r="A3520" s="10">
        <v>3510</v>
      </c>
      <c r="B3520" s="69" t="s">
        <v>6371</v>
      </c>
      <c r="C3520" s="69" t="s">
        <v>7098</v>
      </c>
      <c r="D3520" s="69" t="s">
        <v>7100</v>
      </c>
      <c r="E3520" s="69" t="s">
        <v>4050</v>
      </c>
      <c r="F3520" s="69" t="s">
        <v>7100</v>
      </c>
      <c r="G3520" s="92">
        <v>192</v>
      </c>
      <c r="H3520" s="92">
        <v>101</v>
      </c>
      <c r="I3520" s="53">
        <v>0.15</v>
      </c>
      <c r="J3520" s="54">
        <v>0.23</v>
      </c>
      <c r="M3520" s="18"/>
    </row>
    <row r="3521" spans="1:13" x14ac:dyDescent="0.2">
      <c r="A3521" s="10">
        <v>3511</v>
      </c>
      <c r="B3521" s="69" t="s">
        <v>6371</v>
      </c>
      <c r="C3521" s="69" t="s">
        <v>7098</v>
      </c>
      <c r="D3521" s="69" t="s">
        <v>7101</v>
      </c>
      <c r="E3521" s="69" t="s">
        <v>4050</v>
      </c>
      <c r="F3521" s="69" t="s">
        <v>7101</v>
      </c>
      <c r="G3521" s="92">
        <v>100</v>
      </c>
      <c r="H3521" s="92">
        <v>100</v>
      </c>
      <c r="I3521" s="53">
        <v>0.15</v>
      </c>
      <c r="J3521" s="54">
        <v>0.23</v>
      </c>
      <c r="M3521" s="18"/>
    </row>
    <row r="3522" spans="1:13" x14ac:dyDescent="0.2">
      <c r="A3522" s="10">
        <v>3512</v>
      </c>
      <c r="B3522" s="69" t="s">
        <v>6371</v>
      </c>
      <c r="C3522" s="69" t="s">
        <v>7098</v>
      </c>
      <c r="D3522" s="69" t="s">
        <v>7102</v>
      </c>
      <c r="E3522" s="69" t="s">
        <v>4050</v>
      </c>
      <c r="F3522" s="69" t="s">
        <v>7102</v>
      </c>
      <c r="G3522" s="92">
        <v>51</v>
      </c>
      <c r="H3522" s="92">
        <v>50</v>
      </c>
      <c r="I3522" s="53">
        <v>0.16</v>
      </c>
      <c r="J3522" s="54">
        <v>0.24</v>
      </c>
      <c r="M3522" s="18"/>
    </row>
    <row r="3523" spans="1:13" x14ac:dyDescent="0.2">
      <c r="A3523" s="10">
        <v>3513</v>
      </c>
      <c r="B3523" s="69" t="s">
        <v>6371</v>
      </c>
      <c r="C3523" s="69" t="s">
        <v>7098</v>
      </c>
      <c r="D3523" s="69" t="s">
        <v>7103</v>
      </c>
      <c r="E3523" s="69" t="s">
        <v>4050</v>
      </c>
      <c r="F3523" s="69" t="s">
        <v>7103</v>
      </c>
      <c r="G3523" s="92">
        <v>160</v>
      </c>
      <c r="H3523" s="92">
        <v>148</v>
      </c>
      <c r="I3523" s="53">
        <v>0.15</v>
      </c>
      <c r="J3523" s="54">
        <v>0.23</v>
      </c>
      <c r="M3523" s="18"/>
    </row>
    <row r="3524" spans="1:13" x14ac:dyDescent="0.2">
      <c r="A3524" s="10">
        <v>3514</v>
      </c>
      <c r="B3524" s="69" t="s">
        <v>6371</v>
      </c>
      <c r="C3524" s="69" t="s">
        <v>7098</v>
      </c>
      <c r="D3524" s="69" t="s">
        <v>7104</v>
      </c>
      <c r="E3524" s="69" t="s">
        <v>4050</v>
      </c>
      <c r="F3524" s="69" t="s">
        <v>7104</v>
      </c>
      <c r="G3524" s="92">
        <v>124</v>
      </c>
      <c r="H3524" s="92">
        <v>104</v>
      </c>
      <c r="I3524" s="53">
        <v>0.15</v>
      </c>
      <c r="J3524" s="54">
        <v>0.23</v>
      </c>
      <c r="M3524" s="18"/>
    </row>
    <row r="3525" spans="1:13" x14ac:dyDescent="0.2">
      <c r="A3525" s="10">
        <v>3515</v>
      </c>
      <c r="B3525" s="69" t="s">
        <v>6371</v>
      </c>
      <c r="C3525" s="69" t="s">
        <v>7098</v>
      </c>
      <c r="D3525" s="69" t="s">
        <v>7105</v>
      </c>
      <c r="E3525" s="69" t="s">
        <v>4050</v>
      </c>
      <c r="F3525" s="69" t="s">
        <v>7105</v>
      </c>
      <c r="G3525" s="92">
        <v>256</v>
      </c>
      <c r="H3525" s="92">
        <v>255</v>
      </c>
      <c r="I3525" s="53">
        <v>0.15</v>
      </c>
      <c r="J3525" s="54">
        <v>0.23</v>
      </c>
      <c r="M3525" s="18"/>
    </row>
    <row r="3526" spans="1:13" x14ac:dyDescent="0.2">
      <c r="A3526" s="10">
        <v>3516</v>
      </c>
      <c r="B3526" s="69" t="s">
        <v>6371</v>
      </c>
      <c r="C3526" s="69" t="s">
        <v>7098</v>
      </c>
      <c r="D3526" s="69" t="s">
        <v>7106</v>
      </c>
      <c r="E3526" s="69" t="s">
        <v>4050</v>
      </c>
      <c r="F3526" s="69" t="s">
        <v>7106</v>
      </c>
      <c r="G3526" s="92">
        <v>160</v>
      </c>
      <c r="H3526" s="92">
        <v>139</v>
      </c>
      <c r="I3526" s="53">
        <v>0.15</v>
      </c>
      <c r="J3526" s="54">
        <v>0.23</v>
      </c>
      <c r="M3526" s="18"/>
    </row>
    <row r="3527" spans="1:13" x14ac:dyDescent="0.2">
      <c r="A3527" s="10">
        <v>3517</v>
      </c>
      <c r="B3527" s="69" t="s">
        <v>6371</v>
      </c>
      <c r="C3527" s="69" t="s">
        <v>7098</v>
      </c>
      <c r="D3527" s="69" t="s">
        <v>476</v>
      </c>
      <c r="E3527" s="69" t="s">
        <v>4050</v>
      </c>
      <c r="F3527" s="69" t="s">
        <v>476</v>
      </c>
      <c r="G3527" s="92">
        <v>40</v>
      </c>
      <c r="H3527" s="92">
        <v>39</v>
      </c>
      <c r="I3527" s="53">
        <v>0.15</v>
      </c>
      <c r="J3527" s="54">
        <v>0.23</v>
      </c>
      <c r="M3527" s="18"/>
    </row>
    <row r="3528" spans="1:13" x14ac:dyDescent="0.2">
      <c r="A3528" s="10">
        <v>3518</v>
      </c>
      <c r="B3528" s="69" t="s">
        <v>6371</v>
      </c>
      <c r="C3528" s="69" t="s">
        <v>7098</v>
      </c>
      <c r="D3528" s="69" t="s">
        <v>7107</v>
      </c>
      <c r="E3528" s="69" t="s">
        <v>4050</v>
      </c>
      <c r="F3528" s="69" t="s">
        <v>7107</v>
      </c>
      <c r="G3528" s="92">
        <v>160</v>
      </c>
      <c r="H3528" s="92">
        <v>160</v>
      </c>
      <c r="I3528" s="53">
        <v>0.15</v>
      </c>
      <c r="J3528" s="54">
        <v>0.23</v>
      </c>
      <c r="M3528" s="18"/>
    </row>
    <row r="3529" spans="1:13" x14ac:dyDescent="0.2">
      <c r="A3529" s="10">
        <v>3519</v>
      </c>
      <c r="B3529" s="69" t="s">
        <v>6371</v>
      </c>
      <c r="C3529" s="69" t="s">
        <v>7098</v>
      </c>
      <c r="D3529" s="69" t="s">
        <v>7108</v>
      </c>
      <c r="E3529" s="69" t="s">
        <v>4050</v>
      </c>
      <c r="F3529" s="69" t="s">
        <v>7108</v>
      </c>
      <c r="G3529" s="92">
        <v>70</v>
      </c>
      <c r="H3529" s="92">
        <v>62</v>
      </c>
      <c r="I3529" s="53">
        <v>0.16</v>
      </c>
      <c r="J3529" s="54">
        <v>0.23</v>
      </c>
      <c r="M3529" s="18"/>
    </row>
    <row r="3530" spans="1:13" x14ac:dyDescent="0.2">
      <c r="A3530" s="10">
        <v>3520</v>
      </c>
      <c r="B3530" s="69" t="s">
        <v>6371</v>
      </c>
      <c r="C3530" s="69" t="s">
        <v>7098</v>
      </c>
      <c r="D3530" s="69" t="s">
        <v>5769</v>
      </c>
      <c r="E3530" s="69" t="s">
        <v>4050</v>
      </c>
      <c r="F3530" s="69" t="s">
        <v>5769</v>
      </c>
      <c r="G3530" s="92">
        <v>100</v>
      </c>
      <c r="H3530" s="92">
        <v>91</v>
      </c>
      <c r="I3530" s="53">
        <v>0.15</v>
      </c>
      <c r="J3530" s="54">
        <v>0.23</v>
      </c>
      <c r="M3530" s="18"/>
    </row>
    <row r="3531" spans="1:13" x14ac:dyDescent="0.2">
      <c r="A3531" s="10">
        <v>3521</v>
      </c>
      <c r="B3531" s="69" t="s">
        <v>6371</v>
      </c>
      <c r="C3531" s="69" t="s">
        <v>7098</v>
      </c>
      <c r="D3531" s="69" t="s">
        <v>7109</v>
      </c>
      <c r="E3531" s="69" t="s">
        <v>4050</v>
      </c>
      <c r="F3531" s="69" t="s">
        <v>7109</v>
      </c>
      <c r="G3531" s="92">
        <v>70</v>
      </c>
      <c r="H3531" s="92">
        <v>65</v>
      </c>
      <c r="I3531" s="53">
        <v>0.16</v>
      </c>
      <c r="J3531" s="54">
        <v>0.23</v>
      </c>
      <c r="M3531" s="18"/>
    </row>
    <row r="3532" spans="1:13" x14ac:dyDescent="0.2">
      <c r="A3532" s="10">
        <v>3522</v>
      </c>
      <c r="B3532" s="69" t="s">
        <v>6371</v>
      </c>
      <c r="C3532" s="69" t="s">
        <v>7098</v>
      </c>
      <c r="D3532" s="69" t="s">
        <v>7110</v>
      </c>
      <c r="E3532" s="69" t="s">
        <v>4050</v>
      </c>
      <c r="F3532" s="69" t="s">
        <v>7110</v>
      </c>
      <c r="G3532" s="92">
        <v>70</v>
      </c>
      <c r="H3532" s="92">
        <v>69</v>
      </c>
      <c r="I3532" s="53">
        <v>0.16</v>
      </c>
      <c r="J3532" s="54">
        <v>0.23</v>
      </c>
      <c r="M3532" s="18"/>
    </row>
    <row r="3533" spans="1:13" x14ac:dyDescent="0.2">
      <c r="A3533" s="10">
        <v>3523</v>
      </c>
      <c r="B3533" s="69" t="s">
        <v>6371</v>
      </c>
      <c r="C3533" s="69" t="s">
        <v>7098</v>
      </c>
      <c r="D3533" s="69" t="s">
        <v>7111</v>
      </c>
      <c r="E3533" s="69" t="s">
        <v>4050</v>
      </c>
      <c r="F3533" s="69" t="s">
        <v>7111</v>
      </c>
      <c r="G3533" s="92">
        <v>320</v>
      </c>
      <c r="H3533" s="92">
        <v>320</v>
      </c>
      <c r="I3533" s="53">
        <v>0.15</v>
      </c>
      <c r="J3533" s="54">
        <v>0.23</v>
      </c>
      <c r="M3533" s="18"/>
    </row>
    <row r="3534" spans="1:13" x14ac:dyDescent="0.2">
      <c r="A3534" s="10">
        <v>3524</v>
      </c>
      <c r="B3534" s="69" t="s">
        <v>6371</v>
      </c>
      <c r="C3534" s="69" t="s">
        <v>7098</v>
      </c>
      <c r="D3534" s="69" t="s">
        <v>7112</v>
      </c>
      <c r="E3534" s="69" t="s">
        <v>5026</v>
      </c>
      <c r="F3534" s="69" t="s">
        <v>7112</v>
      </c>
      <c r="G3534" s="92">
        <v>1793</v>
      </c>
      <c r="H3534" s="92">
        <v>1793</v>
      </c>
      <c r="I3534" s="53">
        <v>0.04</v>
      </c>
      <c r="J3534" s="54">
        <v>0.02</v>
      </c>
      <c r="M3534" s="18"/>
    </row>
    <row r="3535" spans="1:13" x14ac:dyDescent="0.2">
      <c r="A3535" s="10">
        <v>3525</v>
      </c>
      <c r="B3535" s="69" t="s">
        <v>6371</v>
      </c>
      <c r="C3535" s="69" t="s">
        <v>7098</v>
      </c>
      <c r="D3535" s="69" t="s">
        <v>7113</v>
      </c>
      <c r="E3535" s="69" t="s">
        <v>4050</v>
      </c>
      <c r="F3535" s="69" t="s">
        <v>7113</v>
      </c>
      <c r="G3535" s="92">
        <v>90</v>
      </c>
      <c r="H3535" s="92">
        <v>87</v>
      </c>
      <c r="I3535" s="53">
        <v>0.16</v>
      </c>
      <c r="J3535" s="54">
        <v>0.23</v>
      </c>
      <c r="M3535" s="18"/>
    </row>
    <row r="3536" spans="1:13" x14ac:dyDescent="0.2">
      <c r="A3536" s="10">
        <v>3526</v>
      </c>
      <c r="B3536" s="69" t="s">
        <v>6371</v>
      </c>
      <c r="C3536" s="69" t="s">
        <v>7114</v>
      </c>
      <c r="D3536" s="69" t="s">
        <v>7115</v>
      </c>
      <c r="E3536" s="69" t="s">
        <v>4050</v>
      </c>
      <c r="F3536" s="69" t="s">
        <v>7115</v>
      </c>
      <c r="G3536" s="92">
        <v>100</v>
      </c>
      <c r="H3536" s="92">
        <v>97</v>
      </c>
      <c r="I3536" s="53">
        <v>0.15</v>
      </c>
      <c r="J3536" s="54">
        <v>0.11</v>
      </c>
      <c r="M3536" s="18"/>
    </row>
    <row r="3537" spans="1:13" x14ac:dyDescent="0.2">
      <c r="A3537" s="10">
        <v>3527</v>
      </c>
      <c r="B3537" s="69" t="s">
        <v>6371</v>
      </c>
      <c r="C3537" s="69" t="s">
        <v>7114</v>
      </c>
      <c r="D3537" s="69" t="s">
        <v>7116</v>
      </c>
      <c r="E3537" s="69" t="s">
        <v>4050</v>
      </c>
      <c r="F3537" s="69" t="s">
        <v>7116</v>
      </c>
      <c r="G3537" s="92">
        <v>256</v>
      </c>
      <c r="H3537" s="92">
        <v>223</v>
      </c>
      <c r="I3537" s="53">
        <v>0.15</v>
      </c>
      <c r="J3537" s="54">
        <v>0.11</v>
      </c>
      <c r="M3537" s="18"/>
    </row>
    <row r="3538" spans="1:13" x14ac:dyDescent="0.2">
      <c r="A3538" s="10">
        <v>3528</v>
      </c>
      <c r="B3538" s="69" t="s">
        <v>6371</v>
      </c>
      <c r="C3538" s="69" t="s">
        <v>7114</v>
      </c>
      <c r="D3538" s="69" t="s">
        <v>7117</v>
      </c>
      <c r="E3538" s="69" t="s">
        <v>4050</v>
      </c>
      <c r="F3538" s="69" t="s">
        <v>7117</v>
      </c>
      <c r="G3538" s="92">
        <v>100</v>
      </c>
      <c r="H3538" s="92">
        <v>100</v>
      </c>
      <c r="I3538" s="53">
        <v>0.15</v>
      </c>
      <c r="J3538" s="54">
        <v>0.11</v>
      </c>
      <c r="M3538" s="18"/>
    </row>
    <row r="3539" spans="1:13" x14ac:dyDescent="0.2">
      <c r="A3539" s="10">
        <v>3529</v>
      </c>
      <c r="B3539" s="69" t="s">
        <v>6371</v>
      </c>
      <c r="C3539" s="69" t="s">
        <v>7114</v>
      </c>
      <c r="D3539" s="69" t="s">
        <v>7118</v>
      </c>
      <c r="E3539" s="69" t="s">
        <v>4050</v>
      </c>
      <c r="F3539" s="69" t="s">
        <v>7118</v>
      </c>
      <c r="G3539" s="92">
        <v>160</v>
      </c>
      <c r="H3539" s="92">
        <v>160</v>
      </c>
      <c r="I3539" s="53">
        <v>0.15</v>
      </c>
      <c r="J3539" s="54">
        <v>0.11</v>
      </c>
      <c r="M3539" s="18"/>
    </row>
    <row r="3540" spans="1:13" x14ac:dyDescent="0.2">
      <c r="A3540" s="10">
        <v>3530</v>
      </c>
      <c r="B3540" s="69" t="s">
        <v>6371</v>
      </c>
      <c r="C3540" s="69" t="s">
        <v>7114</v>
      </c>
      <c r="D3540" s="69" t="s">
        <v>7119</v>
      </c>
      <c r="E3540" s="69" t="s">
        <v>4050</v>
      </c>
      <c r="F3540" s="69" t="s">
        <v>7119</v>
      </c>
      <c r="G3540" s="92">
        <v>100</v>
      </c>
      <c r="H3540" s="92">
        <v>100</v>
      </c>
      <c r="I3540" s="53">
        <v>0.15</v>
      </c>
      <c r="J3540" s="54">
        <v>0.11</v>
      </c>
      <c r="M3540" s="18"/>
    </row>
    <row r="3541" spans="1:13" x14ac:dyDescent="0.2">
      <c r="A3541" s="10">
        <v>3531</v>
      </c>
      <c r="B3541" s="69" t="s">
        <v>6371</v>
      </c>
      <c r="C3541" s="69" t="s">
        <v>7114</v>
      </c>
      <c r="D3541" s="69" t="s">
        <v>7120</v>
      </c>
      <c r="E3541" s="69" t="s">
        <v>4050</v>
      </c>
      <c r="F3541" s="69" t="s">
        <v>7120</v>
      </c>
      <c r="G3541" s="92">
        <v>100</v>
      </c>
      <c r="H3541" s="92">
        <v>100</v>
      </c>
      <c r="I3541" s="53">
        <v>0.15</v>
      </c>
      <c r="J3541" s="54">
        <v>0.11</v>
      </c>
      <c r="M3541" s="18"/>
    </row>
    <row r="3542" spans="1:13" x14ac:dyDescent="0.2">
      <c r="A3542" s="10">
        <v>3532</v>
      </c>
      <c r="B3542" s="69" t="s">
        <v>6371</v>
      </c>
      <c r="C3542" s="69" t="s">
        <v>7114</v>
      </c>
      <c r="D3542" s="69" t="s">
        <v>7121</v>
      </c>
      <c r="E3542" s="69" t="s">
        <v>4050</v>
      </c>
      <c r="F3542" s="69" t="s">
        <v>7121</v>
      </c>
      <c r="G3542" s="92">
        <v>100</v>
      </c>
      <c r="H3542" s="92">
        <v>90</v>
      </c>
      <c r="I3542" s="53">
        <v>0.15</v>
      </c>
      <c r="J3542" s="54">
        <v>0.11</v>
      </c>
      <c r="M3542" s="18"/>
    </row>
    <row r="3543" spans="1:13" x14ac:dyDescent="0.2">
      <c r="A3543" s="10">
        <v>3533</v>
      </c>
      <c r="B3543" s="69" t="s">
        <v>6371</v>
      </c>
      <c r="C3543" s="69" t="s">
        <v>7114</v>
      </c>
      <c r="D3543" s="69" t="s">
        <v>639</v>
      </c>
      <c r="E3543" s="69" t="s">
        <v>4050</v>
      </c>
      <c r="F3543" s="69" t="s">
        <v>639</v>
      </c>
      <c r="G3543" s="92">
        <v>192</v>
      </c>
      <c r="H3543" s="92">
        <v>150</v>
      </c>
      <c r="I3543" s="53">
        <v>0.15</v>
      </c>
      <c r="J3543" s="54">
        <v>0.11</v>
      </c>
      <c r="M3543" s="18"/>
    </row>
    <row r="3544" spans="1:13" x14ac:dyDescent="0.2">
      <c r="A3544" s="10">
        <v>3534</v>
      </c>
      <c r="B3544" s="69" t="s">
        <v>6371</v>
      </c>
      <c r="C3544" s="69" t="s">
        <v>7114</v>
      </c>
      <c r="D3544" s="69" t="s">
        <v>620</v>
      </c>
      <c r="E3544" s="69" t="s">
        <v>4050</v>
      </c>
      <c r="F3544" s="69" t="s">
        <v>620</v>
      </c>
      <c r="G3544" s="92">
        <v>100</v>
      </c>
      <c r="H3544" s="92">
        <v>99</v>
      </c>
      <c r="I3544" s="53">
        <v>0.15</v>
      </c>
      <c r="J3544" s="54">
        <v>0.11</v>
      </c>
      <c r="M3544" s="18"/>
    </row>
    <row r="3545" spans="1:13" x14ac:dyDescent="0.2">
      <c r="A3545" s="10">
        <v>3535</v>
      </c>
      <c r="B3545" s="69" t="s">
        <v>6371</v>
      </c>
      <c r="C3545" s="69" t="s">
        <v>7114</v>
      </c>
      <c r="D3545" s="69" t="s">
        <v>7122</v>
      </c>
      <c r="E3545" s="69" t="s">
        <v>4050</v>
      </c>
      <c r="F3545" s="69" t="s">
        <v>7122</v>
      </c>
      <c r="G3545" s="92">
        <v>150</v>
      </c>
      <c r="H3545" s="92">
        <v>149</v>
      </c>
      <c r="I3545" s="53">
        <v>0.15</v>
      </c>
      <c r="J3545" s="54">
        <v>0.11</v>
      </c>
      <c r="M3545" s="18"/>
    </row>
    <row r="3546" spans="1:13" x14ac:dyDescent="0.2">
      <c r="A3546" s="10">
        <v>3536</v>
      </c>
      <c r="B3546" s="69" t="s">
        <v>6371</v>
      </c>
      <c r="C3546" s="69" t="s">
        <v>7114</v>
      </c>
      <c r="D3546" s="69" t="s">
        <v>7123</v>
      </c>
      <c r="E3546" s="127" t="s">
        <v>5026</v>
      </c>
      <c r="F3546" s="132" t="s">
        <v>7123</v>
      </c>
      <c r="G3546" s="92">
        <v>1673</v>
      </c>
      <c r="H3546" s="92">
        <v>1652</v>
      </c>
      <c r="I3546" s="53">
        <v>0.15</v>
      </c>
      <c r="J3546" s="54">
        <v>0.11</v>
      </c>
      <c r="M3546" s="18"/>
    </row>
    <row r="3547" spans="1:13" x14ac:dyDescent="0.2">
      <c r="A3547" s="10">
        <v>3537</v>
      </c>
      <c r="B3547" s="69" t="s">
        <v>6371</v>
      </c>
      <c r="C3547" s="69" t="s">
        <v>7114</v>
      </c>
      <c r="D3547" s="69" t="s">
        <v>7124</v>
      </c>
      <c r="E3547" s="127" t="s">
        <v>4050</v>
      </c>
      <c r="F3547" s="132" t="s">
        <v>7124</v>
      </c>
      <c r="G3547" s="92">
        <v>176</v>
      </c>
      <c r="H3547" s="92">
        <v>170</v>
      </c>
      <c r="I3547" s="53">
        <v>0.15</v>
      </c>
      <c r="J3547" s="54">
        <v>0.11</v>
      </c>
      <c r="M3547" s="18"/>
    </row>
    <row r="3548" spans="1:13" x14ac:dyDescent="0.2">
      <c r="A3548" s="10">
        <v>3538</v>
      </c>
      <c r="B3548" s="69" t="s">
        <v>6371</v>
      </c>
      <c r="C3548" s="69" t="s">
        <v>7114</v>
      </c>
      <c r="D3548" s="69" t="s">
        <v>7125</v>
      </c>
      <c r="E3548" s="127" t="s">
        <v>4050</v>
      </c>
      <c r="F3548" s="132" t="s">
        <v>7125</v>
      </c>
      <c r="G3548" s="92">
        <v>150</v>
      </c>
      <c r="H3548" s="92">
        <v>148</v>
      </c>
      <c r="I3548" s="53">
        <v>0.15</v>
      </c>
      <c r="J3548" s="54">
        <v>0.11</v>
      </c>
      <c r="M3548" s="18"/>
    </row>
    <row r="3549" spans="1:13" x14ac:dyDescent="0.2">
      <c r="A3549" s="10">
        <v>3539</v>
      </c>
      <c r="B3549" s="110" t="s">
        <v>6371</v>
      </c>
      <c r="C3549" s="110" t="s">
        <v>7114</v>
      </c>
      <c r="D3549" s="110" t="s">
        <v>7126</v>
      </c>
      <c r="E3549" s="130" t="s">
        <v>4050</v>
      </c>
      <c r="F3549" s="133" t="s">
        <v>7126</v>
      </c>
      <c r="G3549" s="111">
        <v>150</v>
      </c>
      <c r="H3549" s="111">
        <v>150</v>
      </c>
      <c r="I3549" s="112">
        <v>0.15</v>
      </c>
      <c r="J3549" s="113">
        <v>0.11</v>
      </c>
      <c r="M3549" s="18"/>
    </row>
    <row r="3550" spans="1:13" x14ac:dyDescent="0.2">
      <c r="A3550" s="10">
        <v>3540</v>
      </c>
      <c r="B3550" s="11" t="s">
        <v>6371</v>
      </c>
      <c r="C3550" s="11" t="s">
        <v>6447</v>
      </c>
      <c r="D3550" s="11" t="s">
        <v>6448</v>
      </c>
      <c r="E3550" s="11" t="s">
        <v>4296</v>
      </c>
      <c r="F3550" s="11" t="s">
        <v>7127</v>
      </c>
      <c r="G3550" s="114">
        <v>8559</v>
      </c>
      <c r="H3550" s="114">
        <v>7424</v>
      </c>
      <c r="I3550" s="53">
        <v>0.18</v>
      </c>
      <c r="J3550" s="54">
        <v>0.3</v>
      </c>
      <c r="M3550" s="18"/>
    </row>
    <row r="3551" spans="1:13" x14ac:dyDescent="0.2">
      <c r="A3551" s="10">
        <v>3541</v>
      </c>
      <c r="B3551" s="11" t="s">
        <v>6371</v>
      </c>
      <c r="C3551" s="11" t="s">
        <v>6447</v>
      </c>
      <c r="D3551" s="11" t="s">
        <v>6448</v>
      </c>
      <c r="E3551" s="11" t="s">
        <v>7128</v>
      </c>
      <c r="F3551" s="11" t="s">
        <v>7127</v>
      </c>
      <c r="G3551" s="114">
        <v>2665</v>
      </c>
      <c r="H3551" s="114">
        <v>2125</v>
      </c>
      <c r="I3551" s="53">
        <v>0.18</v>
      </c>
      <c r="J3551" s="54">
        <v>0.3</v>
      </c>
      <c r="M3551" s="18"/>
    </row>
    <row r="3552" spans="1:13" x14ac:dyDescent="0.2">
      <c r="A3552" s="10">
        <v>3542</v>
      </c>
      <c r="B3552" s="11" t="s">
        <v>6371</v>
      </c>
      <c r="C3552" s="11" t="s">
        <v>6447</v>
      </c>
      <c r="D3552" s="11" t="s">
        <v>6448</v>
      </c>
      <c r="E3552" s="11" t="s">
        <v>7129</v>
      </c>
      <c r="F3552" s="11" t="s">
        <v>7127</v>
      </c>
      <c r="G3552" s="114">
        <v>6038</v>
      </c>
      <c r="H3552" s="114">
        <v>4997</v>
      </c>
      <c r="I3552" s="53">
        <v>0.18</v>
      </c>
      <c r="J3552" s="54">
        <v>0.3</v>
      </c>
      <c r="M3552" s="18"/>
    </row>
    <row r="3553" spans="1:13" x14ac:dyDescent="0.2">
      <c r="A3553" s="10">
        <v>3543</v>
      </c>
      <c r="B3553" s="11" t="s">
        <v>6371</v>
      </c>
      <c r="C3553" s="11" t="s">
        <v>6447</v>
      </c>
      <c r="D3553" s="11" t="s">
        <v>6448</v>
      </c>
      <c r="E3553" s="11" t="s">
        <v>7130</v>
      </c>
      <c r="F3553" s="11" t="s">
        <v>7131</v>
      </c>
      <c r="G3553" s="115">
        <v>390</v>
      </c>
      <c r="H3553" s="115">
        <v>275</v>
      </c>
      <c r="I3553" s="53">
        <v>0.18</v>
      </c>
      <c r="J3553" s="54">
        <v>0.3</v>
      </c>
      <c r="M3553" s="18"/>
    </row>
    <row r="3554" spans="1:13" x14ac:dyDescent="0.2">
      <c r="A3554" s="10">
        <v>3544</v>
      </c>
      <c r="B3554" s="11" t="s">
        <v>6371</v>
      </c>
      <c r="C3554" s="11" t="s">
        <v>6447</v>
      </c>
      <c r="D3554" s="11" t="s">
        <v>6448</v>
      </c>
      <c r="E3554" s="11" t="s">
        <v>7132</v>
      </c>
      <c r="F3554" s="11" t="s">
        <v>7133</v>
      </c>
      <c r="G3554" s="114">
        <v>1024</v>
      </c>
      <c r="H3554" s="114">
        <v>725</v>
      </c>
      <c r="I3554" s="53">
        <v>0.18</v>
      </c>
      <c r="J3554" s="54">
        <v>0.3</v>
      </c>
      <c r="M3554" s="18"/>
    </row>
    <row r="3555" spans="1:13" x14ac:dyDescent="0.2">
      <c r="A3555" s="10">
        <v>3545</v>
      </c>
      <c r="B3555" s="11" t="s">
        <v>6371</v>
      </c>
      <c r="C3555" s="11" t="s">
        <v>6447</v>
      </c>
      <c r="D3555" s="11" t="s">
        <v>6448</v>
      </c>
      <c r="E3555" s="11" t="s">
        <v>7134</v>
      </c>
      <c r="F3555" s="11" t="s">
        <v>7135</v>
      </c>
      <c r="G3555" s="115">
        <v>3014</v>
      </c>
      <c r="H3555" s="115">
        <v>2465</v>
      </c>
      <c r="I3555" s="53">
        <v>0.18</v>
      </c>
      <c r="J3555" s="54">
        <v>0.3</v>
      </c>
      <c r="M3555" s="18"/>
    </row>
    <row r="3556" spans="1:13" x14ac:dyDescent="0.2">
      <c r="A3556" s="10">
        <v>3546</v>
      </c>
      <c r="B3556" s="11" t="s">
        <v>6371</v>
      </c>
      <c r="C3556" s="11" t="s">
        <v>6447</v>
      </c>
      <c r="D3556" s="11" t="s">
        <v>6448</v>
      </c>
      <c r="E3556" s="11" t="s">
        <v>7136</v>
      </c>
      <c r="F3556" s="11" t="s">
        <v>7135</v>
      </c>
      <c r="G3556" s="115">
        <v>4554</v>
      </c>
      <c r="H3556" s="115">
        <v>3747</v>
      </c>
      <c r="I3556" s="53">
        <v>0.18</v>
      </c>
      <c r="J3556" s="54">
        <v>0.3</v>
      </c>
      <c r="M3556" s="18"/>
    </row>
    <row r="3557" spans="1:13" x14ac:dyDescent="0.2">
      <c r="A3557" s="10">
        <v>3547</v>
      </c>
      <c r="B3557" s="11" t="s">
        <v>6371</v>
      </c>
      <c r="C3557" s="11" t="s">
        <v>6447</v>
      </c>
      <c r="D3557" s="11" t="s">
        <v>6448</v>
      </c>
      <c r="E3557" s="11" t="s">
        <v>7137</v>
      </c>
      <c r="F3557" s="11" t="s">
        <v>7131</v>
      </c>
      <c r="G3557" s="115">
        <v>7900</v>
      </c>
      <c r="H3557" s="115">
        <v>5400</v>
      </c>
      <c r="I3557" s="53">
        <v>0.18</v>
      </c>
      <c r="J3557" s="54">
        <v>0.3</v>
      </c>
      <c r="M3557" s="18"/>
    </row>
    <row r="3558" spans="1:13" x14ac:dyDescent="0.2">
      <c r="A3558" s="10">
        <v>3548</v>
      </c>
      <c r="B3558" s="105" t="s">
        <v>6371</v>
      </c>
      <c r="C3558" s="105" t="s">
        <v>7138</v>
      </c>
      <c r="D3558" s="105" t="s">
        <v>7139</v>
      </c>
      <c r="E3558" s="131" t="s">
        <v>4050</v>
      </c>
      <c r="F3558" s="134" t="s">
        <v>7139</v>
      </c>
      <c r="G3558" s="106">
        <v>192</v>
      </c>
      <c r="H3558" s="106">
        <v>171</v>
      </c>
      <c r="I3558" s="107">
        <v>0.15</v>
      </c>
      <c r="J3558" s="108">
        <v>0.11</v>
      </c>
      <c r="M3558" s="18"/>
    </row>
    <row r="3559" spans="1:13" x14ac:dyDescent="0.2">
      <c r="A3559" s="10">
        <v>3549</v>
      </c>
      <c r="B3559" s="69" t="s">
        <v>6371</v>
      </c>
      <c r="C3559" s="69" t="s">
        <v>7138</v>
      </c>
      <c r="D3559" s="69" t="s">
        <v>7140</v>
      </c>
      <c r="E3559" s="127" t="s">
        <v>4050</v>
      </c>
      <c r="F3559" s="132" t="s">
        <v>7140</v>
      </c>
      <c r="G3559" s="92">
        <v>192</v>
      </c>
      <c r="H3559" s="92">
        <v>182</v>
      </c>
      <c r="I3559" s="53">
        <v>0.15</v>
      </c>
      <c r="J3559" s="54">
        <v>0.11</v>
      </c>
      <c r="M3559" s="18"/>
    </row>
    <row r="3560" spans="1:13" x14ac:dyDescent="0.2">
      <c r="A3560" s="10">
        <v>3550</v>
      </c>
      <c r="B3560" s="69" t="s">
        <v>6371</v>
      </c>
      <c r="C3560" s="69" t="s">
        <v>7138</v>
      </c>
      <c r="D3560" s="126" t="s">
        <v>7141</v>
      </c>
      <c r="E3560" s="127" t="s">
        <v>5066</v>
      </c>
      <c r="F3560" s="135" t="s">
        <v>7141</v>
      </c>
      <c r="G3560" s="92">
        <v>704</v>
      </c>
      <c r="H3560" s="123">
        <v>629</v>
      </c>
      <c r="I3560" s="53">
        <v>0.15</v>
      </c>
      <c r="J3560" s="54">
        <v>0.11</v>
      </c>
      <c r="M3560" s="18"/>
    </row>
    <row r="3561" spans="1:13" x14ac:dyDescent="0.2">
      <c r="A3561" s="10">
        <v>3551</v>
      </c>
      <c r="B3561" s="69" t="s">
        <v>6371</v>
      </c>
      <c r="C3561" s="69" t="s">
        <v>7138</v>
      </c>
      <c r="D3561" s="69" t="s">
        <v>7142</v>
      </c>
      <c r="E3561" s="127" t="s">
        <v>4050</v>
      </c>
      <c r="F3561" s="132" t="s">
        <v>7142</v>
      </c>
      <c r="G3561" s="92">
        <v>160</v>
      </c>
      <c r="H3561" s="92">
        <v>158</v>
      </c>
      <c r="I3561" s="53">
        <v>0.15</v>
      </c>
      <c r="J3561" s="54">
        <v>0.11</v>
      </c>
      <c r="M3561" s="18"/>
    </row>
    <row r="3562" spans="1:13" x14ac:dyDescent="0.2">
      <c r="A3562" s="10">
        <v>3552</v>
      </c>
      <c r="B3562" s="69" t="s">
        <v>6371</v>
      </c>
      <c r="C3562" s="69" t="s">
        <v>7138</v>
      </c>
      <c r="D3562" s="69" t="s">
        <v>7143</v>
      </c>
      <c r="E3562" s="127" t="s">
        <v>4050</v>
      </c>
      <c r="F3562" s="132" t="s">
        <v>7143</v>
      </c>
      <c r="G3562" s="92">
        <v>50</v>
      </c>
      <c r="H3562" s="92">
        <v>46</v>
      </c>
      <c r="I3562" s="53">
        <v>0.16</v>
      </c>
      <c r="J3562" s="54">
        <v>0.12</v>
      </c>
      <c r="M3562" s="18"/>
    </row>
    <row r="3563" spans="1:13" x14ac:dyDescent="0.2">
      <c r="A3563" s="10">
        <v>3553</v>
      </c>
      <c r="B3563" s="69" t="s">
        <v>6371</v>
      </c>
      <c r="C3563" s="69" t="s">
        <v>7138</v>
      </c>
      <c r="D3563" s="69" t="s">
        <v>7144</v>
      </c>
      <c r="E3563" s="127" t="s">
        <v>4050</v>
      </c>
      <c r="F3563" s="132" t="s">
        <v>7144</v>
      </c>
      <c r="G3563" s="92">
        <v>75</v>
      </c>
      <c r="H3563" s="92">
        <v>70</v>
      </c>
      <c r="I3563" s="53">
        <v>0.15</v>
      </c>
      <c r="J3563" s="54">
        <v>0.11</v>
      </c>
      <c r="M3563" s="18"/>
    </row>
    <row r="3564" spans="1:13" x14ac:dyDescent="0.2">
      <c r="A3564" s="10">
        <v>3554</v>
      </c>
      <c r="B3564" s="69" t="s">
        <v>6371</v>
      </c>
      <c r="C3564" s="69" t="s">
        <v>7138</v>
      </c>
      <c r="D3564" s="69" t="s">
        <v>7145</v>
      </c>
      <c r="E3564" s="127" t="s">
        <v>4050</v>
      </c>
      <c r="F3564" s="132" t="s">
        <v>7145</v>
      </c>
      <c r="G3564" s="92">
        <v>100</v>
      </c>
      <c r="H3564" s="92">
        <v>85</v>
      </c>
      <c r="I3564" s="53">
        <v>0.15</v>
      </c>
      <c r="J3564" s="54">
        <v>0.11</v>
      </c>
      <c r="M3564" s="18"/>
    </row>
    <row r="3565" spans="1:13" x14ac:dyDescent="0.2">
      <c r="A3565" s="10">
        <v>3555</v>
      </c>
      <c r="B3565" s="69" t="s">
        <v>6371</v>
      </c>
      <c r="C3565" s="69" t="s">
        <v>7138</v>
      </c>
      <c r="D3565" s="69" t="s">
        <v>7146</v>
      </c>
      <c r="E3565" s="127" t="s">
        <v>4050</v>
      </c>
      <c r="F3565" s="132" t="s">
        <v>7146</v>
      </c>
      <c r="G3565" s="92">
        <v>150</v>
      </c>
      <c r="H3565" s="92">
        <v>102</v>
      </c>
      <c r="I3565" s="53">
        <v>0.15</v>
      </c>
      <c r="J3565" s="54">
        <v>0.11</v>
      </c>
      <c r="M3565" s="18"/>
    </row>
    <row r="3566" spans="1:13" x14ac:dyDescent="0.2">
      <c r="A3566" s="10">
        <v>3556</v>
      </c>
      <c r="B3566" s="69" t="s">
        <v>6371</v>
      </c>
      <c r="C3566" s="69" t="s">
        <v>7138</v>
      </c>
      <c r="D3566" s="69" t="s">
        <v>7147</v>
      </c>
      <c r="E3566" s="127" t="s">
        <v>4050</v>
      </c>
      <c r="F3566" s="132" t="s">
        <v>7147</v>
      </c>
      <c r="G3566" s="92">
        <v>100</v>
      </c>
      <c r="H3566" s="92">
        <v>90</v>
      </c>
      <c r="I3566" s="53">
        <v>0.15</v>
      </c>
      <c r="J3566" s="54">
        <v>0.11</v>
      </c>
      <c r="M3566" s="18"/>
    </row>
    <row r="3567" spans="1:13" x14ac:dyDescent="0.2">
      <c r="A3567" s="10">
        <v>3557</v>
      </c>
      <c r="B3567" s="69" t="s">
        <v>6371</v>
      </c>
      <c r="C3567" s="69" t="s">
        <v>7138</v>
      </c>
      <c r="D3567" s="69" t="s">
        <v>7148</v>
      </c>
      <c r="E3567" s="127" t="s">
        <v>4050</v>
      </c>
      <c r="F3567" s="132" t="s">
        <v>7148</v>
      </c>
      <c r="G3567" s="92">
        <v>100</v>
      </c>
      <c r="H3567" s="92">
        <v>87</v>
      </c>
      <c r="I3567" s="53">
        <v>0.15</v>
      </c>
      <c r="J3567" s="54">
        <v>0.11</v>
      </c>
      <c r="M3567" s="18"/>
    </row>
    <row r="3568" spans="1:13" x14ac:dyDescent="0.2">
      <c r="A3568" s="10">
        <v>3558</v>
      </c>
      <c r="B3568" s="69" t="s">
        <v>6371</v>
      </c>
      <c r="C3568" s="69" t="s">
        <v>7138</v>
      </c>
      <c r="D3568" s="69" t="s">
        <v>7149</v>
      </c>
      <c r="E3568" s="127" t="s">
        <v>4050</v>
      </c>
      <c r="F3568" s="132" t="s">
        <v>7149</v>
      </c>
      <c r="G3568" s="92">
        <v>60</v>
      </c>
      <c r="H3568" s="92">
        <v>53</v>
      </c>
      <c r="I3568" s="53">
        <v>0.15</v>
      </c>
      <c r="J3568" s="54">
        <v>0.12</v>
      </c>
      <c r="M3568" s="18"/>
    </row>
    <row r="3569" spans="1:13" x14ac:dyDescent="0.2">
      <c r="A3569" s="10">
        <v>3559</v>
      </c>
      <c r="B3569" s="69" t="s">
        <v>6371</v>
      </c>
      <c r="C3569" s="69" t="s">
        <v>7138</v>
      </c>
      <c r="D3569" s="69" t="s">
        <v>1176</v>
      </c>
      <c r="E3569" s="127" t="s">
        <v>4050</v>
      </c>
      <c r="F3569" s="132" t="s">
        <v>1176</v>
      </c>
      <c r="G3569" s="92">
        <v>150</v>
      </c>
      <c r="H3569" s="92">
        <v>136</v>
      </c>
      <c r="I3569" s="53">
        <v>0.15</v>
      </c>
      <c r="J3569" s="54">
        <v>0.11</v>
      </c>
      <c r="M3569" s="18"/>
    </row>
    <row r="3570" spans="1:13" x14ac:dyDescent="0.2">
      <c r="A3570" s="10">
        <v>3560</v>
      </c>
      <c r="B3570" s="69" t="s">
        <v>6371</v>
      </c>
      <c r="C3570" s="69" t="s">
        <v>7138</v>
      </c>
      <c r="D3570" s="69" t="s">
        <v>7150</v>
      </c>
      <c r="E3570" s="127" t="s">
        <v>5066</v>
      </c>
      <c r="F3570" s="132" t="s">
        <v>7150</v>
      </c>
      <c r="G3570" s="123">
        <v>168</v>
      </c>
      <c r="H3570" s="123">
        <v>161</v>
      </c>
      <c r="I3570" s="53">
        <v>0.15</v>
      </c>
      <c r="J3570" s="54">
        <v>0.11</v>
      </c>
      <c r="M3570" s="18"/>
    </row>
    <row r="3571" spans="1:13" x14ac:dyDescent="0.2">
      <c r="A3571" s="10">
        <v>3561</v>
      </c>
      <c r="B3571" s="69" t="s">
        <v>6371</v>
      </c>
      <c r="C3571" s="69" t="s">
        <v>7138</v>
      </c>
      <c r="D3571" s="69" t="s">
        <v>7151</v>
      </c>
      <c r="E3571" s="127" t="s">
        <v>5026</v>
      </c>
      <c r="F3571" s="132" t="s">
        <v>7151</v>
      </c>
      <c r="G3571" s="92">
        <v>2944</v>
      </c>
      <c r="H3571" s="123">
        <v>2644</v>
      </c>
      <c r="I3571" s="53">
        <v>0.15</v>
      </c>
      <c r="J3571" s="54">
        <v>0.11</v>
      </c>
      <c r="M3571" s="18"/>
    </row>
    <row r="3572" spans="1:13" x14ac:dyDescent="0.2">
      <c r="A3572" s="10">
        <v>3562</v>
      </c>
      <c r="B3572" s="69" t="s">
        <v>6371</v>
      </c>
      <c r="C3572" s="69" t="s">
        <v>7138</v>
      </c>
      <c r="D3572" s="69" t="s">
        <v>7152</v>
      </c>
      <c r="E3572" s="127" t="s">
        <v>4050</v>
      </c>
      <c r="F3572" s="132" t="s">
        <v>7152</v>
      </c>
      <c r="G3572" s="92">
        <v>140</v>
      </c>
      <c r="H3572" s="92">
        <v>121</v>
      </c>
      <c r="I3572" s="53">
        <v>0.15</v>
      </c>
      <c r="J3572" s="54">
        <v>0.11</v>
      </c>
      <c r="M3572" s="18"/>
    </row>
    <row r="3573" spans="1:13" x14ac:dyDescent="0.2">
      <c r="A3573" s="10">
        <v>3563</v>
      </c>
      <c r="B3573" s="69" t="s">
        <v>6371</v>
      </c>
      <c r="C3573" s="69" t="s">
        <v>7138</v>
      </c>
      <c r="D3573" s="69" t="s">
        <v>7153</v>
      </c>
      <c r="E3573" s="127" t="s">
        <v>4050</v>
      </c>
      <c r="F3573" s="132" t="s">
        <v>7153</v>
      </c>
      <c r="G3573" s="92">
        <v>140</v>
      </c>
      <c r="H3573" s="92">
        <v>138</v>
      </c>
      <c r="I3573" s="53">
        <v>0.15</v>
      </c>
      <c r="J3573" s="54">
        <v>0.11</v>
      </c>
      <c r="M3573" s="18"/>
    </row>
    <row r="3574" spans="1:13" x14ac:dyDescent="0.2">
      <c r="A3574" s="10">
        <v>3564</v>
      </c>
      <c r="B3574" s="69" t="s">
        <v>6371</v>
      </c>
      <c r="C3574" s="69" t="s">
        <v>7138</v>
      </c>
      <c r="D3574" s="69" t="s">
        <v>7154</v>
      </c>
      <c r="E3574" s="127" t="s">
        <v>4050</v>
      </c>
      <c r="F3574" s="132" t="s">
        <v>7154</v>
      </c>
      <c r="G3574" s="92">
        <v>60</v>
      </c>
      <c r="H3574" s="92">
        <v>54</v>
      </c>
      <c r="I3574" s="53">
        <v>0.15</v>
      </c>
      <c r="J3574" s="54">
        <v>0.12</v>
      </c>
      <c r="M3574" s="18"/>
    </row>
    <row r="3575" spans="1:13" x14ac:dyDescent="0.2">
      <c r="A3575" s="10">
        <v>3565</v>
      </c>
      <c r="B3575" s="69" t="s">
        <v>6371</v>
      </c>
      <c r="C3575" s="69" t="s">
        <v>7138</v>
      </c>
      <c r="D3575" s="69" t="s">
        <v>7155</v>
      </c>
      <c r="E3575" s="127" t="s">
        <v>4050</v>
      </c>
      <c r="F3575" s="132" t="s">
        <v>7155</v>
      </c>
      <c r="G3575" s="92">
        <v>140</v>
      </c>
      <c r="H3575" s="92">
        <v>107</v>
      </c>
      <c r="I3575" s="53">
        <v>0.15</v>
      </c>
      <c r="J3575" s="54">
        <v>0.11</v>
      </c>
      <c r="M3575" s="18"/>
    </row>
    <row r="3576" spans="1:13" x14ac:dyDescent="0.2">
      <c r="A3576" s="10">
        <v>3566</v>
      </c>
      <c r="B3576" s="69" t="s">
        <v>6371</v>
      </c>
      <c r="C3576" s="69" t="s">
        <v>7138</v>
      </c>
      <c r="D3576" s="69" t="s">
        <v>7156</v>
      </c>
      <c r="E3576" s="127" t="s">
        <v>4050</v>
      </c>
      <c r="F3576" s="132" t="s">
        <v>7156</v>
      </c>
      <c r="G3576" s="92">
        <v>70</v>
      </c>
      <c r="H3576" s="92">
        <v>51</v>
      </c>
      <c r="I3576" s="53">
        <v>0.16</v>
      </c>
      <c r="J3576" s="54">
        <v>0.11</v>
      </c>
      <c r="M3576" s="18"/>
    </row>
    <row r="3577" spans="1:13" x14ac:dyDescent="0.2">
      <c r="A3577" s="10">
        <v>3567</v>
      </c>
      <c r="B3577" s="69" t="s">
        <v>6371</v>
      </c>
      <c r="C3577" s="69" t="s">
        <v>7138</v>
      </c>
      <c r="D3577" s="69" t="s">
        <v>7157</v>
      </c>
      <c r="E3577" s="127" t="s">
        <v>4050</v>
      </c>
      <c r="F3577" s="132" t="s">
        <v>7157</v>
      </c>
      <c r="G3577" s="92">
        <v>120</v>
      </c>
      <c r="H3577" s="92">
        <v>119</v>
      </c>
      <c r="I3577" s="53">
        <v>0.15</v>
      </c>
      <c r="J3577" s="54">
        <v>0.11</v>
      </c>
      <c r="M3577" s="18"/>
    </row>
    <row r="3578" spans="1:13" ht="25.5" x14ac:dyDescent="0.2">
      <c r="A3578" s="10">
        <v>3568</v>
      </c>
      <c r="B3578" s="69" t="s">
        <v>6371</v>
      </c>
      <c r="C3578" s="69" t="s">
        <v>7158</v>
      </c>
      <c r="D3578" s="69" t="s">
        <v>7159</v>
      </c>
      <c r="E3578" s="127" t="s">
        <v>4050</v>
      </c>
      <c r="F3578" s="132" t="s">
        <v>7159</v>
      </c>
      <c r="G3578" s="92">
        <v>50</v>
      </c>
      <c r="H3578" s="92">
        <v>50</v>
      </c>
      <c r="I3578" s="53">
        <v>0.16</v>
      </c>
      <c r="J3578" s="54">
        <v>0.5</v>
      </c>
      <c r="M3578" s="18"/>
    </row>
    <row r="3579" spans="1:13" ht="25.5" x14ac:dyDescent="0.2">
      <c r="A3579" s="10">
        <v>3569</v>
      </c>
      <c r="B3579" s="69" t="s">
        <v>6371</v>
      </c>
      <c r="C3579" s="69" t="s">
        <v>7158</v>
      </c>
      <c r="D3579" s="69" t="s">
        <v>7160</v>
      </c>
      <c r="E3579" s="127" t="s">
        <v>4050</v>
      </c>
      <c r="F3579" s="132" t="s">
        <v>7160</v>
      </c>
      <c r="G3579" s="92">
        <v>320</v>
      </c>
      <c r="H3579" s="92">
        <v>313</v>
      </c>
      <c r="I3579" s="53">
        <v>0.16</v>
      </c>
      <c r="J3579" s="54">
        <v>0.49</v>
      </c>
      <c r="M3579" s="18"/>
    </row>
    <row r="3580" spans="1:13" ht="25.5" x14ac:dyDescent="0.2">
      <c r="A3580" s="10">
        <v>3570</v>
      </c>
      <c r="B3580" s="69" t="s">
        <v>6371</v>
      </c>
      <c r="C3580" s="69" t="s">
        <v>7158</v>
      </c>
      <c r="D3580" s="69" t="s">
        <v>610</v>
      </c>
      <c r="E3580" s="127" t="s">
        <v>4050</v>
      </c>
      <c r="F3580" s="132" t="s">
        <v>610</v>
      </c>
      <c r="G3580" s="92">
        <v>128</v>
      </c>
      <c r="H3580" s="92">
        <v>117</v>
      </c>
      <c r="I3580" s="53">
        <v>0.16</v>
      </c>
      <c r="J3580" s="54">
        <v>0.49</v>
      </c>
      <c r="M3580" s="18"/>
    </row>
    <row r="3581" spans="1:13" ht="25.5" x14ac:dyDescent="0.2">
      <c r="A3581" s="10">
        <v>3571</v>
      </c>
      <c r="B3581" s="69" t="s">
        <v>6371</v>
      </c>
      <c r="C3581" s="69" t="s">
        <v>7158</v>
      </c>
      <c r="D3581" s="69" t="s">
        <v>7161</v>
      </c>
      <c r="E3581" s="127" t="s">
        <v>4050</v>
      </c>
      <c r="F3581" s="132" t="s">
        <v>7161</v>
      </c>
      <c r="G3581" s="92">
        <v>224</v>
      </c>
      <c r="H3581" s="92">
        <v>201</v>
      </c>
      <c r="I3581" s="53">
        <v>0.16</v>
      </c>
      <c r="J3581" s="54">
        <v>0.49</v>
      </c>
      <c r="M3581" s="18"/>
    </row>
    <row r="3582" spans="1:13" ht="25.5" x14ac:dyDescent="0.2">
      <c r="A3582" s="10">
        <v>3572</v>
      </c>
      <c r="B3582" s="69" t="s">
        <v>6371</v>
      </c>
      <c r="C3582" s="69" t="s">
        <v>7158</v>
      </c>
      <c r="D3582" s="69" t="s">
        <v>7162</v>
      </c>
      <c r="E3582" s="127" t="s">
        <v>4050</v>
      </c>
      <c r="F3582" s="132" t="s">
        <v>7162</v>
      </c>
      <c r="G3582" s="92">
        <v>50</v>
      </c>
      <c r="H3582" s="92">
        <v>50</v>
      </c>
      <c r="I3582" s="53">
        <v>0.16</v>
      </c>
      <c r="J3582" s="54">
        <v>0.5</v>
      </c>
      <c r="M3582" s="18"/>
    </row>
    <row r="3583" spans="1:13" ht="25.5" x14ac:dyDescent="0.2">
      <c r="A3583" s="10">
        <v>3573</v>
      </c>
      <c r="B3583" s="69" t="s">
        <v>6371</v>
      </c>
      <c r="C3583" s="69" t="s">
        <v>7158</v>
      </c>
      <c r="D3583" s="69" t="s">
        <v>7163</v>
      </c>
      <c r="E3583" s="127" t="s">
        <v>6789</v>
      </c>
      <c r="F3583" s="132" t="s">
        <v>7163</v>
      </c>
      <c r="G3583" s="123">
        <v>816</v>
      </c>
      <c r="H3583" s="123">
        <v>762</v>
      </c>
      <c r="I3583" s="53">
        <v>0.16</v>
      </c>
      <c r="J3583" s="54">
        <v>0.49</v>
      </c>
      <c r="M3583" s="18"/>
    </row>
    <row r="3584" spans="1:13" ht="25.5" x14ac:dyDescent="0.2">
      <c r="A3584" s="10">
        <v>3574</v>
      </c>
      <c r="B3584" s="69" t="s">
        <v>6371</v>
      </c>
      <c r="C3584" s="69" t="s">
        <v>7158</v>
      </c>
      <c r="D3584" s="69" t="s">
        <v>7164</v>
      </c>
      <c r="E3584" s="127" t="s">
        <v>4050</v>
      </c>
      <c r="F3584" s="132" t="s">
        <v>7164</v>
      </c>
      <c r="G3584" s="92">
        <v>50</v>
      </c>
      <c r="H3584" s="92">
        <v>40</v>
      </c>
      <c r="I3584" s="53">
        <v>0.16</v>
      </c>
      <c r="J3584" s="54">
        <v>0.5</v>
      </c>
      <c r="M3584" s="18"/>
    </row>
    <row r="3585" spans="1:13" ht="25.5" x14ac:dyDescent="0.2">
      <c r="A3585" s="10">
        <v>3575</v>
      </c>
      <c r="B3585" s="69" t="s">
        <v>6371</v>
      </c>
      <c r="C3585" s="69" t="s">
        <v>7158</v>
      </c>
      <c r="D3585" s="69" t="s">
        <v>7165</v>
      </c>
      <c r="E3585" s="127" t="s">
        <v>4050</v>
      </c>
      <c r="F3585" s="132" t="s">
        <v>7165</v>
      </c>
      <c r="G3585" s="92">
        <v>100</v>
      </c>
      <c r="H3585" s="92">
        <v>84</v>
      </c>
      <c r="I3585" s="53">
        <v>0.16</v>
      </c>
      <c r="J3585" s="54">
        <v>0.49</v>
      </c>
      <c r="M3585" s="18"/>
    </row>
    <row r="3586" spans="1:13" ht="25.5" x14ac:dyDescent="0.2">
      <c r="A3586" s="10">
        <v>3576</v>
      </c>
      <c r="B3586" s="69" t="s">
        <v>6371</v>
      </c>
      <c r="C3586" s="69" t="s">
        <v>7158</v>
      </c>
      <c r="D3586" s="69" t="s">
        <v>7166</v>
      </c>
      <c r="E3586" s="127" t="s">
        <v>4050</v>
      </c>
      <c r="F3586" s="132" t="s">
        <v>7166</v>
      </c>
      <c r="G3586" s="92">
        <v>140</v>
      </c>
      <c r="H3586" s="92">
        <v>129</v>
      </c>
      <c r="I3586" s="53">
        <v>0.16</v>
      </c>
      <c r="J3586" s="54">
        <v>0.49</v>
      </c>
      <c r="M3586" s="18"/>
    </row>
    <row r="3587" spans="1:13" ht="25.5" x14ac:dyDescent="0.2">
      <c r="A3587" s="10">
        <v>3577</v>
      </c>
      <c r="B3587" s="69" t="s">
        <v>6371</v>
      </c>
      <c r="C3587" s="69" t="s">
        <v>7158</v>
      </c>
      <c r="D3587" s="69" t="s">
        <v>6420</v>
      </c>
      <c r="E3587" s="127" t="s">
        <v>4050</v>
      </c>
      <c r="F3587" s="132" t="s">
        <v>6420</v>
      </c>
      <c r="G3587" s="92">
        <v>100</v>
      </c>
      <c r="H3587" s="92">
        <v>100</v>
      </c>
      <c r="I3587" s="53">
        <v>0.16</v>
      </c>
      <c r="J3587" s="54">
        <v>0.49</v>
      </c>
      <c r="M3587" s="18"/>
    </row>
    <row r="3588" spans="1:13" ht="25.5" x14ac:dyDescent="0.2">
      <c r="A3588" s="10">
        <v>3578</v>
      </c>
      <c r="B3588" s="69" t="s">
        <v>6371</v>
      </c>
      <c r="C3588" s="69" t="s">
        <v>7158</v>
      </c>
      <c r="D3588" s="69" t="s">
        <v>1697</v>
      </c>
      <c r="E3588" s="127" t="s">
        <v>4050</v>
      </c>
      <c r="F3588" s="132" t="s">
        <v>1697</v>
      </c>
      <c r="G3588" s="92">
        <v>120</v>
      </c>
      <c r="H3588" s="92">
        <v>111</v>
      </c>
      <c r="I3588" s="53">
        <v>0.16</v>
      </c>
      <c r="J3588" s="54">
        <v>0.49</v>
      </c>
      <c r="M3588" s="18"/>
    </row>
    <row r="3589" spans="1:13" ht="25.5" x14ac:dyDescent="0.2">
      <c r="A3589" s="10">
        <v>3579</v>
      </c>
      <c r="B3589" s="69" t="s">
        <v>6371</v>
      </c>
      <c r="C3589" s="69" t="s">
        <v>7158</v>
      </c>
      <c r="D3589" s="69" t="s">
        <v>7167</v>
      </c>
      <c r="E3589" s="127" t="s">
        <v>4050</v>
      </c>
      <c r="F3589" s="132" t="s">
        <v>7167</v>
      </c>
      <c r="G3589" s="92">
        <v>100</v>
      </c>
      <c r="H3589" s="92">
        <v>100</v>
      </c>
      <c r="I3589" s="53">
        <v>0.16</v>
      </c>
      <c r="J3589" s="54">
        <v>0.49</v>
      </c>
      <c r="M3589" s="18"/>
    </row>
    <row r="3590" spans="1:13" ht="25.5" x14ac:dyDescent="0.2">
      <c r="A3590" s="10">
        <v>3580</v>
      </c>
      <c r="B3590" s="69" t="s">
        <v>6371</v>
      </c>
      <c r="C3590" s="69" t="s">
        <v>7158</v>
      </c>
      <c r="D3590" s="69" t="s">
        <v>7168</v>
      </c>
      <c r="E3590" s="127" t="s">
        <v>4050</v>
      </c>
      <c r="F3590" s="132" t="s">
        <v>7168</v>
      </c>
      <c r="G3590" s="92">
        <v>100</v>
      </c>
      <c r="H3590" s="92">
        <v>100</v>
      </c>
      <c r="I3590" s="53">
        <v>0.16</v>
      </c>
      <c r="J3590" s="54">
        <v>0.49</v>
      </c>
      <c r="M3590" s="18"/>
    </row>
    <row r="3591" spans="1:13" ht="25.5" x14ac:dyDescent="0.2">
      <c r="A3591" s="10">
        <v>3581</v>
      </c>
      <c r="B3591" s="69" t="s">
        <v>6371</v>
      </c>
      <c r="C3591" s="69" t="s">
        <v>7158</v>
      </c>
      <c r="D3591" s="69" t="s">
        <v>1908</v>
      </c>
      <c r="E3591" s="127" t="s">
        <v>4050</v>
      </c>
      <c r="F3591" s="69" t="s">
        <v>1908</v>
      </c>
      <c r="G3591" s="92">
        <v>224</v>
      </c>
      <c r="H3591" s="92">
        <v>198</v>
      </c>
      <c r="I3591" s="53">
        <v>0.16</v>
      </c>
      <c r="J3591" s="54">
        <v>0.49</v>
      </c>
      <c r="M3591" s="18"/>
    </row>
    <row r="3592" spans="1:13" ht="25.5" x14ac:dyDescent="0.2">
      <c r="A3592" s="10">
        <v>3582</v>
      </c>
      <c r="B3592" s="69" t="s">
        <v>6371</v>
      </c>
      <c r="C3592" s="69" t="s">
        <v>7158</v>
      </c>
      <c r="D3592" s="69" t="s">
        <v>7169</v>
      </c>
      <c r="E3592" s="127" t="s">
        <v>4050</v>
      </c>
      <c r="F3592" s="69" t="s">
        <v>7169</v>
      </c>
      <c r="G3592" s="92">
        <v>224</v>
      </c>
      <c r="H3592" s="92">
        <v>200</v>
      </c>
      <c r="I3592" s="53">
        <v>0.16</v>
      </c>
      <c r="J3592" s="54">
        <v>0.49</v>
      </c>
      <c r="M3592" s="18"/>
    </row>
    <row r="3593" spans="1:13" ht="25.5" x14ac:dyDescent="0.2">
      <c r="A3593" s="10">
        <v>3583</v>
      </c>
      <c r="B3593" s="69" t="s">
        <v>6371</v>
      </c>
      <c r="C3593" s="69" t="s">
        <v>7158</v>
      </c>
      <c r="D3593" s="69" t="s">
        <v>7170</v>
      </c>
      <c r="E3593" s="127" t="s">
        <v>4050</v>
      </c>
      <c r="F3593" s="69" t="s">
        <v>7170</v>
      </c>
      <c r="G3593" s="92">
        <v>50</v>
      </c>
      <c r="H3593" s="92">
        <v>45</v>
      </c>
      <c r="I3593" s="53">
        <v>0.16</v>
      </c>
      <c r="J3593" s="54">
        <v>0.5</v>
      </c>
      <c r="M3593" s="18"/>
    </row>
    <row r="3594" spans="1:13" ht="25.5" x14ac:dyDescent="0.2">
      <c r="A3594" s="10">
        <v>3584</v>
      </c>
      <c r="B3594" s="69" t="s">
        <v>6371</v>
      </c>
      <c r="C3594" s="69" t="s">
        <v>7158</v>
      </c>
      <c r="D3594" s="69" t="s">
        <v>7171</v>
      </c>
      <c r="E3594" s="127" t="s">
        <v>4050</v>
      </c>
      <c r="F3594" s="69" t="s">
        <v>7171</v>
      </c>
      <c r="G3594" s="92">
        <v>160</v>
      </c>
      <c r="H3594" s="92">
        <v>158</v>
      </c>
      <c r="I3594" s="53">
        <v>0.16</v>
      </c>
      <c r="J3594" s="54">
        <v>0.49</v>
      </c>
      <c r="M3594" s="18"/>
    </row>
    <row r="3595" spans="1:13" ht="25.5" x14ac:dyDescent="0.2">
      <c r="A3595" s="10">
        <v>3585</v>
      </c>
      <c r="B3595" s="69" t="s">
        <v>6371</v>
      </c>
      <c r="C3595" s="69" t="s">
        <v>7158</v>
      </c>
      <c r="D3595" s="69" t="s">
        <v>7172</v>
      </c>
      <c r="E3595" s="127" t="s">
        <v>7173</v>
      </c>
      <c r="F3595" s="69" t="s">
        <v>7172</v>
      </c>
      <c r="G3595" s="123">
        <v>736</v>
      </c>
      <c r="H3595" s="123">
        <v>691</v>
      </c>
      <c r="I3595" s="53">
        <v>0.16</v>
      </c>
      <c r="J3595" s="54">
        <v>0.49</v>
      </c>
      <c r="M3595" s="18"/>
    </row>
    <row r="3596" spans="1:13" ht="25.5" x14ac:dyDescent="0.2">
      <c r="A3596" s="10">
        <v>3586</v>
      </c>
      <c r="B3596" s="69" t="s">
        <v>6371</v>
      </c>
      <c r="C3596" s="69" t="s">
        <v>7158</v>
      </c>
      <c r="D3596" s="69" t="s">
        <v>7174</v>
      </c>
      <c r="E3596" s="127" t="s">
        <v>4050</v>
      </c>
      <c r="F3596" s="69" t="s">
        <v>7174</v>
      </c>
      <c r="G3596" s="92">
        <v>224</v>
      </c>
      <c r="H3596" s="92">
        <v>220</v>
      </c>
      <c r="I3596" s="53">
        <v>0.16</v>
      </c>
      <c r="J3596" s="54">
        <v>0.49</v>
      </c>
      <c r="M3596" s="18"/>
    </row>
    <row r="3597" spans="1:13" ht="25.5" x14ac:dyDescent="0.2">
      <c r="A3597" s="10">
        <v>3587</v>
      </c>
      <c r="B3597" s="69" t="s">
        <v>6371</v>
      </c>
      <c r="C3597" s="69" t="s">
        <v>7158</v>
      </c>
      <c r="D3597" s="69" t="s">
        <v>7175</v>
      </c>
      <c r="E3597" s="127" t="s">
        <v>4050</v>
      </c>
      <c r="F3597" s="69" t="s">
        <v>7175</v>
      </c>
      <c r="G3597" s="92">
        <v>100</v>
      </c>
      <c r="H3597" s="92">
        <v>100</v>
      </c>
      <c r="I3597" s="53">
        <v>0.16</v>
      </c>
      <c r="J3597" s="54">
        <v>0.49</v>
      </c>
      <c r="M3597" s="18"/>
    </row>
    <row r="3598" spans="1:13" ht="25.5" x14ac:dyDescent="0.2">
      <c r="A3598" s="10">
        <v>3588</v>
      </c>
      <c r="B3598" s="69" t="s">
        <v>6371</v>
      </c>
      <c r="C3598" s="69" t="s">
        <v>7158</v>
      </c>
      <c r="D3598" s="69" t="s">
        <v>7176</v>
      </c>
      <c r="E3598" s="127" t="s">
        <v>5026</v>
      </c>
      <c r="F3598" s="69" t="s">
        <v>7176</v>
      </c>
      <c r="G3598" s="123">
        <v>3904</v>
      </c>
      <c r="H3598" s="123">
        <v>3793</v>
      </c>
      <c r="I3598" s="53">
        <v>0.16</v>
      </c>
      <c r="J3598" s="54">
        <v>0.49</v>
      </c>
      <c r="M3598" s="18"/>
    </row>
    <row r="3599" spans="1:13" ht="25.5" x14ac:dyDescent="0.2">
      <c r="A3599" s="10">
        <v>3589</v>
      </c>
      <c r="B3599" s="69" t="s">
        <v>6371</v>
      </c>
      <c r="C3599" s="69" t="s">
        <v>7158</v>
      </c>
      <c r="D3599" s="69" t="s">
        <v>7176</v>
      </c>
      <c r="E3599" s="127" t="s">
        <v>7177</v>
      </c>
      <c r="F3599" s="69" t="s">
        <v>7176</v>
      </c>
      <c r="G3599" s="123">
        <v>704</v>
      </c>
      <c r="H3599" s="123">
        <v>700</v>
      </c>
      <c r="I3599" s="53">
        <v>0.16</v>
      </c>
      <c r="J3599" s="54">
        <v>0.49</v>
      </c>
      <c r="M3599" s="18"/>
    </row>
    <row r="3600" spans="1:13" ht="25.5" x14ac:dyDescent="0.2">
      <c r="A3600" s="10">
        <v>3590</v>
      </c>
      <c r="B3600" s="69" t="s">
        <v>6371</v>
      </c>
      <c r="C3600" s="69" t="s">
        <v>7158</v>
      </c>
      <c r="D3600" s="69" t="s">
        <v>7178</v>
      </c>
      <c r="E3600" s="127" t="s">
        <v>4050</v>
      </c>
      <c r="F3600" s="69" t="s">
        <v>7178</v>
      </c>
      <c r="G3600" s="92">
        <v>192</v>
      </c>
      <c r="H3600" s="92">
        <v>182</v>
      </c>
      <c r="I3600" s="53">
        <v>0.16</v>
      </c>
      <c r="J3600" s="54">
        <v>0.49</v>
      </c>
      <c r="M3600" s="18"/>
    </row>
    <row r="3601" spans="1:13" ht="25.5" x14ac:dyDescent="0.2">
      <c r="A3601" s="10">
        <v>3591</v>
      </c>
      <c r="B3601" s="69" t="s">
        <v>6371</v>
      </c>
      <c r="C3601" s="69" t="s">
        <v>7158</v>
      </c>
      <c r="D3601" s="69" t="s">
        <v>7179</v>
      </c>
      <c r="E3601" s="127" t="s">
        <v>4050</v>
      </c>
      <c r="F3601" s="69" t="s">
        <v>7179</v>
      </c>
      <c r="G3601" s="92">
        <v>100</v>
      </c>
      <c r="H3601" s="92">
        <v>99</v>
      </c>
      <c r="I3601" s="53">
        <v>0.16</v>
      </c>
      <c r="J3601" s="54">
        <v>0.49</v>
      </c>
      <c r="M3601" s="18"/>
    </row>
    <row r="3602" spans="1:13" ht="25.5" x14ac:dyDescent="0.2">
      <c r="A3602" s="10">
        <v>3592</v>
      </c>
      <c r="B3602" s="69" t="s">
        <v>6371</v>
      </c>
      <c r="C3602" s="69" t="s">
        <v>7180</v>
      </c>
      <c r="D3602" s="69" t="s">
        <v>7181</v>
      </c>
      <c r="E3602" s="127" t="s">
        <v>4050</v>
      </c>
      <c r="F3602" s="69" t="s">
        <v>7181</v>
      </c>
      <c r="G3602" s="92">
        <v>100</v>
      </c>
      <c r="H3602" s="92">
        <v>84</v>
      </c>
      <c r="I3602" s="53">
        <v>0.15</v>
      </c>
      <c r="J3602" s="54">
        <v>0.11</v>
      </c>
      <c r="M3602" s="18"/>
    </row>
    <row r="3603" spans="1:13" ht="25.5" x14ac:dyDescent="0.2">
      <c r="A3603" s="10">
        <v>3593</v>
      </c>
      <c r="B3603" s="69" t="s">
        <v>6371</v>
      </c>
      <c r="C3603" s="69" t="s">
        <v>7180</v>
      </c>
      <c r="D3603" s="69" t="s">
        <v>7182</v>
      </c>
      <c r="E3603" s="127" t="s">
        <v>4050</v>
      </c>
      <c r="F3603" s="69" t="s">
        <v>7182</v>
      </c>
      <c r="G3603" s="92">
        <v>100</v>
      </c>
      <c r="H3603" s="92">
        <v>94</v>
      </c>
      <c r="I3603" s="53">
        <v>0.15</v>
      </c>
      <c r="J3603" s="54">
        <v>0.11</v>
      </c>
      <c r="M3603" s="18"/>
    </row>
    <row r="3604" spans="1:13" ht="25.5" x14ac:dyDescent="0.2">
      <c r="A3604" s="10">
        <v>3594</v>
      </c>
      <c r="B3604" s="69" t="s">
        <v>6371</v>
      </c>
      <c r="C3604" s="69" t="s">
        <v>7180</v>
      </c>
      <c r="D3604" s="69" t="s">
        <v>7183</v>
      </c>
      <c r="E3604" s="127" t="s">
        <v>4050</v>
      </c>
      <c r="F3604" s="69" t="s">
        <v>7183</v>
      </c>
      <c r="G3604" s="92">
        <v>100</v>
      </c>
      <c r="H3604" s="92">
        <v>83</v>
      </c>
      <c r="I3604" s="53">
        <v>0.15</v>
      </c>
      <c r="J3604" s="54">
        <v>0.11</v>
      </c>
      <c r="M3604" s="18"/>
    </row>
    <row r="3605" spans="1:13" ht="25.5" x14ac:dyDescent="0.2">
      <c r="A3605" s="10">
        <v>3595</v>
      </c>
      <c r="B3605" s="69" t="s">
        <v>6371</v>
      </c>
      <c r="C3605" s="69" t="s">
        <v>7180</v>
      </c>
      <c r="D3605" s="69" t="s">
        <v>7184</v>
      </c>
      <c r="E3605" s="127" t="s">
        <v>4050</v>
      </c>
      <c r="F3605" s="69" t="s">
        <v>7184</v>
      </c>
      <c r="G3605" s="92">
        <v>160</v>
      </c>
      <c r="H3605" s="92">
        <v>159</v>
      </c>
      <c r="I3605" s="53">
        <v>0.15</v>
      </c>
      <c r="J3605" s="54">
        <v>0.11</v>
      </c>
      <c r="M3605" s="18"/>
    </row>
    <row r="3606" spans="1:13" ht="25.5" x14ac:dyDescent="0.2">
      <c r="A3606" s="10">
        <v>3596</v>
      </c>
      <c r="B3606" s="69" t="s">
        <v>6371</v>
      </c>
      <c r="C3606" s="69" t="s">
        <v>7180</v>
      </c>
      <c r="D3606" s="69" t="s">
        <v>7185</v>
      </c>
      <c r="E3606" s="127" t="s">
        <v>4050</v>
      </c>
      <c r="F3606" s="69" t="s">
        <v>7185</v>
      </c>
      <c r="G3606" s="92">
        <v>100</v>
      </c>
      <c r="H3606" s="92">
        <v>86</v>
      </c>
      <c r="I3606" s="53">
        <v>0.15</v>
      </c>
      <c r="J3606" s="54">
        <v>0.11</v>
      </c>
      <c r="M3606" s="18"/>
    </row>
    <row r="3607" spans="1:13" ht="25.5" x14ac:dyDescent="0.2">
      <c r="A3607" s="10">
        <v>3597</v>
      </c>
      <c r="B3607" s="69" t="s">
        <v>6371</v>
      </c>
      <c r="C3607" s="69" t="s">
        <v>7180</v>
      </c>
      <c r="D3607" s="69" t="s">
        <v>7186</v>
      </c>
      <c r="E3607" s="127" t="s">
        <v>4050</v>
      </c>
      <c r="F3607" s="69" t="s">
        <v>7186</v>
      </c>
      <c r="G3607" s="92">
        <v>128</v>
      </c>
      <c r="H3607" s="92">
        <v>126</v>
      </c>
      <c r="I3607" s="53">
        <v>0.15</v>
      </c>
      <c r="J3607" s="54">
        <v>0.11</v>
      </c>
      <c r="M3607" s="18"/>
    </row>
    <row r="3608" spans="1:13" ht="25.5" x14ac:dyDescent="0.2">
      <c r="A3608" s="10">
        <v>3598</v>
      </c>
      <c r="B3608" s="69" t="s">
        <v>6371</v>
      </c>
      <c r="C3608" s="69" t="s">
        <v>7180</v>
      </c>
      <c r="D3608" s="69" t="s">
        <v>7187</v>
      </c>
      <c r="E3608" s="127" t="s">
        <v>4050</v>
      </c>
      <c r="F3608" s="69" t="s">
        <v>7187</v>
      </c>
      <c r="G3608" s="92">
        <v>130</v>
      </c>
      <c r="H3608" s="92">
        <v>126</v>
      </c>
      <c r="I3608" s="53">
        <v>0.15</v>
      </c>
      <c r="J3608" s="54">
        <v>0.11</v>
      </c>
      <c r="M3608" s="18"/>
    </row>
    <row r="3609" spans="1:13" ht="25.5" x14ac:dyDescent="0.2">
      <c r="A3609" s="10">
        <v>3599</v>
      </c>
      <c r="B3609" s="69" t="s">
        <v>6371</v>
      </c>
      <c r="C3609" s="69" t="s">
        <v>7180</v>
      </c>
      <c r="D3609" s="69" t="s">
        <v>7188</v>
      </c>
      <c r="E3609" s="127" t="s">
        <v>4050</v>
      </c>
      <c r="F3609" s="69" t="s">
        <v>7188</v>
      </c>
      <c r="G3609" s="92">
        <v>100</v>
      </c>
      <c r="H3609" s="92">
        <v>92</v>
      </c>
      <c r="I3609" s="53">
        <v>0.15</v>
      </c>
      <c r="J3609" s="54">
        <v>0.11</v>
      </c>
      <c r="M3609" s="18"/>
    </row>
    <row r="3610" spans="1:13" ht="25.5" x14ac:dyDescent="0.2">
      <c r="A3610" s="10">
        <v>3600</v>
      </c>
      <c r="B3610" s="69" t="s">
        <v>6371</v>
      </c>
      <c r="C3610" s="69" t="s">
        <v>7180</v>
      </c>
      <c r="D3610" s="69" t="s">
        <v>537</v>
      </c>
      <c r="E3610" s="127" t="s">
        <v>4050</v>
      </c>
      <c r="F3610" s="69" t="s">
        <v>537</v>
      </c>
      <c r="G3610" s="92">
        <v>150</v>
      </c>
      <c r="H3610" s="92">
        <v>120</v>
      </c>
      <c r="I3610" s="53">
        <v>0.15</v>
      </c>
      <c r="J3610" s="54">
        <v>0.11</v>
      </c>
      <c r="M3610" s="18"/>
    </row>
    <row r="3611" spans="1:13" ht="25.5" x14ac:dyDescent="0.2">
      <c r="A3611" s="10">
        <v>3601</v>
      </c>
      <c r="B3611" s="69" t="s">
        <v>6371</v>
      </c>
      <c r="C3611" s="69" t="s">
        <v>7180</v>
      </c>
      <c r="D3611" s="69" t="s">
        <v>7189</v>
      </c>
      <c r="E3611" s="127" t="s">
        <v>4050</v>
      </c>
      <c r="F3611" s="69" t="s">
        <v>7189</v>
      </c>
      <c r="G3611" s="92">
        <v>100</v>
      </c>
      <c r="H3611" s="92">
        <v>66</v>
      </c>
      <c r="I3611" s="53">
        <v>0.34</v>
      </c>
      <c r="J3611" s="54">
        <v>0.11</v>
      </c>
      <c r="M3611" s="18"/>
    </row>
    <row r="3612" spans="1:13" ht="25.5" x14ac:dyDescent="0.2">
      <c r="A3612" s="10">
        <v>3602</v>
      </c>
      <c r="B3612" s="69" t="s">
        <v>6371</v>
      </c>
      <c r="C3612" s="69" t="s">
        <v>7180</v>
      </c>
      <c r="D3612" s="69" t="s">
        <v>7190</v>
      </c>
      <c r="E3612" s="127" t="s">
        <v>4050</v>
      </c>
      <c r="F3612" s="69" t="s">
        <v>7190</v>
      </c>
      <c r="G3612" s="92">
        <v>50</v>
      </c>
      <c r="H3612" s="92">
        <v>45</v>
      </c>
      <c r="I3612" s="53">
        <v>0.16</v>
      </c>
      <c r="J3612" s="54">
        <v>0.12</v>
      </c>
      <c r="M3612" s="18"/>
    </row>
    <row r="3613" spans="1:13" ht="25.5" x14ac:dyDescent="0.2">
      <c r="A3613" s="10">
        <v>3603</v>
      </c>
      <c r="B3613" s="69" t="s">
        <v>6371</v>
      </c>
      <c r="C3613" s="69" t="s">
        <v>7180</v>
      </c>
      <c r="D3613" s="69" t="s">
        <v>4981</v>
      </c>
      <c r="E3613" s="127" t="s">
        <v>4050</v>
      </c>
      <c r="F3613" s="69" t="s">
        <v>4981</v>
      </c>
      <c r="G3613" s="92">
        <v>70</v>
      </c>
      <c r="H3613" s="92">
        <v>63</v>
      </c>
      <c r="I3613" s="53">
        <v>0.16</v>
      </c>
      <c r="J3613" s="54">
        <v>0.11</v>
      </c>
      <c r="M3613" s="18"/>
    </row>
    <row r="3614" spans="1:13" ht="25.5" x14ac:dyDescent="0.2">
      <c r="A3614" s="10">
        <v>3604</v>
      </c>
      <c r="B3614" s="69" t="s">
        <v>6371</v>
      </c>
      <c r="C3614" s="69" t="s">
        <v>7180</v>
      </c>
      <c r="D3614" s="69" t="s">
        <v>7191</v>
      </c>
      <c r="E3614" s="127" t="s">
        <v>4050</v>
      </c>
      <c r="F3614" s="69" t="s">
        <v>7191</v>
      </c>
      <c r="G3614" s="92">
        <v>100</v>
      </c>
      <c r="H3614" s="92">
        <v>98</v>
      </c>
      <c r="I3614" s="53">
        <v>0.15</v>
      </c>
      <c r="J3614" s="54">
        <v>0.11</v>
      </c>
      <c r="M3614" s="18"/>
    </row>
    <row r="3615" spans="1:13" ht="25.5" x14ac:dyDescent="0.2">
      <c r="A3615" s="10">
        <v>3605</v>
      </c>
      <c r="B3615" s="69" t="s">
        <v>6371</v>
      </c>
      <c r="C3615" s="69" t="s">
        <v>7180</v>
      </c>
      <c r="D3615" s="69" t="s">
        <v>1152</v>
      </c>
      <c r="E3615" s="127" t="s">
        <v>4050</v>
      </c>
      <c r="F3615" s="69" t="s">
        <v>1152</v>
      </c>
      <c r="G3615" s="92">
        <v>150</v>
      </c>
      <c r="H3615" s="92">
        <v>136</v>
      </c>
      <c r="I3615" s="53">
        <v>0.15</v>
      </c>
      <c r="J3615" s="54">
        <v>0.11</v>
      </c>
      <c r="M3615" s="18"/>
    </row>
    <row r="3616" spans="1:13" ht="25.5" x14ac:dyDescent="0.2">
      <c r="A3616" s="10">
        <v>3606</v>
      </c>
      <c r="B3616" s="69" t="s">
        <v>6371</v>
      </c>
      <c r="C3616" s="69" t="s">
        <v>7180</v>
      </c>
      <c r="D3616" s="69" t="s">
        <v>7192</v>
      </c>
      <c r="E3616" s="127" t="s">
        <v>4050</v>
      </c>
      <c r="F3616" s="69" t="s">
        <v>7192</v>
      </c>
      <c r="G3616" s="92">
        <v>100</v>
      </c>
      <c r="H3616" s="92">
        <v>85</v>
      </c>
      <c r="I3616" s="53">
        <v>0.15</v>
      </c>
      <c r="J3616" s="54">
        <v>0.11</v>
      </c>
      <c r="M3616" s="18"/>
    </row>
    <row r="3617" spans="1:13" ht="25.5" x14ac:dyDescent="0.2">
      <c r="A3617" s="10">
        <v>3607</v>
      </c>
      <c r="B3617" s="69" t="s">
        <v>6371</v>
      </c>
      <c r="C3617" s="69" t="s">
        <v>7180</v>
      </c>
      <c r="D3617" s="69" t="s">
        <v>1099</v>
      </c>
      <c r="E3617" s="127" t="s">
        <v>4050</v>
      </c>
      <c r="F3617" s="69" t="s">
        <v>1099</v>
      </c>
      <c r="G3617" s="92">
        <v>150</v>
      </c>
      <c r="H3617" s="92">
        <v>129</v>
      </c>
      <c r="I3617" s="53">
        <v>0.15</v>
      </c>
      <c r="J3617" s="54">
        <v>0.11</v>
      </c>
      <c r="M3617" s="18"/>
    </row>
    <row r="3618" spans="1:13" ht="25.5" x14ac:dyDescent="0.2">
      <c r="A3618" s="10">
        <v>3608</v>
      </c>
      <c r="B3618" s="69" t="s">
        <v>6371</v>
      </c>
      <c r="C3618" s="69" t="s">
        <v>7180</v>
      </c>
      <c r="D3618" s="69" t="s">
        <v>7193</v>
      </c>
      <c r="E3618" s="127" t="s">
        <v>4050</v>
      </c>
      <c r="F3618" s="69" t="s">
        <v>7193</v>
      </c>
      <c r="G3618" s="92">
        <v>192</v>
      </c>
      <c r="H3618" s="92">
        <v>183</v>
      </c>
      <c r="I3618" s="53">
        <v>0.15</v>
      </c>
      <c r="J3618" s="54">
        <v>0.11</v>
      </c>
      <c r="M3618" s="18"/>
    </row>
    <row r="3619" spans="1:13" ht="25.5" x14ac:dyDescent="0.2">
      <c r="A3619" s="10">
        <v>3609</v>
      </c>
      <c r="B3619" s="69" t="s">
        <v>6371</v>
      </c>
      <c r="C3619" s="69" t="s">
        <v>7180</v>
      </c>
      <c r="D3619" s="69" t="s">
        <v>5901</v>
      </c>
      <c r="E3619" s="127" t="s">
        <v>4050</v>
      </c>
      <c r="F3619" s="69" t="s">
        <v>5901</v>
      </c>
      <c r="G3619" s="92">
        <v>100</v>
      </c>
      <c r="H3619" s="92">
        <v>100</v>
      </c>
      <c r="I3619" s="53">
        <v>0.15</v>
      </c>
      <c r="J3619" s="54">
        <v>0.11</v>
      </c>
      <c r="M3619" s="18"/>
    </row>
    <row r="3620" spans="1:13" ht="25.5" x14ac:dyDescent="0.2">
      <c r="A3620" s="10">
        <v>3610</v>
      </c>
      <c r="B3620" s="69" t="s">
        <v>6371</v>
      </c>
      <c r="C3620" s="69" t="s">
        <v>7180</v>
      </c>
      <c r="D3620" s="69" t="s">
        <v>7194</v>
      </c>
      <c r="E3620" s="127" t="s">
        <v>5026</v>
      </c>
      <c r="F3620" s="69" t="s">
        <v>7194</v>
      </c>
      <c r="G3620" s="92">
        <v>2054</v>
      </c>
      <c r="H3620" s="92">
        <v>1965</v>
      </c>
      <c r="I3620" s="53">
        <v>0.15</v>
      </c>
      <c r="J3620" s="54">
        <v>0.11</v>
      </c>
      <c r="M3620" s="18"/>
    </row>
    <row r="3621" spans="1:13" ht="25.5" x14ac:dyDescent="0.2">
      <c r="A3621" s="10">
        <v>3611</v>
      </c>
      <c r="B3621" s="69" t="s">
        <v>6371</v>
      </c>
      <c r="C3621" s="69" t="s">
        <v>7180</v>
      </c>
      <c r="D3621" s="69" t="s">
        <v>7194</v>
      </c>
      <c r="E3621" s="127" t="s">
        <v>6789</v>
      </c>
      <c r="F3621" s="69" t="s">
        <v>7194</v>
      </c>
      <c r="G3621" s="123">
        <v>192</v>
      </c>
      <c r="H3621" s="123">
        <v>167</v>
      </c>
      <c r="I3621" s="53">
        <v>0.15</v>
      </c>
      <c r="J3621" s="54">
        <v>0.11</v>
      </c>
      <c r="M3621" s="18"/>
    </row>
    <row r="3622" spans="1:13" ht="25.5" x14ac:dyDescent="0.2">
      <c r="A3622" s="10">
        <v>3612</v>
      </c>
      <c r="B3622" s="69" t="s">
        <v>6371</v>
      </c>
      <c r="C3622" s="69" t="s">
        <v>7180</v>
      </c>
      <c r="D3622" s="69" t="s">
        <v>7195</v>
      </c>
      <c r="E3622" s="127" t="s">
        <v>4050</v>
      </c>
      <c r="F3622" s="69" t="s">
        <v>7195</v>
      </c>
      <c r="G3622" s="92">
        <v>115</v>
      </c>
      <c r="H3622" s="92">
        <v>95</v>
      </c>
      <c r="I3622" s="53">
        <v>0.15</v>
      </c>
      <c r="J3622" s="54">
        <v>0.11</v>
      </c>
      <c r="M3622" s="18"/>
    </row>
    <row r="3623" spans="1:13" ht="25.5" x14ac:dyDescent="0.2">
      <c r="A3623" s="10">
        <v>3613</v>
      </c>
      <c r="B3623" s="69" t="s">
        <v>6371</v>
      </c>
      <c r="C3623" s="69" t="s">
        <v>7180</v>
      </c>
      <c r="D3623" s="69" t="s">
        <v>7196</v>
      </c>
      <c r="E3623" s="127" t="s">
        <v>4050</v>
      </c>
      <c r="F3623" s="69" t="s">
        <v>7196</v>
      </c>
      <c r="G3623" s="92">
        <v>100</v>
      </c>
      <c r="H3623" s="92">
        <v>96</v>
      </c>
      <c r="I3623" s="53">
        <v>0.08</v>
      </c>
      <c r="J3623" s="54">
        <v>0.11</v>
      </c>
      <c r="M3623" s="18"/>
    </row>
    <row r="3624" spans="1:13" x14ac:dyDescent="0.2">
      <c r="A3624" s="10">
        <v>3614</v>
      </c>
      <c r="B3624" s="69" t="s">
        <v>6371</v>
      </c>
      <c r="C3624" s="69" t="s">
        <v>7197</v>
      </c>
      <c r="D3624" s="69" t="s">
        <v>7198</v>
      </c>
      <c r="E3624" s="127" t="s">
        <v>5026</v>
      </c>
      <c r="F3624" s="69" t="s">
        <v>7198</v>
      </c>
      <c r="G3624" s="123">
        <v>3112</v>
      </c>
      <c r="H3624" s="123">
        <v>3004</v>
      </c>
      <c r="I3624" s="53">
        <v>0.15</v>
      </c>
      <c r="J3624" s="54">
        <v>0.23</v>
      </c>
      <c r="M3624" s="18"/>
    </row>
    <row r="3625" spans="1:13" x14ac:dyDescent="0.2">
      <c r="A3625" s="10">
        <v>3615</v>
      </c>
      <c r="B3625" s="69" t="s">
        <v>6371</v>
      </c>
      <c r="C3625" s="69" t="s">
        <v>7197</v>
      </c>
      <c r="D3625" s="69" t="s">
        <v>7199</v>
      </c>
      <c r="E3625" s="127" t="s">
        <v>6789</v>
      </c>
      <c r="F3625" s="69" t="s">
        <v>7199</v>
      </c>
      <c r="G3625" s="123">
        <v>144</v>
      </c>
      <c r="H3625" s="123">
        <v>85</v>
      </c>
      <c r="I3625" s="53">
        <v>0.15</v>
      </c>
      <c r="J3625" s="54">
        <v>0.23</v>
      </c>
      <c r="M3625" s="18"/>
    </row>
    <row r="3626" spans="1:13" x14ac:dyDescent="0.2">
      <c r="A3626" s="10">
        <v>3616</v>
      </c>
      <c r="B3626" s="69" t="s">
        <v>6371</v>
      </c>
      <c r="C3626" s="69" t="s">
        <v>7197</v>
      </c>
      <c r="D3626" s="69" t="s">
        <v>7200</v>
      </c>
      <c r="E3626" s="127" t="s">
        <v>4050</v>
      </c>
      <c r="F3626" s="69" t="s">
        <v>7200</v>
      </c>
      <c r="G3626" s="92">
        <v>100</v>
      </c>
      <c r="H3626" s="92">
        <v>91</v>
      </c>
      <c r="I3626" s="53">
        <v>0.15</v>
      </c>
      <c r="J3626" s="54">
        <v>0.23</v>
      </c>
      <c r="M3626" s="18"/>
    </row>
    <row r="3627" spans="1:13" x14ac:dyDescent="0.2">
      <c r="A3627" s="10">
        <v>3617</v>
      </c>
      <c r="B3627" s="69" t="s">
        <v>6371</v>
      </c>
      <c r="C3627" s="69" t="s">
        <v>7197</v>
      </c>
      <c r="D3627" s="69" t="s">
        <v>7201</v>
      </c>
      <c r="E3627" s="127" t="s">
        <v>4050</v>
      </c>
      <c r="F3627" s="69" t="s">
        <v>7201</v>
      </c>
      <c r="G3627" s="92">
        <v>160</v>
      </c>
      <c r="H3627" s="92">
        <v>158</v>
      </c>
      <c r="I3627" s="53">
        <v>0.15</v>
      </c>
      <c r="J3627" s="54">
        <v>0.23</v>
      </c>
      <c r="M3627" s="18"/>
    </row>
    <row r="3628" spans="1:13" x14ac:dyDescent="0.2">
      <c r="A3628" s="10">
        <v>3618</v>
      </c>
      <c r="B3628" s="69" t="s">
        <v>6371</v>
      </c>
      <c r="C3628" s="69" t="s">
        <v>7197</v>
      </c>
      <c r="D3628" s="69" t="s">
        <v>7202</v>
      </c>
      <c r="E3628" s="127" t="s">
        <v>4050</v>
      </c>
      <c r="F3628" s="69" t="s">
        <v>7202</v>
      </c>
      <c r="G3628" s="92">
        <v>160</v>
      </c>
      <c r="H3628" s="92">
        <v>159</v>
      </c>
      <c r="I3628" s="53">
        <v>0.15</v>
      </c>
      <c r="J3628" s="54">
        <v>0.23</v>
      </c>
      <c r="M3628" s="18"/>
    </row>
    <row r="3629" spans="1:13" x14ac:dyDescent="0.2">
      <c r="A3629" s="10">
        <v>3619</v>
      </c>
      <c r="B3629" s="69" t="s">
        <v>6371</v>
      </c>
      <c r="C3629" s="69" t="s">
        <v>7197</v>
      </c>
      <c r="D3629" s="69" t="s">
        <v>7203</v>
      </c>
      <c r="E3629" s="127" t="s">
        <v>4050</v>
      </c>
      <c r="F3629" s="69" t="s">
        <v>7203</v>
      </c>
      <c r="G3629" s="92">
        <v>100</v>
      </c>
      <c r="H3629" s="92">
        <v>95</v>
      </c>
      <c r="I3629" s="53">
        <v>0.15</v>
      </c>
      <c r="J3629" s="54">
        <v>0.23</v>
      </c>
      <c r="M3629" s="18"/>
    </row>
    <row r="3630" spans="1:13" x14ac:dyDescent="0.2">
      <c r="A3630" s="10">
        <v>3620</v>
      </c>
      <c r="B3630" s="69" t="s">
        <v>6371</v>
      </c>
      <c r="C3630" s="69" t="s">
        <v>7197</v>
      </c>
      <c r="D3630" s="69" t="s">
        <v>7204</v>
      </c>
      <c r="E3630" s="127" t="s">
        <v>6789</v>
      </c>
      <c r="F3630" s="69" t="s">
        <v>7204</v>
      </c>
      <c r="G3630" s="123">
        <v>192</v>
      </c>
      <c r="H3630" s="123">
        <v>113</v>
      </c>
      <c r="I3630" s="53">
        <v>0.15</v>
      </c>
      <c r="J3630" s="54">
        <v>0.23</v>
      </c>
      <c r="M3630" s="18"/>
    </row>
    <row r="3631" spans="1:13" x14ac:dyDescent="0.2">
      <c r="A3631" s="10">
        <v>3621</v>
      </c>
      <c r="B3631" s="69" t="s">
        <v>6371</v>
      </c>
      <c r="C3631" s="69" t="s">
        <v>7197</v>
      </c>
      <c r="D3631" s="69" t="s">
        <v>7205</v>
      </c>
      <c r="E3631" s="69" t="s">
        <v>4050</v>
      </c>
      <c r="F3631" s="69" t="s">
        <v>7205</v>
      </c>
      <c r="G3631" s="92">
        <v>96</v>
      </c>
      <c r="H3631" s="92">
        <v>81</v>
      </c>
      <c r="I3631" s="53">
        <v>0.15</v>
      </c>
      <c r="J3631" s="54">
        <v>0.23</v>
      </c>
      <c r="M3631" s="18"/>
    </row>
    <row r="3632" spans="1:13" x14ac:dyDescent="0.2">
      <c r="A3632" s="10">
        <v>3622</v>
      </c>
      <c r="B3632" s="69" t="s">
        <v>6371</v>
      </c>
      <c r="C3632" s="69" t="s">
        <v>7197</v>
      </c>
      <c r="D3632" s="69" t="s">
        <v>7206</v>
      </c>
      <c r="E3632" s="69" t="s">
        <v>6789</v>
      </c>
      <c r="F3632" s="69" t="s">
        <v>7206</v>
      </c>
      <c r="G3632" s="123">
        <v>144</v>
      </c>
      <c r="H3632" s="123">
        <v>138</v>
      </c>
      <c r="I3632" s="53">
        <v>0.15</v>
      </c>
      <c r="J3632" s="54">
        <v>0.23</v>
      </c>
      <c r="M3632" s="18"/>
    </row>
    <row r="3633" spans="1:13" ht="25.5" x14ac:dyDescent="0.2">
      <c r="A3633" s="10">
        <v>3623</v>
      </c>
      <c r="B3633" s="69" t="s">
        <v>6371</v>
      </c>
      <c r="C3633" s="69" t="s">
        <v>7197</v>
      </c>
      <c r="D3633" s="69" t="s">
        <v>7207</v>
      </c>
      <c r="E3633" s="69" t="s">
        <v>4050</v>
      </c>
      <c r="F3633" s="69" t="s">
        <v>7207</v>
      </c>
      <c r="G3633" s="92">
        <v>160</v>
      </c>
      <c r="H3633" s="92">
        <v>147</v>
      </c>
      <c r="I3633" s="53">
        <v>0.15</v>
      </c>
      <c r="J3633" s="54">
        <v>0.23</v>
      </c>
      <c r="M3633" s="18"/>
    </row>
    <row r="3634" spans="1:13" x14ac:dyDescent="0.2">
      <c r="A3634" s="10">
        <v>3624</v>
      </c>
      <c r="B3634" s="69" t="s">
        <v>6371</v>
      </c>
      <c r="C3634" s="69" t="s">
        <v>7197</v>
      </c>
      <c r="D3634" s="69" t="s">
        <v>7208</v>
      </c>
      <c r="E3634" s="69" t="s">
        <v>4050</v>
      </c>
      <c r="F3634" s="69" t="s">
        <v>7208</v>
      </c>
      <c r="G3634" s="92">
        <v>160</v>
      </c>
      <c r="H3634" s="92">
        <v>155</v>
      </c>
      <c r="I3634" s="53">
        <v>0.15</v>
      </c>
      <c r="J3634" s="54">
        <v>0.23</v>
      </c>
      <c r="M3634" s="18"/>
    </row>
    <row r="3635" spans="1:13" x14ac:dyDescent="0.2">
      <c r="A3635" s="10">
        <v>3625</v>
      </c>
      <c r="B3635" s="69" t="s">
        <v>6371</v>
      </c>
      <c r="C3635" s="69" t="s">
        <v>7197</v>
      </c>
      <c r="D3635" s="69" t="s">
        <v>7209</v>
      </c>
      <c r="E3635" s="69" t="s">
        <v>4050</v>
      </c>
      <c r="F3635" s="69" t="s">
        <v>7209</v>
      </c>
      <c r="G3635" s="92">
        <v>224</v>
      </c>
      <c r="H3635" s="92">
        <v>195</v>
      </c>
      <c r="I3635" s="53">
        <v>0.15</v>
      </c>
      <c r="J3635" s="54">
        <v>0.23</v>
      </c>
      <c r="M3635" s="18"/>
    </row>
    <row r="3636" spans="1:13" x14ac:dyDescent="0.2">
      <c r="A3636" s="10">
        <v>3626</v>
      </c>
      <c r="B3636" s="69" t="s">
        <v>6371</v>
      </c>
      <c r="C3636" s="69" t="s">
        <v>7197</v>
      </c>
      <c r="D3636" s="69" t="s">
        <v>7210</v>
      </c>
      <c r="E3636" s="69" t="s">
        <v>4050</v>
      </c>
      <c r="F3636" s="69" t="s">
        <v>7210</v>
      </c>
      <c r="G3636" s="92">
        <v>160</v>
      </c>
      <c r="H3636" s="92">
        <v>147</v>
      </c>
      <c r="I3636" s="53">
        <v>0.15</v>
      </c>
      <c r="J3636" s="54">
        <v>0.23</v>
      </c>
      <c r="M3636" s="18"/>
    </row>
    <row r="3637" spans="1:13" x14ac:dyDescent="0.2">
      <c r="A3637" s="10">
        <v>3627</v>
      </c>
      <c r="B3637" s="69" t="s">
        <v>6371</v>
      </c>
      <c r="C3637" s="69" t="s">
        <v>7197</v>
      </c>
      <c r="D3637" s="69" t="s">
        <v>7211</v>
      </c>
      <c r="E3637" s="69" t="s">
        <v>4050</v>
      </c>
      <c r="F3637" s="69" t="s">
        <v>7211</v>
      </c>
      <c r="G3637" s="92">
        <v>140</v>
      </c>
      <c r="H3637" s="92">
        <v>139</v>
      </c>
      <c r="I3637" s="53">
        <v>0.15</v>
      </c>
      <c r="J3637" s="54">
        <v>0.23</v>
      </c>
      <c r="M3637" s="18"/>
    </row>
    <row r="3638" spans="1:13" x14ac:dyDescent="0.2">
      <c r="A3638" s="10">
        <v>3628</v>
      </c>
      <c r="B3638" s="69" t="s">
        <v>6371</v>
      </c>
      <c r="C3638" s="69" t="s">
        <v>7197</v>
      </c>
      <c r="D3638" s="69" t="s">
        <v>7212</v>
      </c>
      <c r="E3638" s="69" t="s">
        <v>4050</v>
      </c>
      <c r="F3638" s="69" t="s">
        <v>7212</v>
      </c>
      <c r="G3638" s="92">
        <v>224</v>
      </c>
      <c r="H3638" s="92">
        <v>214</v>
      </c>
      <c r="I3638" s="53">
        <v>0.15</v>
      </c>
      <c r="J3638" s="54">
        <v>0.23</v>
      </c>
      <c r="M3638" s="18"/>
    </row>
    <row r="3639" spans="1:13" x14ac:dyDescent="0.2">
      <c r="A3639" s="10">
        <v>3629</v>
      </c>
      <c r="B3639" s="69" t="s">
        <v>6371</v>
      </c>
      <c r="C3639" s="69" t="s">
        <v>7197</v>
      </c>
      <c r="D3639" s="69" t="s">
        <v>7213</v>
      </c>
      <c r="E3639" s="69" t="s">
        <v>4050</v>
      </c>
      <c r="F3639" s="69" t="s">
        <v>7213</v>
      </c>
      <c r="G3639" s="92">
        <v>256</v>
      </c>
      <c r="H3639" s="92">
        <v>255</v>
      </c>
      <c r="I3639" s="53">
        <v>0.15</v>
      </c>
      <c r="J3639" s="54">
        <v>0.23</v>
      </c>
      <c r="M3639" s="18"/>
    </row>
    <row r="3640" spans="1:13" x14ac:dyDescent="0.2">
      <c r="A3640" s="10">
        <v>3630</v>
      </c>
      <c r="B3640" s="69" t="s">
        <v>6371</v>
      </c>
      <c r="C3640" s="69" t="s">
        <v>7197</v>
      </c>
      <c r="D3640" s="69" t="s">
        <v>7214</v>
      </c>
      <c r="E3640" s="69" t="s">
        <v>4050</v>
      </c>
      <c r="F3640" s="69" t="s">
        <v>7214</v>
      </c>
      <c r="G3640" s="92">
        <v>320</v>
      </c>
      <c r="H3640" s="92">
        <v>296</v>
      </c>
      <c r="I3640" s="53">
        <v>0.15</v>
      </c>
      <c r="J3640" s="54">
        <v>0.23</v>
      </c>
      <c r="M3640" s="18"/>
    </row>
    <row r="3641" spans="1:13" x14ac:dyDescent="0.2">
      <c r="A3641" s="10">
        <v>3631</v>
      </c>
      <c r="B3641" s="69" t="s">
        <v>6371</v>
      </c>
      <c r="C3641" s="69" t="s">
        <v>7197</v>
      </c>
      <c r="D3641" s="69" t="s">
        <v>7215</v>
      </c>
      <c r="E3641" s="69" t="s">
        <v>4050</v>
      </c>
      <c r="F3641" s="69" t="s">
        <v>7215</v>
      </c>
      <c r="G3641" s="92">
        <v>224</v>
      </c>
      <c r="H3641" s="92">
        <v>198</v>
      </c>
      <c r="I3641" s="53">
        <v>0.15</v>
      </c>
      <c r="J3641" s="54">
        <v>0.23</v>
      </c>
      <c r="M3641" s="18"/>
    </row>
    <row r="3642" spans="1:13" x14ac:dyDescent="0.2">
      <c r="A3642" s="10">
        <v>3632</v>
      </c>
      <c r="B3642" s="69" t="s">
        <v>6371</v>
      </c>
      <c r="C3642" s="69" t="s">
        <v>7197</v>
      </c>
      <c r="D3642" s="69" t="s">
        <v>7216</v>
      </c>
      <c r="E3642" s="69" t="s">
        <v>4050</v>
      </c>
      <c r="F3642" s="69" t="s">
        <v>7216</v>
      </c>
      <c r="G3642" s="92">
        <v>80</v>
      </c>
      <c r="H3642" s="92">
        <v>73</v>
      </c>
      <c r="I3642" s="53">
        <v>0.15</v>
      </c>
      <c r="J3642" s="54">
        <v>0.23</v>
      </c>
      <c r="M3642" s="18"/>
    </row>
    <row r="3643" spans="1:13" x14ac:dyDescent="0.2">
      <c r="A3643" s="10">
        <v>3633</v>
      </c>
      <c r="B3643" s="136" t="s">
        <v>7217</v>
      </c>
      <c r="C3643" s="136" t="s">
        <v>7218</v>
      </c>
      <c r="D3643" s="136" t="s">
        <v>7219</v>
      </c>
      <c r="E3643" s="136" t="s">
        <v>7220</v>
      </c>
      <c r="F3643" s="136" t="s">
        <v>7221</v>
      </c>
      <c r="G3643" s="6">
        <v>1756</v>
      </c>
      <c r="H3643" s="6">
        <v>1500</v>
      </c>
      <c r="I3643" s="20">
        <v>3.1E-2</v>
      </c>
      <c r="J3643" s="20">
        <v>0.48</v>
      </c>
      <c r="M3643" s="18"/>
    </row>
    <row r="3644" spans="1:13" x14ac:dyDescent="0.2">
      <c r="A3644" s="10">
        <v>3634</v>
      </c>
      <c r="B3644" s="136" t="s">
        <v>7217</v>
      </c>
      <c r="C3644" s="136" t="s">
        <v>7218</v>
      </c>
      <c r="D3644" s="136" t="s">
        <v>1159</v>
      </c>
      <c r="E3644" s="136" t="s">
        <v>7222</v>
      </c>
      <c r="F3644" s="136" t="s">
        <v>7223</v>
      </c>
      <c r="G3644" s="6">
        <v>312</v>
      </c>
      <c r="H3644" s="6">
        <v>255</v>
      </c>
      <c r="I3644" s="20">
        <v>0.45</v>
      </c>
      <c r="J3644" s="20">
        <v>0</v>
      </c>
      <c r="M3644" s="18"/>
    </row>
    <row r="3645" spans="1:13" x14ac:dyDescent="0.2">
      <c r="A3645" s="10">
        <v>3635</v>
      </c>
      <c r="B3645" s="136" t="s">
        <v>7217</v>
      </c>
      <c r="C3645" s="136" t="s">
        <v>7218</v>
      </c>
      <c r="D3645" s="136" t="s">
        <v>1115</v>
      </c>
      <c r="E3645" s="136" t="s">
        <v>7224</v>
      </c>
      <c r="F3645" s="136" t="s">
        <v>7225</v>
      </c>
      <c r="G3645" s="6">
        <v>384</v>
      </c>
      <c r="H3645" s="6">
        <v>259</v>
      </c>
      <c r="I3645" s="20">
        <v>0.48</v>
      </c>
      <c r="J3645" s="20">
        <v>0</v>
      </c>
      <c r="M3645" s="18"/>
    </row>
    <row r="3646" spans="1:13" x14ac:dyDescent="0.2">
      <c r="A3646" s="10">
        <v>3636</v>
      </c>
      <c r="B3646" s="136" t="s">
        <v>7217</v>
      </c>
      <c r="C3646" s="136" t="s">
        <v>7218</v>
      </c>
      <c r="D3646" s="136" t="s">
        <v>7226</v>
      </c>
      <c r="E3646" s="136" t="s">
        <v>7227</v>
      </c>
      <c r="F3646" s="136" t="s">
        <v>7228</v>
      </c>
      <c r="G3646" s="6">
        <v>264</v>
      </c>
      <c r="H3646" s="6">
        <v>192</v>
      </c>
      <c r="I3646" s="20">
        <v>0.67900000000000005</v>
      </c>
      <c r="J3646" s="20">
        <v>0</v>
      </c>
      <c r="M3646" s="18"/>
    </row>
    <row r="3647" spans="1:13" x14ac:dyDescent="0.2">
      <c r="A3647" s="10">
        <v>3637</v>
      </c>
      <c r="B3647" s="136" t="s">
        <v>7217</v>
      </c>
      <c r="C3647" s="136" t="s">
        <v>7218</v>
      </c>
      <c r="D3647" s="136" t="s">
        <v>7229</v>
      </c>
      <c r="E3647" s="136" t="s">
        <v>7230</v>
      </c>
      <c r="F3647" s="136" t="s">
        <v>7231</v>
      </c>
      <c r="G3647" s="6">
        <v>360</v>
      </c>
      <c r="H3647" s="6">
        <v>296</v>
      </c>
      <c r="I3647" s="20">
        <v>0.378</v>
      </c>
      <c r="J3647" s="20">
        <v>0.44</v>
      </c>
      <c r="M3647" s="18"/>
    </row>
    <row r="3648" spans="1:13" x14ac:dyDescent="0.2">
      <c r="A3648" s="10">
        <v>3638</v>
      </c>
      <c r="B3648" s="136" t="s">
        <v>7217</v>
      </c>
      <c r="C3648" s="136" t="s">
        <v>7218</v>
      </c>
      <c r="D3648" s="136" t="s">
        <v>7232</v>
      </c>
      <c r="E3648" s="136" t="s">
        <v>7233</v>
      </c>
      <c r="F3648" s="136" t="s">
        <v>7234</v>
      </c>
      <c r="G3648" s="6">
        <v>264</v>
      </c>
      <c r="H3648" s="6">
        <v>246</v>
      </c>
      <c r="I3648" s="20">
        <v>0.37</v>
      </c>
      <c r="J3648" s="20">
        <v>0</v>
      </c>
      <c r="M3648" s="18"/>
    </row>
    <row r="3649" spans="1:13" x14ac:dyDescent="0.2">
      <c r="A3649" s="10">
        <v>3639</v>
      </c>
      <c r="B3649" s="136" t="s">
        <v>7217</v>
      </c>
      <c r="C3649" s="136" t="s">
        <v>7218</v>
      </c>
      <c r="D3649" s="136" t="s">
        <v>6620</v>
      </c>
      <c r="E3649" s="136" t="s">
        <v>7235</v>
      </c>
      <c r="F3649" s="136" t="s">
        <v>7236</v>
      </c>
      <c r="G3649" s="6">
        <v>432</v>
      </c>
      <c r="H3649" s="6">
        <v>320</v>
      </c>
      <c r="I3649" s="20">
        <v>0.624</v>
      </c>
      <c r="J3649" s="20">
        <v>0</v>
      </c>
      <c r="M3649" s="18"/>
    </row>
    <row r="3650" spans="1:13" x14ac:dyDescent="0.2">
      <c r="A3650" s="10">
        <v>3640</v>
      </c>
      <c r="B3650" s="136" t="s">
        <v>7217</v>
      </c>
      <c r="C3650" s="136" t="s">
        <v>7218</v>
      </c>
      <c r="D3650" s="136" t="s">
        <v>7237</v>
      </c>
      <c r="E3650" s="136" t="s">
        <v>7238</v>
      </c>
      <c r="F3650" s="136" t="s">
        <v>7239</v>
      </c>
      <c r="G3650" s="6">
        <v>184</v>
      </c>
      <c r="H3650" s="6">
        <v>177</v>
      </c>
      <c r="I3650" s="20">
        <v>0.55000000000000004</v>
      </c>
      <c r="J3650" s="20">
        <v>0</v>
      </c>
      <c r="M3650" s="18"/>
    </row>
    <row r="3651" spans="1:13" x14ac:dyDescent="0.2">
      <c r="A3651" s="10">
        <v>3641</v>
      </c>
      <c r="B3651" s="136" t="s">
        <v>7217</v>
      </c>
      <c r="C3651" s="136" t="s">
        <v>7218</v>
      </c>
      <c r="D3651" s="136" t="s">
        <v>7240</v>
      </c>
      <c r="E3651" s="136" t="s">
        <v>7241</v>
      </c>
      <c r="F3651" s="136" t="s">
        <v>7242</v>
      </c>
      <c r="G3651" s="6">
        <v>336</v>
      </c>
      <c r="H3651" s="6">
        <v>242</v>
      </c>
      <c r="I3651" s="20">
        <v>0.52</v>
      </c>
      <c r="J3651" s="20">
        <v>0.52</v>
      </c>
      <c r="M3651" s="18"/>
    </row>
    <row r="3652" spans="1:13" ht="25.5" x14ac:dyDescent="0.2">
      <c r="A3652" s="10">
        <v>3642</v>
      </c>
      <c r="B3652" s="136" t="s">
        <v>7217</v>
      </c>
      <c r="C3652" s="136" t="s">
        <v>7243</v>
      </c>
      <c r="D3652" s="136" t="s">
        <v>6826</v>
      </c>
      <c r="E3652" s="136" t="s">
        <v>7244</v>
      </c>
      <c r="F3652" s="136" t="s">
        <v>7245</v>
      </c>
      <c r="G3652" s="6">
        <v>1408</v>
      </c>
      <c r="H3652" s="6">
        <v>1328</v>
      </c>
      <c r="I3652" s="20">
        <v>0.5</v>
      </c>
      <c r="J3652" s="20">
        <v>0</v>
      </c>
      <c r="M3652" s="18"/>
    </row>
    <row r="3653" spans="1:13" ht="25.5" x14ac:dyDescent="0.2">
      <c r="A3653" s="10">
        <v>3643</v>
      </c>
      <c r="B3653" s="136" t="s">
        <v>7217</v>
      </c>
      <c r="C3653" s="136" t="s">
        <v>7243</v>
      </c>
      <c r="D3653" s="136" t="s">
        <v>6826</v>
      </c>
      <c r="E3653" s="136" t="s">
        <v>7246</v>
      </c>
      <c r="F3653" s="136" t="s">
        <v>7245</v>
      </c>
      <c r="G3653" s="6">
        <v>994</v>
      </c>
      <c r="H3653" s="6">
        <v>833</v>
      </c>
      <c r="I3653" s="20">
        <v>7.0000000000000007E-2</v>
      </c>
      <c r="J3653" s="20">
        <v>0.25</v>
      </c>
      <c r="M3653" s="18"/>
    </row>
    <row r="3654" spans="1:13" ht="25.5" x14ac:dyDescent="0.2">
      <c r="A3654" s="10">
        <v>3644</v>
      </c>
      <c r="B3654" s="136" t="s">
        <v>7217</v>
      </c>
      <c r="C3654" s="136" t="s">
        <v>7243</v>
      </c>
      <c r="D3654" s="136" t="s">
        <v>7247</v>
      </c>
      <c r="E3654" s="136" t="s">
        <v>7248</v>
      </c>
      <c r="F3654" s="136" t="s">
        <v>7249</v>
      </c>
      <c r="G3654" s="6">
        <v>240</v>
      </c>
      <c r="H3654" s="6">
        <v>206</v>
      </c>
      <c r="I3654" s="20">
        <v>0.41</v>
      </c>
      <c r="J3654" s="20">
        <v>0</v>
      </c>
      <c r="M3654" s="18"/>
    </row>
    <row r="3655" spans="1:13" ht="25.5" x14ac:dyDescent="0.2">
      <c r="A3655" s="10">
        <v>3645</v>
      </c>
      <c r="B3655" s="136" t="s">
        <v>7217</v>
      </c>
      <c r="C3655" s="136" t="s">
        <v>7243</v>
      </c>
      <c r="D3655" s="136" t="s">
        <v>7250</v>
      </c>
      <c r="E3655" s="136" t="s">
        <v>7251</v>
      </c>
      <c r="F3655" s="136" t="s">
        <v>7252</v>
      </c>
      <c r="G3655" s="6">
        <v>160</v>
      </c>
      <c r="H3655" s="6">
        <v>94</v>
      </c>
      <c r="I3655" s="20">
        <v>0.48</v>
      </c>
      <c r="J3655" s="20">
        <v>0</v>
      </c>
      <c r="M3655" s="18"/>
    </row>
    <row r="3656" spans="1:13" ht="25.5" x14ac:dyDescent="0.2">
      <c r="A3656" s="10">
        <v>3646</v>
      </c>
      <c r="B3656" s="136" t="s">
        <v>7217</v>
      </c>
      <c r="C3656" s="136" t="s">
        <v>7243</v>
      </c>
      <c r="D3656" s="136" t="s">
        <v>434</v>
      </c>
      <c r="E3656" s="136" t="s">
        <v>7253</v>
      </c>
      <c r="F3656" s="136" t="s">
        <v>7254</v>
      </c>
      <c r="G3656" s="6">
        <v>180</v>
      </c>
      <c r="H3656" s="6">
        <v>117</v>
      </c>
      <c r="I3656" s="20">
        <v>0.53</v>
      </c>
      <c r="J3656" s="20">
        <v>0</v>
      </c>
      <c r="M3656" s="18"/>
    </row>
    <row r="3657" spans="1:13" ht="25.5" x14ac:dyDescent="0.2">
      <c r="A3657" s="10">
        <v>3647</v>
      </c>
      <c r="B3657" s="136" t="s">
        <v>7217</v>
      </c>
      <c r="C3657" s="136" t="s">
        <v>7243</v>
      </c>
      <c r="D3657" s="136" t="s">
        <v>7255</v>
      </c>
      <c r="E3657" s="136" t="s">
        <v>7256</v>
      </c>
      <c r="F3657" s="136" t="s">
        <v>7257</v>
      </c>
      <c r="G3657" s="6">
        <v>120</v>
      </c>
      <c r="H3657" s="6">
        <v>56</v>
      </c>
      <c r="I3657" s="20">
        <v>0.6</v>
      </c>
      <c r="J3657" s="20">
        <v>0</v>
      </c>
      <c r="M3657" s="18"/>
    </row>
    <row r="3658" spans="1:13" ht="25.5" x14ac:dyDescent="0.2">
      <c r="A3658" s="10">
        <v>3648</v>
      </c>
      <c r="B3658" s="136" t="s">
        <v>7217</v>
      </c>
      <c r="C3658" s="136" t="s">
        <v>7243</v>
      </c>
      <c r="D3658" s="136" t="s">
        <v>7258</v>
      </c>
      <c r="E3658" s="136" t="s">
        <v>7259</v>
      </c>
      <c r="F3658" s="136" t="s">
        <v>7260</v>
      </c>
      <c r="G3658" s="6">
        <v>168</v>
      </c>
      <c r="H3658" s="6">
        <v>103</v>
      </c>
      <c r="I3658" s="20">
        <v>0.46</v>
      </c>
      <c r="J3658" s="20">
        <v>0</v>
      </c>
      <c r="M3658" s="18"/>
    </row>
    <row r="3659" spans="1:13" ht="25.5" x14ac:dyDescent="0.2">
      <c r="A3659" s="10">
        <v>3649</v>
      </c>
      <c r="B3659" s="136" t="s">
        <v>7217</v>
      </c>
      <c r="C3659" s="136" t="s">
        <v>7243</v>
      </c>
      <c r="D3659" s="136" t="s">
        <v>7261</v>
      </c>
      <c r="E3659" s="136" t="s">
        <v>7262</v>
      </c>
      <c r="F3659" s="136" t="s">
        <v>7263</v>
      </c>
      <c r="G3659" s="6">
        <v>168</v>
      </c>
      <c r="H3659" s="6">
        <v>146</v>
      </c>
      <c r="I3659" s="20">
        <v>0.12</v>
      </c>
      <c r="J3659" s="20">
        <v>0</v>
      </c>
      <c r="M3659" s="18"/>
    </row>
    <row r="3660" spans="1:13" ht="25.5" x14ac:dyDescent="0.2">
      <c r="A3660" s="10">
        <v>3650</v>
      </c>
      <c r="B3660" s="136" t="s">
        <v>7217</v>
      </c>
      <c r="C3660" s="136" t="s">
        <v>7243</v>
      </c>
      <c r="D3660" s="136" t="s">
        <v>7264</v>
      </c>
      <c r="E3660" s="136" t="s">
        <v>7265</v>
      </c>
      <c r="F3660" s="136" t="s">
        <v>7266</v>
      </c>
      <c r="G3660" s="6">
        <v>150</v>
      </c>
      <c r="H3660" s="6">
        <v>97</v>
      </c>
      <c r="I3660" s="20">
        <v>0.33</v>
      </c>
      <c r="J3660" s="20">
        <v>0</v>
      </c>
      <c r="M3660" s="18"/>
    </row>
    <row r="3661" spans="1:13" ht="25.5" x14ac:dyDescent="0.2">
      <c r="A3661" s="10">
        <v>3651</v>
      </c>
      <c r="B3661" s="136" t="s">
        <v>7217</v>
      </c>
      <c r="C3661" s="136" t="s">
        <v>7243</v>
      </c>
      <c r="D3661" s="136" t="s">
        <v>7267</v>
      </c>
      <c r="E3661" s="136" t="s">
        <v>7268</v>
      </c>
      <c r="F3661" s="136" t="s">
        <v>7269</v>
      </c>
      <c r="G3661" s="6">
        <v>120</v>
      </c>
      <c r="H3661" s="6">
        <v>97</v>
      </c>
      <c r="I3661" s="20">
        <v>0.4</v>
      </c>
      <c r="J3661" s="20">
        <v>0</v>
      </c>
      <c r="M3661" s="18"/>
    </row>
    <row r="3662" spans="1:13" ht="25.5" x14ac:dyDescent="0.2">
      <c r="A3662" s="10">
        <v>3652</v>
      </c>
      <c r="B3662" s="136" t="s">
        <v>7217</v>
      </c>
      <c r="C3662" s="136" t="s">
        <v>7243</v>
      </c>
      <c r="D3662" s="136" t="s">
        <v>7270</v>
      </c>
      <c r="E3662" s="136" t="s">
        <v>7271</v>
      </c>
      <c r="F3662" s="136" t="s">
        <v>7272</v>
      </c>
      <c r="G3662" s="6">
        <v>170</v>
      </c>
      <c r="H3662" s="6">
        <v>133</v>
      </c>
      <c r="I3662" s="20">
        <v>0.44</v>
      </c>
      <c r="J3662" s="20">
        <v>0</v>
      </c>
      <c r="M3662" s="18"/>
    </row>
    <row r="3663" spans="1:13" ht="25.5" x14ac:dyDescent="0.2">
      <c r="A3663" s="10">
        <v>3653</v>
      </c>
      <c r="B3663" s="136" t="s">
        <v>7217</v>
      </c>
      <c r="C3663" s="136" t="s">
        <v>7243</v>
      </c>
      <c r="D3663" s="136" t="s">
        <v>7273</v>
      </c>
      <c r="E3663" s="136" t="s">
        <v>7274</v>
      </c>
      <c r="F3663" s="136" t="s">
        <v>7275</v>
      </c>
      <c r="G3663" s="6">
        <v>120</v>
      </c>
      <c r="H3663" s="6">
        <v>53</v>
      </c>
      <c r="I3663" s="20">
        <v>0.56999999999999995</v>
      </c>
      <c r="J3663" s="20">
        <v>0</v>
      </c>
      <c r="M3663" s="18"/>
    </row>
    <row r="3664" spans="1:13" ht="25.5" x14ac:dyDescent="0.2">
      <c r="A3664" s="10">
        <v>3654</v>
      </c>
      <c r="B3664" s="136" t="s">
        <v>7217</v>
      </c>
      <c r="C3664" s="136" t="s">
        <v>7243</v>
      </c>
      <c r="D3664" s="136" t="s">
        <v>7276</v>
      </c>
      <c r="E3664" s="136" t="s">
        <v>7277</v>
      </c>
      <c r="F3664" s="136" t="s">
        <v>7278</v>
      </c>
      <c r="G3664" s="6">
        <v>144</v>
      </c>
      <c r="H3664" s="6">
        <v>60</v>
      </c>
      <c r="I3664" s="20">
        <v>0.65</v>
      </c>
      <c r="J3664" s="20">
        <v>0</v>
      </c>
      <c r="M3664" s="18"/>
    </row>
    <row r="3665" spans="1:13" ht="25.5" x14ac:dyDescent="0.2">
      <c r="A3665" s="10">
        <v>3655</v>
      </c>
      <c r="B3665" s="136" t="s">
        <v>7217</v>
      </c>
      <c r="C3665" s="136" t="s">
        <v>7243</v>
      </c>
      <c r="D3665" s="136" t="s">
        <v>6446</v>
      </c>
      <c r="E3665" s="136" t="s">
        <v>7279</v>
      </c>
      <c r="F3665" s="136" t="s">
        <v>7280</v>
      </c>
      <c r="G3665" s="6">
        <v>200</v>
      </c>
      <c r="H3665" s="6">
        <v>171</v>
      </c>
      <c r="I3665" s="20">
        <v>0.34</v>
      </c>
      <c r="J3665" s="20">
        <v>0</v>
      </c>
      <c r="M3665" s="18"/>
    </row>
    <row r="3666" spans="1:13" ht="25.5" x14ac:dyDescent="0.2">
      <c r="A3666" s="10">
        <v>3656</v>
      </c>
      <c r="B3666" s="136" t="s">
        <v>7217</v>
      </c>
      <c r="C3666" s="136" t="s">
        <v>7281</v>
      </c>
      <c r="D3666" s="136" t="s">
        <v>7282</v>
      </c>
      <c r="E3666" s="136" t="s">
        <v>7283</v>
      </c>
      <c r="F3666" s="136" t="s">
        <v>7284</v>
      </c>
      <c r="G3666" s="6">
        <v>90</v>
      </c>
      <c r="H3666" s="6">
        <v>55</v>
      </c>
      <c r="I3666" s="20">
        <v>0.36</v>
      </c>
      <c r="J3666" s="20">
        <v>0</v>
      </c>
      <c r="M3666" s="18"/>
    </row>
    <row r="3667" spans="1:13" ht="25.5" x14ac:dyDescent="0.2">
      <c r="A3667" s="10">
        <v>3657</v>
      </c>
      <c r="B3667" s="136" t="s">
        <v>7217</v>
      </c>
      <c r="C3667" s="136" t="s">
        <v>7281</v>
      </c>
      <c r="D3667" s="136" t="s">
        <v>7285</v>
      </c>
      <c r="E3667" s="136" t="s">
        <v>7286</v>
      </c>
      <c r="F3667" s="136" t="s">
        <v>7287</v>
      </c>
      <c r="G3667" s="6">
        <v>1320</v>
      </c>
      <c r="H3667" s="6">
        <v>895</v>
      </c>
      <c r="I3667" s="20">
        <v>0.51</v>
      </c>
      <c r="J3667" s="20">
        <v>0.55000000000000004</v>
      </c>
      <c r="M3667" s="18"/>
    </row>
    <row r="3668" spans="1:13" ht="25.5" x14ac:dyDescent="0.2">
      <c r="A3668" s="10">
        <v>3658</v>
      </c>
      <c r="B3668" s="136" t="s">
        <v>7217</v>
      </c>
      <c r="C3668" s="136" t="s">
        <v>7281</v>
      </c>
      <c r="D3668" s="136" t="s">
        <v>7288</v>
      </c>
      <c r="E3668" s="136" t="s">
        <v>7289</v>
      </c>
      <c r="F3668" s="136" t="s">
        <v>7290</v>
      </c>
      <c r="G3668" s="6">
        <v>70</v>
      </c>
      <c r="H3668" s="6">
        <v>46</v>
      </c>
      <c r="I3668" s="20">
        <v>0.45</v>
      </c>
      <c r="J3668" s="20">
        <v>0</v>
      </c>
      <c r="M3668" s="18"/>
    </row>
    <row r="3669" spans="1:13" ht="25.5" x14ac:dyDescent="0.2">
      <c r="A3669" s="10">
        <v>3659</v>
      </c>
      <c r="B3669" s="136" t="s">
        <v>7217</v>
      </c>
      <c r="C3669" s="136" t="s">
        <v>7281</v>
      </c>
      <c r="D3669" s="136" t="s">
        <v>7291</v>
      </c>
      <c r="E3669" s="136" t="s">
        <v>7292</v>
      </c>
      <c r="F3669" s="136" t="s">
        <v>7293</v>
      </c>
      <c r="G3669" s="6">
        <v>53</v>
      </c>
      <c r="H3669" s="6">
        <v>39</v>
      </c>
      <c r="I3669" s="20">
        <v>0.34</v>
      </c>
      <c r="J3669" s="20">
        <v>0</v>
      </c>
      <c r="M3669" s="18"/>
    </row>
    <row r="3670" spans="1:13" ht="25.5" x14ac:dyDescent="0.2">
      <c r="A3670" s="10">
        <v>3660</v>
      </c>
      <c r="B3670" s="136" t="s">
        <v>7217</v>
      </c>
      <c r="C3670" s="136" t="s">
        <v>7281</v>
      </c>
      <c r="D3670" s="136" t="s">
        <v>7294</v>
      </c>
      <c r="E3670" s="136" t="s">
        <v>7295</v>
      </c>
      <c r="F3670" s="136" t="s">
        <v>7296</v>
      </c>
      <c r="G3670" s="6">
        <v>90</v>
      </c>
      <c r="H3670" s="6">
        <v>48</v>
      </c>
      <c r="I3670" s="20">
        <v>0.48</v>
      </c>
      <c r="J3670" s="20">
        <v>0</v>
      </c>
      <c r="M3670" s="18"/>
    </row>
    <row r="3671" spans="1:13" ht="25.5" x14ac:dyDescent="0.2">
      <c r="A3671" s="10">
        <v>3661</v>
      </c>
      <c r="B3671" s="136" t="s">
        <v>7217</v>
      </c>
      <c r="C3671" s="136" t="s">
        <v>7281</v>
      </c>
      <c r="D3671" s="136" t="s">
        <v>7276</v>
      </c>
      <c r="E3671" s="136" t="s">
        <v>7297</v>
      </c>
      <c r="F3671" s="136" t="s">
        <v>7298</v>
      </c>
      <c r="G3671" s="6">
        <v>60</v>
      </c>
      <c r="H3671" s="6">
        <v>39</v>
      </c>
      <c r="I3671" s="20">
        <v>0.42</v>
      </c>
      <c r="J3671" s="20">
        <v>0</v>
      </c>
      <c r="M3671" s="18"/>
    </row>
    <row r="3672" spans="1:13" ht="25.5" x14ac:dyDescent="0.2">
      <c r="A3672" s="10">
        <v>3662</v>
      </c>
      <c r="B3672" s="136" t="s">
        <v>7217</v>
      </c>
      <c r="C3672" s="136" t="s">
        <v>7281</v>
      </c>
      <c r="D3672" s="136" t="s">
        <v>7299</v>
      </c>
      <c r="E3672" s="136" t="s">
        <v>7300</v>
      </c>
      <c r="F3672" s="136" t="s">
        <v>7301</v>
      </c>
      <c r="G3672" s="6">
        <v>55</v>
      </c>
      <c r="H3672" s="6">
        <v>37</v>
      </c>
      <c r="I3672" s="20">
        <v>0.39</v>
      </c>
      <c r="J3672" s="20">
        <v>0</v>
      </c>
      <c r="M3672" s="18"/>
    </row>
    <row r="3673" spans="1:13" x14ac:dyDescent="0.2">
      <c r="A3673" s="10">
        <v>3663</v>
      </c>
      <c r="B3673" s="136" t="s">
        <v>7217</v>
      </c>
      <c r="C3673" s="136" t="s">
        <v>7302</v>
      </c>
      <c r="D3673" s="136" t="s">
        <v>7303</v>
      </c>
      <c r="E3673" s="136" t="s">
        <v>7304</v>
      </c>
      <c r="F3673" s="136" t="s">
        <v>7305</v>
      </c>
      <c r="G3673" s="6">
        <v>144</v>
      </c>
      <c r="H3673" s="6">
        <v>108</v>
      </c>
      <c r="I3673" s="20">
        <v>0.55500000000000005</v>
      </c>
      <c r="J3673" s="20">
        <v>0</v>
      </c>
      <c r="M3673" s="18"/>
    </row>
    <row r="3674" spans="1:13" x14ac:dyDescent="0.2">
      <c r="A3674" s="10">
        <v>3664</v>
      </c>
      <c r="B3674" s="136" t="s">
        <v>7217</v>
      </c>
      <c r="C3674" s="136" t="s">
        <v>7302</v>
      </c>
      <c r="D3674" s="136" t="s">
        <v>7306</v>
      </c>
      <c r="E3674" s="136" t="s">
        <v>7307</v>
      </c>
      <c r="F3674" s="136" t="s">
        <v>7308</v>
      </c>
      <c r="G3674" s="6">
        <v>216</v>
      </c>
      <c r="H3674" s="6">
        <v>170</v>
      </c>
      <c r="I3674" s="20">
        <v>0.45200000000000001</v>
      </c>
      <c r="J3674" s="20">
        <v>0</v>
      </c>
      <c r="M3674" s="18"/>
    </row>
    <row r="3675" spans="1:13" x14ac:dyDescent="0.2">
      <c r="A3675" s="10">
        <v>3665</v>
      </c>
      <c r="B3675" s="136" t="s">
        <v>7217</v>
      </c>
      <c r="C3675" s="136" t="s">
        <v>7302</v>
      </c>
      <c r="D3675" s="136" t="s">
        <v>1163</v>
      </c>
      <c r="E3675" s="136" t="s">
        <v>7309</v>
      </c>
      <c r="F3675" s="136" t="s">
        <v>7310</v>
      </c>
      <c r="G3675" s="6">
        <v>144</v>
      </c>
      <c r="H3675" s="6">
        <v>119</v>
      </c>
      <c r="I3675" s="20">
        <v>9.1999999999999998E-2</v>
      </c>
      <c r="J3675" s="20">
        <v>0</v>
      </c>
      <c r="M3675" s="18"/>
    </row>
    <row r="3676" spans="1:13" x14ac:dyDescent="0.2">
      <c r="A3676" s="10">
        <v>3666</v>
      </c>
      <c r="B3676" s="136" t="s">
        <v>7217</v>
      </c>
      <c r="C3676" s="136" t="s">
        <v>7302</v>
      </c>
      <c r="D3676" s="136" t="s">
        <v>7311</v>
      </c>
      <c r="E3676" s="136" t="s">
        <v>7312</v>
      </c>
      <c r="F3676" s="136" t="s">
        <v>7313</v>
      </c>
      <c r="G3676" s="6">
        <v>1440</v>
      </c>
      <c r="H3676" s="6">
        <v>1277</v>
      </c>
      <c r="I3676" s="20">
        <v>0.23699999999999999</v>
      </c>
      <c r="J3676" s="20">
        <v>0.3</v>
      </c>
      <c r="M3676" s="18"/>
    </row>
    <row r="3677" spans="1:13" x14ac:dyDescent="0.2">
      <c r="A3677" s="10">
        <v>3667</v>
      </c>
      <c r="B3677" s="136" t="s">
        <v>7217</v>
      </c>
      <c r="C3677" s="136" t="s">
        <v>7302</v>
      </c>
      <c r="D3677" s="136" t="s">
        <v>7314</v>
      </c>
      <c r="E3677" s="136" t="s">
        <v>7315</v>
      </c>
      <c r="F3677" s="136" t="s">
        <v>7316</v>
      </c>
      <c r="G3677" s="6">
        <v>168</v>
      </c>
      <c r="H3677" s="6">
        <v>135</v>
      </c>
      <c r="I3677" s="20">
        <v>0.53600000000000003</v>
      </c>
      <c r="J3677" s="20">
        <v>0</v>
      </c>
      <c r="M3677" s="18"/>
    </row>
    <row r="3678" spans="1:13" x14ac:dyDescent="0.2">
      <c r="A3678" s="10">
        <v>3668</v>
      </c>
      <c r="B3678" s="136" t="s">
        <v>7217</v>
      </c>
      <c r="C3678" s="136" t="s">
        <v>7302</v>
      </c>
      <c r="D3678" s="136" t="s">
        <v>7317</v>
      </c>
      <c r="E3678" s="136" t="s">
        <v>7318</v>
      </c>
      <c r="F3678" s="136" t="s">
        <v>7319</v>
      </c>
      <c r="G3678" s="6">
        <v>96</v>
      </c>
      <c r="H3678" s="6">
        <v>65</v>
      </c>
      <c r="I3678" s="20">
        <v>0.56999999999999995</v>
      </c>
      <c r="J3678" s="20">
        <v>0</v>
      </c>
      <c r="M3678" s="18"/>
    </row>
    <row r="3679" spans="1:13" x14ac:dyDescent="0.2">
      <c r="A3679" s="10">
        <v>3669</v>
      </c>
      <c r="B3679" s="136" t="s">
        <v>7217</v>
      </c>
      <c r="C3679" s="136" t="s">
        <v>7302</v>
      </c>
      <c r="D3679" s="136" t="s">
        <v>537</v>
      </c>
      <c r="E3679" s="136" t="s">
        <v>7320</v>
      </c>
      <c r="F3679" s="136" t="s">
        <v>7321</v>
      </c>
      <c r="G3679" s="6">
        <v>168</v>
      </c>
      <c r="H3679" s="6">
        <v>131</v>
      </c>
      <c r="I3679" s="20">
        <v>0.28799999999999998</v>
      </c>
      <c r="J3679" s="20">
        <v>0</v>
      </c>
      <c r="M3679" s="18"/>
    </row>
    <row r="3680" spans="1:13" x14ac:dyDescent="0.2">
      <c r="A3680" s="10">
        <v>3670</v>
      </c>
      <c r="B3680" s="136" t="s">
        <v>7217</v>
      </c>
      <c r="C3680" s="136" t="s">
        <v>7302</v>
      </c>
      <c r="D3680" s="136" t="s">
        <v>7322</v>
      </c>
      <c r="E3680" s="136" t="s">
        <v>7323</v>
      </c>
      <c r="F3680" s="136" t="s">
        <v>7324</v>
      </c>
      <c r="G3680" s="6">
        <v>264</v>
      </c>
      <c r="H3680" s="6">
        <v>242</v>
      </c>
      <c r="I3680" s="20">
        <v>0.20300000000000001</v>
      </c>
      <c r="J3680" s="20">
        <v>0</v>
      </c>
      <c r="M3680" s="18"/>
    </row>
    <row r="3681" spans="1:13" x14ac:dyDescent="0.2">
      <c r="A3681" s="10">
        <v>3671</v>
      </c>
      <c r="B3681" s="136" t="s">
        <v>7217</v>
      </c>
      <c r="C3681" s="136" t="s">
        <v>7302</v>
      </c>
      <c r="D3681" s="136" t="s">
        <v>7325</v>
      </c>
      <c r="E3681" s="136" t="s">
        <v>7326</v>
      </c>
      <c r="F3681" s="136" t="s">
        <v>7327</v>
      </c>
      <c r="G3681" s="6">
        <v>120</v>
      </c>
      <c r="H3681" s="6">
        <v>110</v>
      </c>
      <c r="I3681" s="20">
        <v>0.34</v>
      </c>
      <c r="J3681" s="20">
        <v>0</v>
      </c>
      <c r="M3681" s="18"/>
    </row>
    <row r="3682" spans="1:13" x14ac:dyDescent="0.2">
      <c r="A3682" s="10">
        <v>3672</v>
      </c>
      <c r="B3682" s="136" t="s">
        <v>7217</v>
      </c>
      <c r="C3682" s="136" t="s">
        <v>7302</v>
      </c>
      <c r="D3682" s="136" t="s">
        <v>7328</v>
      </c>
      <c r="E3682" s="136" t="s">
        <v>7329</v>
      </c>
      <c r="F3682" s="136" t="s">
        <v>7330</v>
      </c>
      <c r="G3682" s="6">
        <v>49</v>
      </c>
      <c r="H3682" s="6">
        <v>38</v>
      </c>
      <c r="I3682" s="20">
        <v>0.38300000000000001</v>
      </c>
      <c r="J3682" s="20">
        <v>0</v>
      </c>
      <c r="M3682" s="18"/>
    </row>
    <row r="3683" spans="1:13" x14ac:dyDescent="0.2">
      <c r="A3683" s="10">
        <v>3673</v>
      </c>
      <c r="B3683" s="136" t="s">
        <v>7217</v>
      </c>
      <c r="C3683" s="136" t="s">
        <v>7302</v>
      </c>
      <c r="D3683" s="136" t="s">
        <v>7331</v>
      </c>
      <c r="E3683" s="136" t="s">
        <v>7332</v>
      </c>
      <c r="F3683" s="136" t="s">
        <v>7333</v>
      </c>
      <c r="G3683" s="6">
        <v>120</v>
      </c>
      <c r="H3683" s="6">
        <v>54</v>
      </c>
      <c r="I3683" s="20">
        <v>0.72</v>
      </c>
      <c r="J3683" s="20">
        <v>0</v>
      </c>
      <c r="M3683" s="18"/>
    </row>
    <row r="3684" spans="1:13" x14ac:dyDescent="0.2">
      <c r="A3684" s="10">
        <v>3674</v>
      </c>
      <c r="B3684" s="136" t="s">
        <v>7217</v>
      </c>
      <c r="C3684" s="136" t="s">
        <v>7302</v>
      </c>
      <c r="D3684" s="136" t="s">
        <v>7334</v>
      </c>
      <c r="E3684" s="136" t="s">
        <v>7335</v>
      </c>
      <c r="F3684" s="136" t="s">
        <v>7336</v>
      </c>
      <c r="G3684" s="6">
        <v>264</v>
      </c>
      <c r="H3684" s="6">
        <v>209</v>
      </c>
      <c r="I3684" s="20">
        <v>0.26300000000000001</v>
      </c>
      <c r="J3684" s="20">
        <v>0</v>
      </c>
      <c r="M3684" s="18"/>
    </row>
    <row r="3685" spans="1:13" x14ac:dyDescent="0.2">
      <c r="A3685" s="10">
        <v>3675</v>
      </c>
      <c r="B3685" s="136" t="s">
        <v>7217</v>
      </c>
      <c r="C3685" s="136" t="s">
        <v>7302</v>
      </c>
      <c r="D3685" s="136" t="s">
        <v>7337</v>
      </c>
      <c r="E3685" s="136" t="s">
        <v>7338</v>
      </c>
      <c r="F3685" s="136" t="s">
        <v>7339</v>
      </c>
      <c r="G3685" s="6">
        <v>96</v>
      </c>
      <c r="H3685" s="6">
        <v>62</v>
      </c>
      <c r="I3685" s="20">
        <v>0.33</v>
      </c>
      <c r="J3685" s="20">
        <v>0</v>
      </c>
      <c r="M3685" s="18"/>
    </row>
    <row r="3686" spans="1:13" ht="15" x14ac:dyDescent="0.2">
      <c r="A3686" s="10">
        <v>3676</v>
      </c>
      <c r="B3686" s="136" t="s">
        <v>7217</v>
      </c>
      <c r="C3686" s="136" t="s">
        <v>7340</v>
      </c>
      <c r="D3686" s="136" t="s">
        <v>7341</v>
      </c>
      <c r="E3686" s="136" t="s">
        <v>7342</v>
      </c>
      <c r="F3686" s="136" t="s">
        <v>7343</v>
      </c>
      <c r="G3686" s="137">
        <v>90</v>
      </c>
      <c r="H3686" s="137">
        <v>60</v>
      </c>
      <c r="I3686" s="20">
        <v>0.42</v>
      </c>
      <c r="J3686" s="20">
        <v>0</v>
      </c>
      <c r="M3686" s="18"/>
    </row>
    <row r="3687" spans="1:13" x14ac:dyDescent="0.2">
      <c r="A3687" s="10">
        <v>3677</v>
      </c>
      <c r="B3687" s="136" t="s">
        <v>7217</v>
      </c>
      <c r="C3687" s="136" t="s">
        <v>7340</v>
      </c>
      <c r="D3687" s="136" t="s">
        <v>6604</v>
      </c>
      <c r="E3687" s="136" t="s">
        <v>7344</v>
      </c>
      <c r="F3687" s="136" t="s">
        <v>7345</v>
      </c>
      <c r="G3687" s="6">
        <v>192</v>
      </c>
      <c r="H3687" s="6">
        <v>171</v>
      </c>
      <c r="I3687" s="20">
        <v>0.48</v>
      </c>
      <c r="J3687" s="20">
        <v>0</v>
      </c>
      <c r="M3687" s="18"/>
    </row>
    <row r="3688" spans="1:13" x14ac:dyDescent="0.2">
      <c r="A3688" s="10">
        <v>3678</v>
      </c>
      <c r="B3688" s="136" t="s">
        <v>7217</v>
      </c>
      <c r="C3688" s="136" t="s">
        <v>7340</v>
      </c>
      <c r="D3688" s="136" t="s">
        <v>3635</v>
      </c>
      <c r="E3688" s="136" t="s">
        <v>7346</v>
      </c>
      <c r="F3688" s="136" t="s">
        <v>7347</v>
      </c>
      <c r="G3688" s="6">
        <v>1584</v>
      </c>
      <c r="H3688" s="6">
        <v>1399</v>
      </c>
      <c r="I3688" s="20">
        <v>0.38</v>
      </c>
      <c r="J3688" s="20">
        <v>0.32</v>
      </c>
      <c r="M3688" s="18"/>
    </row>
    <row r="3689" spans="1:13" x14ac:dyDescent="0.2">
      <c r="A3689" s="10">
        <v>3679</v>
      </c>
      <c r="B3689" s="136" t="s">
        <v>7217</v>
      </c>
      <c r="C3689" s="136" t="s">
        <v>7340</v>
      </c>
      <c r="D3689" s="136" t="s">
        <v>7348</v>
      </c>
      <c r="E3689" s="136" t="s">
        <v>7349</v>
      </c>
      <c r="F3689" s="136" t="s">
        <v>7350</v>
      </c>
      <c r="G3689" s="6">
        <v>48</v>
      </c>
      <c r="H3689" s="6">
        <v>25</v>
      </c>
      <c r="I3689" s="20">
        <v>0.25</v>
      </c>
      <c r="J3689" s="20">
        <v>0</v>
      </c>
      <c r="M3689" s="18"/>
    </row>
    <row r="3690" spans="1:13" ht="15" x14ac:dyDescent="0.2">
      <c r="A3690" s="10">
        <v>3680</v>
      </c>
      <c r="B3690" s="136" t="s">
        <v>7217</v>
      </c>
      <c r="C3690" s="136" t="s">
        <v>7340</v>
      </c>
      <c r="D3690" s="136" t="s">
        <v>7351</v>
      </c>
      <c r="E3690" s="136" t="s">
        <v>7352</v>
      </c>
      <c r="F3690" s="136" t="s">
        <v>7353</v>
      </c>
      <c r="G3690" s="137">
        <v>50</v>
      </c>
      <c r="H3690" s="137">
        <v>38</v>
      </c>
      <c r="I3690" s="20">
        <v>0.23</v>
      </c>
      <c r="J3690" s="20">
        <v>0</v>
      </c>
      <c r="M3690" s="18"/>
    </row>
    <row r="3691" spans="1:13" x14ac:dyDescent="0.2">
      <c r="A3691" s="10">
        <v>3681</v>
      </c>
      <c r="B3691" s="136" t="s">
        <v>7217</v>
      </c>
      <c r="C3691" s="136" t="s">
        <v>7340</v>
      </c>
      <c r="D3691" s="136" t="s">
        <v>7354</v>
      </c>
      <c r="E3691" s="136" t="s">
        <v>7355</v>
      </c>
      <c r="F3691" s="136" t="s">
        <v>7356</v>
      </c>
      <c r="G3691" s="6">
        <v>72</v>
      </c>
      <c r="H3691" s="6">
        <v>62</v>
      </c>
      <c r="I3691" s="20">
        <v>0.15</v>
      </c>
      <c r="J3691" s="20">
        <v>0</v>
      </c>
      <c r="M3691" s="18"/>
    </row>
    <row r="3692" spans="1:13" x14ac:dyDescent="0.2">
      <c r="A3692" s="10">
        <v>3682</v>
      </c>
      <c r="B3692" s="136" t="s">
        <v>7217</v>
      </c>
      <c r="C3692" s="136" t="s">
        <v>7340</v>
      </c>
      <c r="D3692" s="136" t="s">
        <v>5975</v>
      </c>
      <c r="E3692" s="136" t="s">
        <v>7357</v>
      </c>
      <c r="F3692" s="136" t="s">
        <v>7358</v>
      </c>
      <c r="G3692" s="6">
        <v>120</v>
      </c>
      <c r="H3692" s="6">
        <v>90</v>
      </c>
      <c r="I3692" s="20">
        <v>0.38</v>
      </c>
      <c r="J3692" s="20">
        <v>0</v>
      </c>
      <c r="M3692" s="18"/>
    </row>
    <row r="3693" spans="1:13" x14ac:dyDescent="0.2">
      <c r="A3693" s="10">
        <v>3683</v>
      </c>
      <c r="B3693" s="136" t="s">
        <v>7217</v>
      </c>
      <c r="C3693" s="136" t="s">
        <v>7340</v>
      </c>
      <c r="D3693" s="136" t="s">
        <v>7359</v>
      </c>
      <c r="E3693" s="136" t="s">
        <v>7360</v>
      </c>
      <c r="F3693" s="136" t="s">
        <v>7361</v>
      </c>
      <c r="G3693" s="6">
        <v>96</v>
      </c>
      <c r="H3693" s="6">
        <v>57</v>
      </c>
      <c r="I3693" s="20">
        <v>0.11</v>
      </c>
      <c r="J3693" s="20">
        <v>0.15</v>
      </c>
      <c r="M3693" s="18"/>
    </row>
    <row r="3694" spans="1:13" x14ac:dyDescent="0.2">
      <c r="A3694" s="10">
        <v>3684</v>
      </c>
      <c r="B3694" s="136" t="s">
        <v>7217</v>
      </c>
      <c r="C3694" s="136" t="s">
        <v>7340</v>
      </c>
      <c r="D3694" s="136" t="s">
        <v>7362</v>
      </c>
      <c r="E3694" s="136" t="s">
        <v>7363</v>
      </c>
      <c r="F3694" s="136" t="s">
        <v>7364</v>
      </c>
      <c r="G3694" s="6">
        <v>72</v>
      </c>
      <c r="H3694" s="6">
        <v>62</v>
      </c>
      <c r="I3694" s="20">
        <v>0.13</v>
      </c>
      <c r="J3694" s="20">
        <v>0</v>
      </c>
      <c r="M3694" s="18"/>
    </row>
    <row r="3695" spans="1:13" x14ac:dyDescent="0.2">
      <c r="A3695" s="10">
        <v>3685</v>
      </c>
      <c r="B3695" s="136" t="s">
        <v>7217</v>
      </c>
      <c r="C3695" s="136" t="s">
        <v>7340</v>
      </c>
      <c r="D3695" s="136" t="s">
        <v>7365</v>
      </c>
      <c r="E3695" s="136" t="s">
        <v>7366</v>
      </c>
      <c r="F3695" s="136" t="s">
        <v>7367</v>
      </c>
      <c r="G3695" s="6">
        <v>168</v>
      </c>
      <c r="H3695" s="6">
        <v>95</v>
      </c>
      <c r="I3695" s="20">
        <v>0.35</v>
      </c>
      <c r="J3695" s="20">
        <v>0</v>
      </c>
      <c r="M3695" s="18"/>
    </row>
    <row r="3696" spans="1:13" ht="25.5" x14ac:dyDescent="0.2">
      <c r="A3696" s="10">
        <v>3686</v>
      </c>
      <c r="B3696" s="136" t="s">
        <v>7217</v>
      </c>
      <c r="C3696" s="136" t="s">
        <v>7368</v>
      </c>
      <c r="D3696" s="136" t="s">
        <v>7369</v>
      </c>
      <c r="E3696" s="136" t="s">
        <v>7370</v>
      </c>
      <c r="F3696" s="136" t="s">
        <v>7371</v>
      </c>
      <c r="G3696" s="137">
        <v>192</v>
      </c>
      <c r="H3696" s="137">
        <v>147</v>
      </c>
      <c r="I3696" s="20">
        <v>0.15</v>
      </c>
      <c r="J3696" s="20">
        <v>0</v>
      </c>
      <c r="M3696" s="18"/>
    </row>
    <row r="3697" spans="1:13" ht="25.5" x14ac:dyDescent="0.2">
      <c r="A3697" s="10">
        <v>3687</v>
      </c>
      <c r="B3697" s="136" t="s">
        <v>7217</v>
      </c>
      <c r="C3697" s="136" t="s">
        <v>7368</v>
      </c>
      <c r="D3697" s="136" t="s">
        <v>7372</v>
      </c>
      <c r="E3697" s="136" t="s">
        <v>7373</v>
      </c>
      <c r="F3697" s="136" t="s">
        <v>7374</v>
      </c>
      <c r="G3697" s="137">
        <v>216</v>
      </c>
      <c r="H3697" s="137">
        <v>174</v>
      </c>
      <c r="I3697" s="20">
        <v>0.1</v>
      </c>
      <c r="J3697" s="20">
        <v>0</v>
      </c>
      <c r="M3697" s="18"/>
    </row>
    <row r="3698" spans="1:13" ht="25.5" x14ac:dyDescent="0.2">
      <c r="A3698" s="10">
        <v>3688</v>
      </c>
      <c r="B3698" s="136" t="s">
        <v>7217</v>
      </c>
      <c r="C3698" s="136" t="s">
        <v>7368</v>
      </c>
      <c r="D3698" s="136" t="s">
        <v>7375</v>
      </c>
      <c r="E3698" s="136" t="s">
        <v>7376</v>
      </c>
      <c r="F3698" s="136" t="s">
        <v>7377</v>
      </c>
      <c r="G3698" s="137">
        <v>1716</v>
      </c>
      <c r="H3698" s="137">
        <v>1433</v>
      </c>
      <c r="I3698" s="20">
        <v>0.05</v>
      </c>
      <c r="J3698" s="20">
        <v>0.02</v>
      </c>
      <c r="M3698" s="18"/>
    </row>
    <row r="3699" spans="1:13" ht="25.5" x14ac:dyDescent="0.2">
      <c r="A3699" s="10">
        <v>3689</v>
      </c>
      <c r="B3699" s="136" t="s">
        <v>7217</v>
      </c>
      <c r="C3699" s="136" t="s">
        <v>7368</v>
      </c>
      <c r="D3699" s="136" t="s">
        <v>7375</v>
      </c>
      <c r="E3699" s="136" t="s">
        <v>7378</v>
      </c>
      <c r="F3699" s="136" t="s">
        <v>7377</v>
      </c>
      <c r="G3699" s="137">
        <v>1308</v>
      </c>
      <c r="H3699" s="137">
        <v>1003</v>
      </c>
      <c r="I3699" s="20">
        <v>0.05</v>
      </c>
      <c r="J3699" s="20">
        <v>0.03</v>
      </c>
      <c r="M3699" s="18"/>
    </row>
    <row r="3700" spans="1:13" ht="25.5" x14ac:dyDescent="0.2">
      <c r="A3700" s="10">
        <v>3690</v>
      </c>
      <c r="B3700" s="136" t="s">
        <v>7217</v>
      </c>
      <c r="C3700" s="136" t="s">
        <v>7368</v>
      </c>
      <c r="D3700" s="136" t="s">
        <v>7375</v>
      </c>
      <c r="E3700" s="136" t="s">
        <v>7379</v>
      </c>
      <c r="F3700" s="136" t="s">
        <v>7377</v>
      </c>
      <c r="G3700" s="137">
        <v>256</v>
      </c>
      <c r="H3700" s="137">
        <v>212</v>
      </c>
      <c r="I3700" s="20">
        <v>0.22</v>
      </c>
      <c r="J3700" s="20">
        <v>0.22</v>
      </c>
      <c r="M3700" s="18"/>
    </row>
    <row r="3701" spans="1:13" ht="25.5" x14ac:dyDescent="0.2">
      <c r="A3701" s="10">
        <v>3691</v>
      </c>
      <c r="B3701" s="136" t="s">
        <v>7217</v>
      </c>
      <c r="C3701" s="136" t="s">
        <v>7368</v>
      </c>
      <c r="D3701" s="136" t="s">
        <v>663</v>
      </c>
      <c r="E3701" s="136" t="s">
        <v>7380</v>
      </c>
      <c r="F3701" s="136" t="s">
        <v>7381</v>
      </c>
      <c r="G3701" s="137">
        <v>288</v>
      </c>
      <c r="H3701" s="137">
        <v>244</v>
      </c>
      <c r="I3701" s="20">
        <v>0.06</v>
      </c>
      <c r="J3701" s="20">
        <v>0</v>
      </c>
      <c r="M3701" s="18"/>
    </row>
    <row r="3702" spans="1:13" ht="25.5" x14ac:dyDescent="0.2">
      <c r="A3702" s="10">
        <v>3692</v>
      </c>
      <c r="B3702" s="136" t="s">
        <v>7217</v>
      </c>
      <c r="C3702" s="136" t="s">
        <v>7368</v>
      </c>
      <c r="D3702" s="136" t="s">
        <v>7382</v>
      </c>
      <c r="E3702" s="136" t="s">
        <v>7383</v>
      </c>
      <c r="F3702" s="136" t="s">
        <v>7384</v>
      </c>
      <c r="G3702" s="137">
        <v>144</v>
      </c>
      <c r="H3702" s="137">
        <v>117</v>
      </c>
      <c r="I3702" s="20">
        <v>0.2</v>
      </c>
      <c r="J3702" s="20">
        <v>0.14000000000000001</v>
      </c>
      <c r="M3702" s="18"/>
    </row>
    <row r="3703" spans="1:13" ht="25.5" x14ac:dyDescent="0.2">
      <c r="A3703" s="10">
        <v>3693</v>
      </c>
      <c r="B3703" s="136" t="s">
        <v>7217</v>
      </c>
      <c r="C3703" s="136" t="s">
        <v>7368</v>
      </c>
      <c r="D3703" s="136" t="s">
        <v>7385</v>
      </c>
      <c r="E3703" s="136" t="s">
        <v>7386</v>
      </c>
      <c r="F3703" s="136" t="s">
        <v>7387</v>
      </c>
      <c r="G3703" s="137">
        <v>144</v>
      </c>
      <c r="H3703" s="137">
        <v>99</v>
      </c>
      <c r="I3703" s="20">
        <v>0.15</v>
      </c>
      <c r="J3703" s="20">
        <v>0.45</v>
      </c>
      <c r="M3703" s="18"/>
    </row>
    <row r="3704" spans="1:13" ht="25.5" x14ac:dyDescent="0.2">
      <c r="A3704" s="10">
        <v>3694</v>
      </c>
      <c r="B3704" s="136" t="s">
        <v>7217</v>
      </c>
      <c r="C3704" s="136" t="s">
        <v>7368</v>
      </c>
      <c r="D3704" s="136" t="s">
        <v>7388</v>
      </c>
      <c r="E3704" s="136" t="s">
        <v>7389</v>
      </c>
      <c r="F3704" s="136" t="s">
        <v>7390</v>
      </c>
      <c r="G3704" s="137">
        <v>190</v>
      </c>
      <c r="H3704" s="137">
        <v>184</v>
      </c>
      <c r="I3704" s="20">
        <v>0.25</v>
      </c>
      <c r="J3704" s="20">
        <v>0</v>
      </c>
      <c r="M3704" s="18"/>
    </row>
    <row r="3705" spans="1:13" ht="25.5" x14ac:dyDescent="0.2">
      <c r="A3705" s="10">
        <v>3695</v>
      </c>
      <c r="B3705" s="136" t="s">
        <v>7217</v>
      </c>
      <c r="C3705" s="136" t="s">
        <v>7368</v>
      </c>
      <c r="D3705" s="136" t="s">
        <v>7391</v>
      </c>
      <c r="E3705" s="136" t="s">
        <v>7392</v>
      </c>
      <c r="F3705" s="136" t="s">
        <v>7393</v>
      </c>
      <c r="G3705" s="137">
        <v>120</v>
      </c>
      <c r="H3705" s="137">
        <v>85</v>
      </c>
      <c r="I3705" s="20">
        <v>0.2</v>
      </c>
      <c r="J3705" s="20">
        <v>0</v>
      </c>
      <c r="M3705" s="18"/>
    </row>
    <row r="3706" spans="1:13" ht="25.5" x14ac:dyDescent="0.2">
      <c r="A3706" s="10">
        <v>3696</v>
      </c>
      <c r="B3706" s="136" t="s">
        <v>7217</v>
      </c>
      <c r="C3706" s="136" t="s">
        <v>7368</v>
      </c>
      <c r="D3706" s="136" t="s">
        <v>7394</v>
      </c>
      <c r="E3706" s="136" t="s">
        <v>7395</v>
      </c>
      <c r="F3706" s="136" t="s">
        <v>7396</v>
      </c>
      <c r="G3706" s="137">
        <v>528</v>
      </c>
      <c r="H3706" s="137">
        <v>470</v>
      </c>
      <c r="I3706" s="20">
        <v>0.15</v>
      </c>
      <c r="J3706" s="20">
        <v>0.03</v>
      </c>
      <c r="M3706" s="18"/>
    </row>
    <row r="3707" spans="1:13" ht="25.5" x14ac:dyDescent="0.2">
      <c r="A3707" s="10">
        <v>3697</v>
      </c>
      <c r="B3707" s="136" t="s">
        <v>7217</v>
      </c>
      <c r="C3707" s="136" t="s">
        <v>7368</v>
      </c>
      <c r="D3707" s="136" t="s">
        <v>1823</v>
      </c>
      <c r="E3707" s="136" t="s">
        <v>7397</v>
      </c>
      <c r="F3707" s="136" t="s">
        <v>7398</v>
      </c>
      <c r="G3707" s="137">
        <v>288</v>
      </c>
      <c r="H3707" s="137">
        <v>203</v>
      </c>
      <c r="I3707" s="20">
        <v>0.18</v>
      </c>
      <c r="J3707" s="20">
        <v>0.05</v>
      </c>
      <c r="M3707" s="18"/>
    </row>
    <row r="3708" spans="1:13" ht="15" x14ac:dyDescent="0.2">
      <c r="A3708" s="10">
        <v>3698</v>
      </c>
      <c r="B3708" s="136" t="s">
        <v>7217</v>
      </c>
      <c r="C3708" s="136" t="s">
        <v>7399</v>
      </c>
      <c r="D3708" s="136" t="s">
        <v>7400</v>
      </c>
      <c r="E3708" s="136" t="s">
        <v>7401</v>
      </c>
      <c r="F3708" s="136" t="s">
        <v>7402</v>
      </c>
      <c r="G3708" s="137">
        <v>192</v>
      </c>
      <c r="H3708" s="137">
        <v>141</v>
      </c>
      <c r="I3708" s="20">
        <v>0.48</v>
      </c>
      <c r="J3708" s="20">
        <v>0</v>
      </c>
      <c r="M3708" s="18"/>
    </row>
    <row r="3709" spans="1:13" ht="15" x14ac:dyDescent="0.2">
      <c r="A3709" s="10">
        <v>3699</v>
      </c>
      <c r="B3709" s="136" t="s">
        <v>7217</v>
      </c>
      <c r="C3709" s="136" t="s">
        <v>7399</v>
      </c>
      <c r="D3709" s="136" t="s">
        <v>7403</v>
      </c>
      <c r="E3709" s="136" t="s">
        <v>7404</v>
      </c>
      <c r="F3709" s="136" t="s">
        <v>7405</v>
      </c>
      <c r="G3709" s="137">
        <v>336</v>
      </c>
      <c r="H3709" s="137">
        <v>289</v>
      </c>
      <c r="I3709" s="20">
        <v>0.20599999999999999</v>
      </c>
      <c r="J3709" s="20">
        <v>0</v>
      </c>
      <c r="M3709" s="18"/>
    </row>
    <row r="3710" spans="1:13" ht="15" x14ac:dyDescent="0.2">
      <c r="A3710" s="10">
        <v>3700</v>
      </c>
      <c r="B3710" s="136" t="s">
        <v>7217</v>
      </c>
      <c r="C3710" s="136" t="s">
        <v>7399</v>
      </c>
      <c r="D3710" s="136" t="s">
        <v>7406</v>
      </c>
      <c r="E3710" s="136" t="s">
        <v>7407</v>
      </c>
      <c r="F3710" s="136" t="s">
        <v>7408</v>
      </c>
      <c r="G3710" s="137">
        <v>216</v>
      </c>
      <c r="H3710" s="137">
        <v>169</v>
      </c>
      <c r="I3710" s="20">
        <v>0.27200000000000002</v>
      </c>
      <c r="J3710" s="20">
        <v>0</v>
      </c>
      <c r="M3710" s="18"/>
    </row>
    <row r="3711" spans="1:13" ht="15" x14ac:dyDescent="0.2">
      <c r="A3711" s="10">
        <v>3701</v>
      </c>
      <c r="B3711" s="136" t="s">
        <v>7217</v>
      </c>
      <c r="C3711" s="136" t="s">
        <v>7399</v>
      </c>
      <c r="D3711" s="136" t="s">
        <v>1706</v>
      </c>
      <c r="E3711" s="136" t="s">
        <v>7409</v>
      </c>
      <c r="F3711" s="136" t="s">
        <v>7410</v>
      </c>
      <c r="G3711" s="137">
        <v>264</v>
      </c>
      <c r="H3711" s="137">
        <v>196</v>
      </c>
      <c r="I3711" s="20">
        <v>0.48299999999999998</v>
      </c>
      <c r="J3711" s="20">
        <v>0.46600000000000003</v>
      </c>
      <c r="M3711" s="18"/>
    </row>
    <row r="3712" spans="1:13" ht="15" x14ac:dyDescent="0.2">
      <c r="A3712" s="10">
        <v>3702</v>
      </c>
      <c r="B3712" s="136" t="s">
        <v>7217</v>
      </c>
      <c r="C3712" s="136" t="s">
        <v>7399</v>
      </c>
      <c r="D3712" s="136" t="s">
        <v>7411</v>
      </c>
      <c r="E3712" s="136" t="s">
        <v>7412</v>
      </c>
      <c r="F3712" s="136" t="s">
        <v>7413</v>
      </c>
      <c r="G3712" s="137">
        <v>192</v>
      </c>
      <c r="H3712" s="137">
        <v>153</v>
      </c>
      <c r="I3712" s="20">
        <v>0.13500000000000001</v>
      </c>
      <c r="J3712" s="20">
        <v>0</v>
      </c>
      <c r="M3712" s="18"/>
    </row>
    <row r="3713" spans="1:13" ht="15" x14ac:dyDescent="0.2">
      <c r="A3713" s="10">
        <v>3703</v>
      </c>
      <c r="B3713" s="136" t="s">
        <v>7217</v>
      </c>
      <c r="C3713" s="136" t="s">
        <v>7399</v>
      </c>
      <c r="D3713" s="136" t="s">
        <v>7414</v>
      </c>
      <c r="E3713" s="136" t="s">
        <v>7415</v>
      </c>
      <c r="F3713" s="136" t="s">
        <v>7416</v>
      </c>
      <c r="G3713" s="137">
        <v>168</v>
      </c>
      <c r="H3713" s="137">
        <v>136</v>
      </c>
      <c r="I3713" s="20">
        <v>0.23699999999999999</v>
      </c>
      <c r="J3713" s="20">
        <v>0</v>
      </c>
      <c r="M3713" s="18"/>
    </row>
    <row r="3714" spans="1:13" ht="15" x14ac:dyDescent="0.2">
      <c r="A3714" s="10">
        <v>3704</v>
      </c>
      <c r="B3714" s="136" t="s">
        <v>7217</v>
      </c>
      <c r="C3714" s="136" t="s">
        <v>7399</v>
      </c>
      <c r="D3714" s="136" t="s">
        <v>7417</v>
      </c>
      <c r="E3714" s="136" t="s">
        <v>7418</v>
      </c>
      <c r="F3714" s="136" t="s">
        <v>7419</v>
      </c>
      <c r="G3714" s="137">
        <v>4324</v>
      </c>
      <c r="H3714" s="137">
        <v>3776</v>
      </c>
      <c r="I3714" s="20">
        <v>0.32900000000000001</v>
      </c>
      <c r="J3714" s="20">
        <v>0.42599999999999999</v>
      </c>
      <c r="M3714" s="18"/>
    </row>
    <row r="3715" spans="1:13" ht="15" x14ac:dyDescent="0.2">
      <c r="A3715" s="10">
        <v>3705</v>
      </c>
      <c r="B3715" s="136" t="s">
        <v>7217</v>
      </c>
      <c r="C3715" s="136" t="s">
        <v>7399</v>
      </c>
      <c r="D3715" s="136" t="s">
        <v>7417</v>
      </c>
      <c r="E3715" s="136" t="s">
        <v>7420</v>
      </c>
      <c r="F3715" s="136" t="s">
        <v>7421</v>
      </c>
      <c r="G3715" s="137">
        <v>928</v>
      </c>
      <c r="H3715" s="137">
        <v>803</v>
      </c>
      <c r="I3715" s="20">
        <v>0.14799999999999999</v>
      </c>
      <c r="J3715" s="20">
        <v>0.28199999999999997</v>
      </c>
      <c r="M3715" s="18"/>
    </row>
    <row r="3716" spans="1:13" ht="15" x14ac:dyDescent="0.2">
      <c r="A3716" s="10">
        <v>3706</v>
      </c>
      <c r="B3716" s="136" t="s">
        <v>7217</v>
      </c>
      <c r="C3716" s="136" t="s">
        <v>7399</v>
      </c>
      <c r="D3716" s="136" t="s">
        <v>7417</v>
      </c>
      <c r="E3716" s="136" t="s">
        <v>7422</v>
      </c>
      <c r="F3716" s="136" t="s">
        <v>7423</v>
      </c>
      <c r="G3716" s="137">
        <v>512</v>
      </c>
      <c r="H3716" s="137">
        <v>445</v>
      </c>
      <c r="I3716" s="20">
        <v>0.32</v>
      </c>
      <c r="J3716" s="20">
        <v>0.41699999999999998</v>
      </c>
      <c r="M3716" s="18"/>
    </row>
    <row r="3717" spans="1:13" ht="15" x14ac:dyDescent="0.2">
      <c r="A3717" s="10">
        <v>3707</v>
      </c>
      <c r="B3717" s="136" t="s">
        <v>7217</v>
      </c>
      <c r="C3717" s="136" t="s">
        <v>7399</v>
      </c>
      <c r="D3717" s="136" t="s">
        <v>7424</v>
      </c>
      <c r="E3717" s="136" t="s">
        <v>7425</v>
      </c>
      <c r="F3717" s="136" t="s">
        <v>7426</v>
      </c>
      <c r="G3717" s="137">
        <v>264</v>
      </c>
      <c r="H3717" s="137">
        <v>197</v>
      </c>
      <c r="I3717" s="20">
        <v>0.27600000000000002</v>
      </c>
      <c r="J3717" s="20">
        <v>0</v>
      </c>
      <c r="M3717" s="18"/>
    </row>
    <row r="3718" spans="1:13" ht="15" x14ac:dyDescent="0.2">
      <c r="A3718" s="10">
        <v>3708</v>
      </c>
      <c r="B3718" s="136" t="s">
        <v>7217</v>
      </c>
      <c r="C3718" s="136" t="s">
        <v>7399</v>
      </c>
      <c r="D3718" s="136" t="s">
        <v>7427</v>
      </c>
      <c r="E3718" s="136" t="s">
        <v>7428</v>
      </c>
      <c r="F3718" s="136" t="s">
        <v>7429</v>
      </c>
      <c r="G3718" s="137">
        <v>148</v>
      </c>
      <c r="H3718" s="137">
        <v>131</v>
      </c>
      <c r="I3718" s="20">
        <v>0.40400000000000003</v>
      </c>
      <c r="J3718" s="20">
        <v>0</v>
      </c>
      <c r="M3718" s="18"/>
    </row>
    <row r="3719" spans="1:13" ht="15" x14ac:dyDescent="0.2">
      <c r="A3719" s="10">
        <v>3709</v>
      </c>
      <c r="B3719" s="136" t="s">
        <v>7217</v>
      </c>
      <c r="C3719" s="136" t="s">
        <v>7399</v>
      </c>
      <c r="D3719" s="136" t="s">
        <v>7430</v>
      </c>
      <c r="E3719" s="136" t="s">
        <v>7431</v>
      </c>
      <c r="F3719" s="136" t="s">
        <v>7432</v>
      </c>
      <c r="G3719" s="137">
        <v>65</v>
      </c>
      <c r="H3719" s="137">
        <v>38</v>
      </c>
      <c r="I3719" s="20">
        <v>0.7</v>
      </c>
      <c r="J3719" s="20">
        <v>0</v>
      </c>
      <c r="M3719" s="18"/>
    </row>
    <row r="3720" spans="1:13" ht="15" x14ac:dyDescent="0.2">
      <c r="A3720" s="10">
        <v>3710</v>
      </c>
      <c r="B3720" s="136" t="s">
        <v>7217</v>
      </c>
      <c r="C3720" s="136" t="s">
        <v>7399</v>
      </c>
      <c r="D3720" s="136" t="s">
        <v>7433</v>
      </c>
      <c r="E3720" s="136" t="s">
        <v>7434</v>
      </c>
      <c r="F3720" s="136" t="s">
        <v>7435</v>
      </c>
      <c r="G3720" s="137">
        <v>168</v>
      </c>
      <c r="H3720" s="137">
        <v>91</v>
      </c>
      <c r="I3720" s="20">
        <v>0.437</v>
      </c>
      <c r="J3720" s="20">
        <v>0</v>
      </c>
      <c r="M3720" s="18"/>
    </row>
    <row r="3721" spans="1:13" ht="25.5" x14ac:dyDescent="0.2">
      <c r="A3721" s="10">
        <v>3711</v>
      </c>
      <c r="B3721" s="136" t="s">
        <v>7217</v>
      </c>
      <c r="C3721" s="136" t="s">
        <v>7399</v>
      </c>
      <c r="D3721" s="136" t="s">
        <v>4981</v>
      </c>
      <c r="E3721" s="136" t="s">
        <v>7436</v>
      </c>
      <c r="F3721" s="136" t="s">
        <v>7437</v>
      </c>
      <c r="G3721" s="137">
        <v>120</v>
      </c>
      <c r="H3721" s="137">
        <v>111</v>
      </c>
      <c r="I3721" s="20">
        <v>0.09</v>
      </c>
      <c r="J3721" s="20">
        <v>0</v>
      </c>
      <c r="M3721" s="18"/>
    </row>
    <row r="3722" spans="1:13" ht="15" x14ac:dyDescent="0.2">
      <c r="A3722" s="10">
        <v>3712</v>
      </c>
      <c r="B3722" s="136" t="s">
        <v>7217</v>
      </c>
      <c r="C3722" s="136" t="s">
        <v>7399</v>
      </c>
      <c r="D3722" s="136" t="s">
        <v>7438</v>
      </c>
      <c r="E3722" s="136" t="s">
        <v>7439</v>
      </c>
      <c r="F3722" s="136" t="s">
        <v>7440</v>
      </c>
      <c r="G3722" s="137">
        <v>376</v>
      </c>
      <c r="H3722" s="137">
        <v>305</v>
      </c>
      <c r="I3722" s="20">
        <v>0.25</v>
      </c>
      <c r="J3722" s="20">
        <v>0.23499999999999999</v>
      </c>
      <c r="M3722" s="18"/>
    </row>
    <row r="3723" spans="1:13" ht="15" x14ac:dyDescent="0.2">
      <c r="A3723" s="10">
        <v>3713</v>
      </c>
      <c r="B3723" s="136" t="s">
        <v>7217</v>
      </c>
      <c r="C3723" s="136" t="s">
        <v>7399</v>
      </c>
      <c r="D3723" s="136" t="s">
        <v>7441</v>
      </c>
      <c r="E3723" s="136" t="s">
        <v>7442</v>
      </c>
      <c r="F3723" s="136" t="s">
        <v>7443</v>
      </c>
      <c r="G3723" s="137">
        <v>189</v>
      </c>
      <c r="H3723" s="137">
        <v>157</v>
      </c>
      <c r="I3723" s="20">
        <v>0.34499999999999997</v>
      </c>
      <c r="J3723" s="20">
        <v>0</v>
      </c>
      <c r="M3723" s="18"/>
    </row>
    <row r="3724" spans="1:13" ht="15" x14ac:dyDescent="0.2">
      <c r="A3724" s="10">
        <v>3714</v>
      </c>
      <c r="B3724" s="136" t="s">
        <v>7217</v>
      </c>
      <c r="C3724" s="136" t="s">
        <v>7399</v>
      </c>
      <c r="D3724" s="136" t="s">
        <v>7444</v>
      </c>
      <c r="E3724" s="136" t="s">
        <v>7445</v>
      </c>
      <c r="F3724" s="136" t="s">
        <v>7446</v>
      </c>
      <c r="G3724" s="137">
        <v>360</v>
      </c>
      <c r="H3724" s="137">
        <v>289</v>
      </c>
      <c r="I3724" s="20">
        <v>0.20699999999999999</v>
      </c>
      <c r="J3724" s="20">
        <v>0</v>
      </c>
      <c r="M3724" s="18"/>
    </row>
    <row r="3725" spans="1:13" ht="15" x14ac:dyDescent="0.2">
      <c r="A3725" s="10">
        <v>3715</v>
      </c>
      <c r="B3725" s="136" t="s">
        <v>7217</v>
      </c>
      <c r="C3725" s="136" t="s">
        <v>7399</v>
      </c>
      <c r="D3725" s="136" t="s">
        <v>7447</v>
      </c>
      <c r="E3725" s="136" t="s">
        <v>7448</v>
      </c>
      <c r="F3725" s="136" t="s">
        <v>7449</v>
      </c>
      <c r="G3725" s="137">
        <v>48</v>
      </c>
      <c r="H3725" s="137">
        <v>44</v>
      </c>
      <c r="I3725" s="20">
        <v>0.18</v>
      </c>
      <c r="J3725" s="20">
        <v>0</v>
      </c>
      <c r="M3725" s="18"/>
    </row>
    <row r="3726" spans="1:13" ht="15" x14ac:dyDescent="0.2">
      <c r="A3726" s="10">
        <v>3716</v>
      </c>
      <c r="B3726" s="136" t="s">
        <v>7217</v>
      </c>
      <c r="C3726" s="136" t="s">
        <v>7399</v>
      </c>
      <c r="D3726" s="136" t="s">
        <v>7450</v>
      </c>
      <c r="E3726" s="136" t="s">
        <v>7451</v>
      </c>
      <c r="F3726" s="136" t="s">
        <v>7452</v>
      </c>
      <c r="G3726" s="137">
        <v>192</v>
      </c>
      <c r="H3726" s="137">
        <v>146</v>
      </c>
      <c r="I3726" s="20">
        <v>0.254</v>
      </c>
      <c r="J3726" s="20">
        <v>0</v>
      </c>
      <c r="M3726" s="18"/>
    </row>
    <row r="3727" spans="1:13" ht="15" x14ac:dyDescent="0.2">
      <c r="A3727" s="10">
        <v>3717</v>
      </c>
      <c r="B3727" s="136" t="s">
        <v>7217</v>
      </c>
      <c r="C3727" s="136" t="s">
        <v>7453</v>
      </c>
      <c r="D3727" s="136" t="s">
        <v>7454</v>
      </c>
      <c r="E3727" s="136" t="s">
        <v>7455</v>
      </c>
      <c r="F3727" s="136" t="s">
        <v>7456</v>
      </c>
      <c r="G3727" s="137">
        <v>90</v>
      </c>
      <c r="H3727" s="137">
        <v>48</v>
      </c>
      <c r="I3727" s="20">
        <v>0.43</v>
      </c>
      <c r="J3727" s="20">
        <v>0</v>
      </c>
      <c r="M3727" s="18"/>
    </row>
    <row r="3728" spans="1:13" ht="15" x14ac:dyDescent="0.2">
      <c r="A3728" s="10">
        <v>3718</v>
      </c>
      <c r="B3728" s="136" t="s">
        <v>7217</v>
      </c>
      <c r="C3728" s="136" t="s">
        <v>7453</v>
      </c>
      <c r="D3728" s="136" t="s">
        <v>7457</v>
      </c>
      <c r="E3728" s="136" t="s">
        <v>7458</v>
      </c>
      <c r="F3728" s="136" t="s">
        <v>7459</v>
      </c>
      <c r="G3728" s="137">
        <v>1200</v>
      </c>
      <c r="H3728" s="137">
        <v>1139</v>
      </c>
      <c r="I3728" s="20">
        <v>0.01</v>
      </c>
      <c r="J3728" s="20">
        <v>0.27</v>
      </c>
      <c r="M3728" s="18"/>
    </row>
    <row r="3729" spans="1:13" ht="15" x14ac:dyDescent="0.2">
      <c r="A3729" s="10">
        <v>3719</v>
      </c>
      <c r="B3729" s="136" t="s">
        <v>7217</v>
      </c>
      <c r="C3729" s="136" t="s">
        <v>7453</v>
      </c>
      <c r="D3729" s="136" t="s">
        <v>7460</v>
      </c>
      <c r="E3729" s="136" t="s">
        <v>7461</v>
      </c>
      <c r="F3729" s="136" t="s">
        <v>7462</v>
      </c>
      <c r="G3729" s="137">
        <v>40</v>
      </c>
      <c r="H3729" s="137">
        <v>25</v>
      </c>
      <c r="I3729" s="20">
        <v>0.16</v>
      </c>
      <c r="J3729" s="20">
        <v>0</v>
      </c>
      <c r="M3729" s="18"/>
    </row>
    <row r="3730" spans="1:13" ht="15" x14ac:dyDescent="0.2">
      <c r="A3730" s="10">
        <v>3720</v>
      </c>
      <c r="B3730" s="136" t="s">
        <v>7217</v>
      </c>
      <c r="C3730" s="136" t="s">
        <v>7453</v>
      </c>
      <c r="D3730" s="136" t="s">
        <v>7463</v>
      </c>
      <c r="E3730" s="136" t="s">
        <v>7464</v>
      </c>
      <c r="F3730" s="136" t="s">
        <v>7465</v>
      </c>
      <c r="G3730" s="137">
        <v>72</v>
      </c>
      <c r="H3730" s="137">
        <v>37</v>
      </c>
      <c r="I3730" s="20">
        <v>0.46</v>
      </c>
      <c r="J3730" s="20">
        <v>0</v>
      </c>
      <c r="M3730" s="18"/>
    </row>
    <row r="3731" spans="1:13" ht="15" x14ac:dyDescent="0.2">
      <c r="A3731" s="10">
        <v>3721</v>
      </c>
      <c r="B3731" s="136" t="s">
        <v>7217</v>
      </c>
      <c r="C3731" s="136" t="s">
        <v>7453</v>
      </c>
      <c r="D3731" s="136" t="s">
        <v>7466</v>
      </c>
      <c r="E3731" s="136" t="s">
        <v>7467</v>
      </c>
      <c r="F3731" s="136" t="s">
        <v>7468</v>
      </c>
      <c r="G3731" s="137">
        <v>100</v>
      </c>
      <c r="H3731" s="137">
        <v>41</v>
      </c>
      <c r="I3731" s="20">
        <v>0.48</v>
      </c>
      <c r="J3731" s="20">
        <v>0</v>
      </c>
      <c r="M3731" s="18"/>
    </row>
    <row r="3732" spans="1:13" ht="15" x14ac:dyDescent="0.2">
      <c r="A3732" s="10">
        <v>3722</v>
      </c>
      <c r="B3732" s="136" t="s">
        <v>7217</v>
      </c>
      <c r="C3732" s="136" t="s">
        <v>7453</v>
      </c>
      <c r="D3732" s="136" t="s">
        <v>7469</v>
      </c>
      <c r="E3732" s="136" t="s">
        <v>7470</v>
      </c>
      <c r="F3732" s="136" t="s">
        <v>7471</v>
      </c>
      <c r="G3732" s="137">
        <v>70</v>
      </c>
      <c r="H3732" s="137">
        <v>41</v>
      </c>
      <c r="I3732" s="20">
        <v>0.68</v>
      </c>
      <c r="J3732" s="20">
        <v>0</v>
      </c>
      <c r="M3732" s="18"/>
    </row>
    <row r="3733" spans="1:13" ht="15" x14ac:dyDescent="0.2">
      <c r="A3733" s="10">
        <v>3723</v>
      </c>
      <c r="B3733" s="136" t="s">
        <v>7217</v>
      </c>
      <c r="C3733" s="136" t="s">
        <v>7453</v>
      </c>
      <c r="D3733" s="136" t="s">
        <v>7472</v>
      </c>
      <c r="E3733" s="136" t="s">
        <v>7473</v>
      </c>
      <c r="F3733" s="136" t="s">
        <v>7474</v>
      </c>
      <c r="G3733" s="137">
        <v>90</v>
      </c>
      <c r="H3733" s="137">
        <v>61</v>
      </c>
      <c r="I3733" s="20">
        <v>0.59</v>
      </c>
      <c r="J3733" s="20">
        <v>0</v>
      </c>
      <c r="M3733" s="18"/>
    </row>
    <row r="3734" spans="1:13" ht="15" x14ac:dyDescent="0.2">
      <c r="A3734" s="10">
        <v>3724</v>
      </c>
      <c r="B3734" s="136" t="s">
        <v>7217</v>
      </c>
      <c r="C3734" s="136" t="s">
        <v>7453</v>
      </c>
      <c r="D3734" s="136" t="s">
        <v>7475</v>
      </c>
      <c r="E3734" s="136" t="s">
        <v>7476</v>
      </c>
      <c r="F3734" s="136" t="s">
        <v>7477</v>
      </c>
      <c r="G3734" s="137">
        <v>100</v>
      </c>
      <c r="H3734" s="137">
        <v>77</v>
      </c>
      <c r="I3734" s="20">
        <v>0.13</v>
      </c>
      <c r="J3734" s="20">
        <v>0</v>
      </c>
      <c r="M3734" s="18"/>
    </row>
    <row r="3735" spans="1:13" ht="15" x14ac:dyDescent="0.2">
      <c r="A3735" s="10">
        <v>3725</v>
      </c>
      <c r="B3735" s="136" t="s">
        <v>7217</v>
      </c>
      <c r="C3735" s="136" t="s">
        <v>7453</v>
      </c>
      <c r="D3735" s="136" t="s">
        <v>7478</v>
      </c>
      <c r="E3735" s="136" t="s">
        <v>7479</v>
      </c>
      <c r="F3735" s="136" t="s">
        <v>7480</v>
      </c>
      <c r="G3735" s="137">
        <v>60</v>
      </c>
      <c r="H3735" s="137">
        <v>46</v>
      </c>
      <c r="I3735" s="20">
        <v>0.28000000000000003</v>
      </c>
      <c r="J3735" s="20">
        <v>0</v>
      </c>
      <c r="M3735" s="18"/>
    </row>
    <row r="3736" spans="1:13" ht="15" x14ac:dyDescent="0.2">
      <c r="A3736" s="10">
        <v>3726</v>
      </c>
      <c r="B3736" s="136" t="s">
        <v>7217</v>
      </c>
      <c r="C3736" s="136" t="s">
        <v>7453</v>
      </c>
      <c r="D3736" s="136" t="s">
        <v>7481</v>
      </c>
      <c r="E3736" s="136" t="s">
        <v>7482</v>
      </c>
      <c r="F3736" s="136" t="s">
        <v>7483</v>
      </c>
      <c r="G3736" s="137">
        <v>50</v>
      </c>
      <c r="H3736" s="137">
        <v>39</v>
      </c>
      <c r="I3736" s="20">
        <v>0.08</v>
      </c>
      <c r="J3736" s="20">
        <v>0</v>
      </c>
      <c r="M3736" s="18"/>
    </row>
    <row r="3737" spans="1:13" ht="15" x14ac:dyDescent="0.2">
      <c r="A3737" s="10">
        <v>3727</v>
      </c>
      <c r="B3737" s="136" t="s">
        <v>7217</v>
      </c>
      <c r="C3737" s="136" t="s">
        <v>7453</v>
      </c>
      <c r="D3737" s="136" t="s">
        <v>7484</v>
      </c>
      <c r="E3737" s="136" t="s">
        <v>7485</v>
      </c>
      <c r="F3737" s="136" t="s">
        <v>7486</v>
      </c>
      <c r="G3737" s="137">
        <v>70</v>
      </c>
      <c r="H3737" s="137">
        <v>33</v>
      </c>
      <c r="I3737" s="20">
        <v>0.37</v>
      </c>
      <c r="J3737" s="20">
        <v>0</v>
      </c>
      <c r="M3737" s="18"/>
    </row>
    <row r="3738" spans="1:13" ht="25.5" x14ac:dyDescent="0.2">
      <c r="A3738" s="10">
        <v>3728</v>
      </c>
      <c r="B3738" s="136" t="s">
        <v>7217</v>
      </c>
      <c r="C3738" s="136" t="s">
        <v>7487</v>
      </c>
      <c r="D3738" s="136" t="s">
        <v>472</v>
      </c>
      <c r="E3738" s="136" t="s">
        <v>7488</v>
      </c>
      <c r="F3738" s="136" t="s">
        <v>7489</v>
      </c>
      <c r="G3738" s="137">
        <v>264</v>
      </c>
      <c r="H3738" s="137">
        <v>220</v>
      </c>
      <c r="I3738" s="20">
        <v>0.47</v>
      </c>
      <c r="J3738" s="20">
        <v>0</v>
      </c>
      <c r="M3738" s="18"/>
    </row>
    <row r="3739" spans="1:13" ht="25.5" x14ac:dyDescent="0.2">
      <c r="A3739" s="10">
        <v>3729</v>
      </c>
      <c r="B3739" s="136" t="s">
        <v>7217</v>
      </c>
      <c r="C3739" s="136" t="s">
        <v>7487</v>
      </c>
      <c r="D3739" s="136" t="s">
        <v>3449</v>
      </c>
      <c r="E3739" s="136" t="s">
        <v>7490</v>
      </c>
      <c r="F3739" s="136" t="s">
        <v>7491</v>
      </c>
      <c r="G3739" s="137">
        <v>48</v>
      </c>
      <c r="H3739" s="137">
        <v>38</v>
      </c>
      <c r="I3739" s="20">
        <v>0.53600000000000003</v>
      </c>
      <c r="J3739" s="20">
        <v>0</v>
      </c>
      <c r="M3739" s="18"/>
    </row>
    <row r="3740" spans="1:13" ht="25.5" x14ac:dyDescent="0.2">
      <c r="A3740" s="10">
        <v>3730</v>
      </c>
      <c r="B3740" s="136" t="s">
        <v>7217</v>
      </c>
      <c r="C3740" s="136" t="s">
        <v>7487</v>
      </c>
      <c r="D3740" s="136" t="s">
        <v>7492</v>
      </c>
      <c r="E3740" s="136" t="s">
        <v>7493</v>
      </c>
      <c r="F3740" s="136" t="s">
        <v>7494</v>
      </c>
      <c r="G3740" s="137">
        <v>72</v>
      </c>
      <c r="H3740" s="137">
        <v>61</v>
      </c>
      <c r="I3740" s="20">
        <v>0.35399999999999998</v>
      </c>
      <c r="J3740" s="20">
        <v>0</v>
      </c>
      <c r="M3740" s="18"/>
    </row>
    <row r="3741" spans="1:13" ht="25.5" x14ac:dyDescent="0.2">
      <c r="A3741" s="10">
        <v>3731</v>
      </c>
      <c r="B3741" s="136" t="s">
        <v>7217</v>
      </c>
      <c r="C3741" s="136" t="s">
        <v>7487</v>
      </c>
      <c r="D3741" s="136" t="s">
        <v>7495</v>
      </c>
      <c r="E3741" s="136" t="s">
        <v>7496</v>
      </c>
      <c r="F3741" s="136" t="s">
        <v>7497</v>
      </c>
      <c r="G3741" s="137">
        <v>72</v>
      </c>
      <c r="H3741" s="137">
        <v>50</v>
      </c>
      <c r="I3741" s="20">
        <v>0.4</v>
      </c>
      <c r="J3741" s="20">
        <v>0</v>
      </c>
      <c r="M3741" s="18"/>
    </row>
    <row r="3742" spans="1:13" ht="25.5" x14ac:dyDescent="0.2">
      <c r="A3742" s="10">
        <v>3732</v>
      </c>
      <c r="B3742" s="136" t="s">
        <v>7217</v>
      </c>
      <c r="C3742" s="136" t="s">
        <v>7487</v>
      </c>
      <c r="D3742" s="136" t="s">
        <v>1163</v>
      </c>
      <c r="E3742" s="136" t="s">
        <v>7498</v>
      </c>
      <c r="F3742" s="136" t="s">
        <v>7499</v>
      </c>
      <c r="G3742" s="137">
        <v>88</v>
      </c>
      <c r="H3742" s="137">
        <v>57</v>
      </c>
      <c r="I3742" s="20">
        <v>0.63300000000000001</v>
      </c>
      <c r="J3742" s="20">
        <v>0</v>
      </c>
      <c r="M3742" s="18"/>
    </row>
    <row r="3743" spans="1:13" ht="25.5" x14ac:dyDescent="0.2">
      <c r="A3743" s="10">
        <v>3733</v>
      </c>
      <c r="B3743" s="136" t="s">
        <v>7217</v>
      </c>
      <c r="C3743" s="136" t="s">
        <v>7487</v>
      </c>
      <c r="D3743" s="136" t="s">
        <v>7500</v>
      </c>
      <c r="E3743" s="136" t="s">
        <v>7501</v>
      </c>
      <c r="F3743" s="136" t="s">
        <v>7502</v>
      </c>
      <c r="G3743" s="137">
        <v>1900</v>
      </c>
      <c r="H3743" s="137">
        <v>1600</v>
      </c>
      <c r="I3743" s="20">
        <v>0.25600000000000001</v>
      </c>
      <c r="J3743" s="20">
        <v>0.42</v>
      </c>
      <c r="M3743" s="18"/>
    </row>
    <row r="3744" spans="1:13" ht="25.5" x14ac:dyDescent="0.2">
      <c r="A3744" s="10">
        <v>3734</v>
      </c>
      <c r="B3744" s="136" t="s">
        <v>7217</v>
      </c>
      <c r="C3744" s="136" t="s">
        <v>7487</v>
      </c>
      <c r="D3744" s="136" t="s">
        <v>7500</v>
      </c>
      <c r="E3744" s="136" t="s">
        <v>7503</v>
      </c>
      <c r="F3744" s="136" t="s">
        <v>7504</v>
      </c>
      <c r="G3744" s="137">
        <v>288</v>
      </c>
      <c r="H3744" s="137">
        <v>252</v>
      </c>
      <c r="I3744" s="20">
        <v>0</v>
      </c>
      <c r="J3744" s="20">
        <v>0</v>
      </c>
      <c r="M3744" s="18"/>
    </row>
    <row r="3745" spans="1:13" ht="25.5" x14ac:dyDescent="0.2">
      <c r="A3745" s="10">
        <v>3735</v>
      </c>
      <c r="B3745" s="136" t="s">
        <v>7217</v>
      </c>
      <c r="C3745" s="136" t="s">
        <v>7487</v>
      </c>
      <c r="D3745" s="136" t="s">
        <v>1206</v>
      </c>
      <c r="E3745" s="136" t="s">
        <v>7505</v>
      </c>
      <c r="F3745" s="136" t="s">
        <v>7506</v>
      </c>
      <c r="G3745" s="137">
        <v>184</v>
      </c>
      <c r="H3745" s="137">
        <v>141</v>
      </c>
      <c r="I3745" s="20">
        <v>0.33200000000000002</v>
      </c>
      <c r="J3745" s="20">
        <v>0</v>
      </c>
      <c r="M3745" s="18"/>
    </row>
    <row r="3746" spans="1:13" ht="25.5" x14ac:dyDescent="0.2">
      <c r="A3746" s="10">
        <v>3736</v>
      </c>
      <c r="B3746" s="136" t="s">
        <v>7217</v>
      </c>
      <c r="C3746" s="136" t="s">
        <v>7487</v>
      </c>
      <c r="D3746" s="136" t="s">
        <v>7507</v>
      </c>
      <c r="E3746" s="136" t="s">
        <v>7508</v>
      </c>
      <c r="F3746" s="136" t="s">
        <v>7509</v>
      </c>
      <c r="G3746" s="137">
        <v>128</v>
      </c>
      <c r="H3746" s="137">
        <v>98</v>
      </c>
      <c r="I3746" s="20">
        <v>0.53700000000000003</v>
      </c>
      <c r="J3746" s="20">
        <v>0</v>
      </c>
      <c r="M3746" s="18"/>
    </row>
    <row r="3747" spans="1:13" ht="25.5" x14ac:dyDescent="0.2">
      <c r="A3747" s="10">
        <v>3737</v>
      </c>
      <c r="B3747" s="136" t="s">
        <v>7217</v>
      </c>
      <c r="C3747" s="136" t="s">
        <v>7487</v>
      </c>
      <c r="D3747" s="136" t="s">
        <v>7510</v>
      </c>
      <c r="E3747" s="136" t="s">
        <v>7511</v>
      </c>
      <c r="F3747" s="136" t="s">
        <v>7512</v>
      </c>
      <c r="G3747" s="137">
        <v>88</v>
      </c>
      <c r="H3747" s="137">
        <v>56</v>
      </c>
      <c r="I3747" s="20">
        <v>0.7</v>
      </c>
      <c r="J3747" s="20">
        <v>0</v>
      </c>
      <c r="M3747" s="18"/>
    </row>
    <row r="3748" spans="1:13" ht="25.5" x14ac:dyDescent="0.2">
      <c r="A3748" s="10">
        <v>3738</v>
      </c>
      <c r="B3748" s="136" t="s">
        <v>7217</v>
      </c>
      <c r="C3748" s="136" t="s">
        <v>7487</v>
      </c>
      <c r="D3748" s="136" t="s">
        <v>7513</v>
      </c>
      <c r="E3748" s="136" t="s">
        <v>7514</v>
      </c>
      <c r="F3748" s="136" t="s">
        <v>7515</v>
      </c>
      <c r="G3748" s="137">
        <v>160</v>
      </c>
      <c r="H3748" s="137">
        <v>143</v>
      </c>
      <c r="I3748" s="20">
        <v>0.53</v>
      </c>
      <c r="J3748" s="20">
        <v>0</v>
      </c>
      <c r="M3748" s="18"/>
    </row>
    <row r="3749" spans="1:13" ht="25.5" x14ac:dyDescent="0.2">
      <c r="A3749" s="10">
        <v>3739</v>
      </c>
      <c r="B3749" s="136" t="s">
        <v>7217</v>
      </c>
      <c r="C3749" s="136" t="s">
        <v>7487</v>
      </c>
      <c r="D3749" s="136" t="s">
        <v>7516</v>
      </c>
      <c r="E3749" s="136" t="s">
        <v>7517</v>
      </c>
      <c r="F3749" s="136" t="s">
        <v>7518</v>
      </c>
      <c r="G3749" s="137">
        <v>136</v>
      </c>
      <c r="H3749" s="137">
        <v>91</v>
      </c>
      <c r="I3749" s="20">
        <v>0.64800000000000002</v>
      </c>
      <c r="J3749" s="20">
        <v>0</v>
      </c>
      <c r="M3749" s="18"/>
    </row>
    <row r="3750" spans="1:13" ht="25.5" x14ac:dyDescent="0.2">
      <c r="A3750" s="10">
        <v>3740</v>
      </c>
      <c r="B3750" s="136" t="s">
        <v>7217</v>
      </c>
      <c r="C3750" s="136" t="s">
        <v>7487</v>
      </c>
      <c r="D3750" s="136" t="s">
        <v>6620</v>
      </c>
      <c r="E3750" s="136" t="s">
        <v>7519</v>
      </c>
      <c r="F3750" s="136" t="s">
        <v>7520</v>
      </c>
      <c r="G3750" s="137">
        <v>96</v>
      </c>
      <c r="H3750" s="137">
        <v>73</v>
      </c>
      <c r="I3750" s="20">
        <v>0.63</v>
      </c>
      <c r="J3750" s="20">
        <v>0</v>
      </c>
      <c r="M3750" s="18"/>
    </row>
    <row r="3751" spans="1:13" ht="25.5" x14ac:dyDescent="0.2">
      <c r="A3751" s="10">
        <v>3741</v>
      </c>
      <c r="B3751" s="136" t="s">
        <v>7217</v>
      </c>
      <c r="C3751" s="136" t="s">
        <v>7487</v>
      </c>
      <c r="D3751" s="136" t="s">
        <v>7521</v>
      </c>
      <c r="E3751" s="136" t="s">
        <v>7522</v>
      </c>
      <c r="F3751" s="136" t="s">
        <v>7523</v>
      </c>
      <c r="G3751" s="137">
        <v>120</v>
      </c>
      <c r="H3751" s="137">
        <v>99</v>
      </c>
      <c r="I3751" s="20">
        <v>0.47799999999999998</v>
      </c>
      <c r="J3751" s="20">
        <v>0</v>
      </c>
      <c r="M3751" s="18"/>
    </row>
    <row r="3752" spans="1:13" ht="25.5" x14ac:dyDescent="0.2">
      <c r="A3752" s="10">
        <v>3742</v>
      </c>
      <c r="B3752" s="136" t="s">
        <v>7217</v>
      </c>
      <c r="C3752" s="136" t="s">
        <v>7487</v>
      </c>
      <c r="D3752" s="136" t="s">
        <v>7156</v>
      </c>
      <c r="E3752" s="136" t="s">
        <v>7524</v>
      </c>
      <c r="F3752" s="136" t="s">
        <v>7525</v>
      </c>
      <c r="G3752" s="137">
        <v>120</v>
      </c>
      <c r="H3752" s="137">
        <v>102</v>
      </c>
      <c r="I3752" s="20">
        <v>0.45700000000000002</v>
      </c>
      <c r="J3752" s="20">
        <v>0</v>
      </c>
      <c r="M3752" s="18"/>
    </row>
    <row r="3753" spans="1:13" ht="25.5" x14ac:dyDescent="0.2">
      <c r="A3753" s="10">
        <v>3743</v>
      </c>
      <c r="B3753" s="136" t="s">
        <v>7217</v>
      </c>
      <c r="C3753" s="136" t="s">
        <v>7487</v>
      </c>
      <c r="D3753" s="136" t="s">
        <v>7526</v>
      </c>
      <c r="E3753" s="136" t="s">
        <v>7527</v>
      </c>
      <c r="F3753" s="136" t="s">
        <v>7528</v>
      </c>
      <c r="G3753" s="137">
        <v>144</v>
      </c>
      <c r="H3753" s="137">
        <v>109</v>
      </c>
      <c r="I3753" s="20">
        <v>0.48</v>
      </c>
      <c r="J3753" s="20">
        <v>0</v>
      </c>
      <c r="M3753" s="18"/>
    </row>
    <row r="3754" spans="1:13" ht="25.5" x14ac:dyDescent="0.2">
      <c r="A3754" s="10">
        <v>3744</v>
      </c>
      <c r="B3754" s="136" t="s">
        <v>7217</v>
      </c>
      <c r="C3754" s="136" t="s">
        <v>7487</v>
      </c>
      <c r="D3754" s="136" t="s">
        <v>7526</v>
      </c>
      <c r="E3754" s="136" t="s">
        <v>7527</v>
      </c>
      <c r="F3754" s="136" t="s">
        <v>7529</v>
      </c>
      <c r="G3754" s="137">
        <v>48</v>
      </c>
      <c r="H3754" s="137">
        <v>40</v>
      </c>
      <c r="I3754" s="20">
        <v>0</v>
      </c>
      <c r="J3754" s="20">
        <v>0</v>
      </c>
      <c r="M3754" s="18"/>
    </row>
    <row r="3755" spans="1:13" ht="15" x14ac:dyDescent="0.2">
      <c r="A3755" s="10">
        <v>3745</v>
      </c>
      <c r="B3755" s="136" t="s">
        <v>7217</v>
      </c>
      <c r="C3755" s="136" t="s">
        <v>7530</v>
      </c>
      <c r="D3755" s="136" t="s">
        <v>7531</v>
      </c>
      <c r="E3755" s="136" t="s">
        <v>7532</v>
      </c>
      <c r="F3755" s="136" t="s">
        <v>7533</v>
      </c>
      <c r="G3755" s="137">
        <v>240</v>
      </c>
      <c r="H3755" s="137">
        <v>197</v>
      </c>
      <c r="I3755" s="20">
        <v>0.38</v>
      </c>
      <c r="J3755" s="20">
        <v>0</v>
      </c>
      <c r="M3755" s="18"/>
    </row>
    <row r="3756" spans="1:13" ht="15" x14ac:dyDescent="0.2">
      <c r="A3756" s="10">
        <v>3746</v>
      </c>
      <c r="B3756" s="136" t="s">
        <v>7217</v>
      </c>
      <c r="C3756" s="136" t="s">
        <v>7530</v>
      </c>
      <c r="D3756" s="136" t="s">
        <v>7534</v>
      </c>
      <c r="E3756" s="136" t="s">
        <v>7535</v>
      </c>
      <c r="F3756" s="136" t="s">
        <v>7536</v>
      </c>
      <c r="G3756" s="137">
        <v>160</v>
      </c>
      <c r="H3756" s="137">
        <v>123</v>
      </c>
      <c r="I3756" s="20">
        <v>0.34</v>
      </c>
      <c r="J3756" s="20">
        <v>0</v>
      </c>
      <c r="M3756" s="18"/>
    </row>
    <row r="3757" spans="1:13" x14ac:dyDescent="0.2">
      <c r="A3757" s="10">
        <v>3747</v>
      </c>
      <c r="B3757" s="136" t="s">
        <v>7217</v>
      </c>
      <c r="C3757" s="136" t="s">
        <v>7530</v>
      </c>
      <c r="D3757" s="136" t="s">
        <v>7537</v>
      </c>
      <c r="E3757" s="136" t="s">
        <v>7538</v>
      </c>
      <c r="F3757" s="136" t="s">
        <v>7539</v>
      </c>
      <c r="G3757" s="6">
        <v>384</v>
      </c>
      <c r="H3757" s="6">
        <v>384</v>
      </c>
      <c r="I3757" s="20">
        <v>0.28999999999999998</v>
      </c>
      <c r="J3757" s="20">
        <v>0.3</v>
      </c>
      <c r="M3757" s="18"/>
    </row>
    <row r="3758" spans="1:13" x14ac:dyDescent="0.2">
      <c r="A3758" s="10">
        <v>3748</v>
      </c>
      <c r="B3758" s="136" t="s">
        <v>7217</v>
      </c>
      <c r="C3758" s="136" t="s">
        <v>7530</v>
      </c>
      <c r="D3758" s="136" t="s">
        <v>7537</v>
      </c>
      <c r="E3758" s="136" t="s">
        <v>7540</v>
      </c>
      <c r="F3758" s="136" t="s">
        <v>7539</v>
      </c>
      <c r="G3758" s="6">
        <v>1600</v>
      </c>
      <c r="H3758" s="6">
        <v>1421</v>
      </c>
      <c r="I3758" s="20">
        <v>0.19</v>
      </c>
      <c r="J3758" s="20">
        <v>0.21</v>
      </c>
      <c r="M3758" s="18"/>
    </row>
    <row r="3759" spans="1:13" ht="15" x14ac:dyDescent="0.2">
      <c r="A3759" s="10">
        <v>3749</v>
      </c>
      <c r="B3759" s="136" t="s">
        <v>7217</v>
      </c>
      <c r="C3759" s="136" t="s">
        <v>7530</v>
      </c>
      <c r="D3759" s="136" t="s">
        <v>7541</v>
      </c>
      <c r="E3759" s="136" t="s">
        <v>7542</v>
      </c>
      <c r="F3759" s="136" t="s">
        <v>7543</v>
      </c>
      <c r="G3759" s="137">
        <v>216</v>
      </c>
      <c r="H3759" s="137">
        <v>134</v>
      </c>
      <c r="I3759" s="20">
        <v>0.19</v>
      </c>
      <c r="J3759" s="20">
        <v>0.28999999999999998</v>
      </c>
      <c r="M3759" s="18"/>
    </row>
    <row r="3760" spans="1:13" ht="15" x14ac:dyDescent="0.2">
      <c r="A3760" s="10">
        <v>3750</v>
      </c>
      <c r="B3760" s="136" t="s">
        <v>7217</v>
      </c>
      <c r="C3760" s="136" t="s">
        <v>7530</v>
      </c>
      <c r="D3760" s="136" t="s">
        <v>7544</v>
      </c>
      <c r="E3760" s="136" t="s">
        <v>7545</v>
      </c>
      <c r="F3760" s="136" t="s">
        <v>7546</v>
      </c>
      <c r="G3760" s="137">
        <v>240</v>
      </c>
      <c r="H3760" s="137">
        <v>234</v>
      </c>
      <c r="I3760" s="20">
        <v>0.28000000000000003</v>
      </c>
      <c r="J3760" s="20">
        <v>0</v>
      </c>
      <c r="M3760" s="18"/>
    </row>
    <row r="3761" spans="1:13" ht="15" x14ac:dyDescent="0.2">
      <c r="A3761" s="10">
        <v>3751</v>
      </c>
      <c r="B3761" s="136" t="s">
        <v>7217</v>
      </c>
      <c r="C3761" s="136" t="s">
        <v>7530</v>
      </c>
      <c r="D3761" s="136" t="s">
        <v>7547</v>
      </c>
      <c r="E3761" s="136" t="s">
        <v>7548</v>
      </c>
      <c r="F3761" s="136" t="s">
        <v>7549</v>
      </c>
      <c r="G3761" s="137">
        <v>240</v>
      </c>
      <c r="H3761" s="137">
        <v>209</v>
      </c>
      <c r="I3761" s="20">
        <v>0.15</v>
      </c>
      <c r="J3761" s="20">
        <v>0.19</v>
      </c>
      <c r="M3761" s="18"/>
    </row>
    <row r="3762" spans="1:13" ht="15" x14ac:dyDescent="0.2">
      <c r="A3762" s="10">
        <v>3752</v>
      </c>
      <c r="B3762" s="136" t="s">
        <v>7217</v>
      </c>
      <c r="C3762" s="136" t="s">
        <v>7530</v>
      </c>
      <c r="D3762" s="136" t="s">
        <v>7550</v>
      </c>
      <c r="E3762" s="136" t="s">
        <v>7551</v>
      </c>
      <c r="F3762" s="136" t="s">
        <v>7552</v>
      </c>
      <c r="G3762" s="137">
        <v>144</v>
      </c>
      <c r="H3762" s="137">
        <v>75</v>
      </c>
      <c r="I3762" s="20">
        <v>0.1</v>
      </c>
      <c r="J3762" s="20">
        <v>0</v>
      </c>
      <c r="M3762" s="18"/>
    </row>
    <row r="3763" spans="1:13" ht="15" x14ac:dyDescent="0.2">
      <c r="A3763" s="10">
        <v>3753</v>
      </c>
      <c r="B3763" s="136" t="s">
        <v>7217</v>
      </c>
      <c r="C3763" s="136" t="s">
        <v>7530</v>
      </c>
      <c r="D3763" s="136" t="s">
        <v>7553</v>
      </c>
      <c r="E3763" s="136" t="s">
        <v>7554</v>
      </c>
      <c r="F3763" s="136" t="s">
        <v>7555</v>
      </c>
      <c r="G3763" s="137">
        <v>40</v>
      </c>
      <c r="H3763" s="137">
        <v>23</v>
      </c>
      <c r="I3763" s="20">
        <v>0.25</v>
      </c>
      <c r="J3763" s="20">
        <v>0</v>
      </c>
      <c r="M3763" s="18"/>
    </row>
    <row r="3764" spans="1:13" ht="15" x14ac:dyDescent="0.2">
      <c r="A3764" s="10">
        <v>3754</v>
      </c>
      <c r="B3764" s="136" t="s">
        <v>7217</v>
      </c>
      <c r="C3764" s="136" t="s">
        <v>7530</v>
      </c>
      <c r="D3764" s="136" t="s">
        <v>7556</v>
      </c>
      <c r="E3764" s="136" t="s">
        <v>7557</v>
      </c>
      <c r="F3764" s="136" t="s">
        <v>7558</v>
      </c>
      <c r="G3764" s="137">
        <v>144</v>
      </c>
      <c r="H3764" s="137">
        <v>57</v>
      </c>
      <c r="I3764" s="20">
        <v>0.26</v>
      </c>
      <c r="J3764" s="20">
        <v>0</v>
      </c>
      <c r="M3764" s="18"/>
    </row>
    <row r="3765" spans="1:13" ht="15" x14ac:dyDescent="0.2">
      <c r="A3765" s="10">
        <v>3755</v>
      </c>
      <c r="B3765" s="136" t="s">
        <v>7217</v>
      </c>
      <c r="C3765" s="136" t="s">
        <v>7530</v>
      </c>
      <c r="D3765" s="136" t="s">
        <v>7044</v>
      </c>
      <c r="E3765" s="136" t="s">
        <v>7559</v>
      </c>
      <c r="F3765" s="136" t="s">
        <v>7560</v>
      </c>
      <c r="G3765" s="137">
        <v>200</v>
      </c>
      <c r="H3765" s="137">
        <v>192</v>
      </c>
      <c r="I3765" s="20">
        <v>0.31</v>
      </c>
      <c r="J3765" s="20">
        <v>0</v>
      </c>
      <c r="M3765" s="18"/>
    </row>
    <row r="3766" spans="1:13" ht="15" x14ac:dyDescent="0.2">
      <c r="A3766" s="10">
        <v>3756</v>
      </c>
      <c r="B3766" s="136" t="s">
        <v>7217</v>
      </c>
      <c r="C3766" s="136" t="s">
        <v>7530</v>
      </c>
      <c r="D3766" s="136" t="s">
        <v>7561</v>
      </c>
      <c r="E3766" s="136" t="s">
        <v>7562</v>
      </c>
      <c r="F3766" s="136" t="s">
        <v>7563</v>
      </c>
      <c r="G3766" s="137">
        <v>180</v>
      </c>
      <c r="H3766" s="137">
        <v>117</v>
      </c>
      <c r="I3766" s="20">
        <v>0.28999999999999998</v>
      </c>
      <c r="J3766" s="20">
        <v>0</v>
      </c>
      <c r="M3766" s="18"/>
    </row>
    <row r="3767" spans="1:13" ht="15" x14ac:dyDescent="0.2">
      <c r="A3767" s="10">
        <v>3757</v>
      </c>
      <c r="B3767" s="136" t="s">
        <v>7217</v>
      </c>
      <c r="C3767" s="136" t="s">
        <v>7564</v>
      </c>
      <c r="D3767" s="136" t="s">
        <v>472</v>
      </c>
      <c r="E3767" s="136" t="s">
        <v>7565</v>
      </c>
      <c r="F3767" s="136" t="s">
        <v>7566</v>
      </c>
      <c r="G3767" s="137">
        <v>168</v>
      </c>
      <c r="H3767" s="137">
        <v>89</v>
      </c>
      <c r="I3767" s="20">
        <v>0.23499999999999999</v>
      </c>
      <c r="J3767" s="20">
        <v>0</v>
      </c>
      <c r="M3767" s="18"/>
    </row>
    <row r="3768" spans="1:13" ht="15" x14ac:dyDescent="0.2">
      <c r="A3768" s="10">
        <v>3758</v>
      </c>
      <c r="B3768" s="136" t="s">
        <v>7217</v>
      </c>
      <c r="C3768" s="136" t="s">
        <v>7564</v>
      </c>
      <c r="D3768" s="136" t="s">
        <v>7567</v>
      </c>
      <c r="E3768" s="136" t="s">
        <v>7568</v>
      </c>
      <c r="F3768" s="136" t="s">
        <v>7569</v>
      </c>
      <c r="G3768" s="137">
        <v>85</v>
      </c>
      <c r="H3768" s="137">
        <v>50</v>
      </c>
      <c r="I3768" s="20">
        <v>0.28000000000000003</v>
      </c>
      <c r="J3768" s="20">
        <v>0</v>
      </c>
      <c r="M3768" s="18"/>
    </row>
    <row r="3769" spans="1:13" ht="15" x14ac:dyDescent="0.2">
      <c r="A3769" s="10">
        <v>3759</v>
      </c>
      <c r="B3769" s="136" t="s">
        <v>7217</v>
      </c>
      <c r="C3769" s="136" t="s">
        <v>7564</v>
      </c>
      <c r="D3769" s="136" t="s">
        <v>7570</v>
      </c>
      <c r="E3769" s="136" t="s">
        <v>7571</v>
      </c>
      <c r="F3769" s="136" t="s">
        <v>7572</v>
      </c>
      <c r="G3769" s="137">
        <v>110</v>
      </c>
      <c r="H3769" s="137">
        <v>97</v>
      </c>
      <c r="I3769" s="20">
        <v>0.26</v>
      </c>
      <c r="J3769" s="20">
        <v>0.44</v>
      </c>
      <c r="M3769" s="18"/>
    </row>
    <row r="3770" spans="1:13" ht="15" x14ac:dyDescent="0.2">
      <c r="A3770" s="10">
        <v>3760</v>
      </c>
      <c r="B3770" s="136" t="s">
        <v>7217</v>
      </c>
      <c r="C3770" s="136" t="s">
        <v>7564</v>
      </c>
      <c r="D3770" s="136" t="s">
        <v>7573</v>
      </c>
      <c r="E3770" s="136" t="s">
        <v>7574</v>
      </c>
      <c r="F3770" s="136" t="s">
        <v>7575</v>
      </c>
      <c r="G3770" s="137">
        <v>45</v>
      </c>
      <c r="H3770" s="137">
        <v>22</v>
      </c>
      <c r="I3770" s="20">
        <v>0.61</v>
      </c>
      <c r="J3770" s="20">
        <v>0</v>
      </c>
      <c r="M3770" s="18"/>
    </row>
    <row r="3771" spans="1:13" ht="15" x14ac:dyDescent="0.2">
      <c r="A3771" s="10">
        <v>3761</v>
      </c>
      <c r="B3771" s="136" t="s">
        <v>7217</v>
      </c>
      <c r="C3771" s="136" t="s">
        <v>7564</v>
      </c>
      <c r="D3771" s="136" t="s">
        <v>7576</v>
      </c>
      <c r="E3771" s="136" t="s">
        <v>7577</v>
      </c>
      <c r="F3771" s="136" t="s">
        <v>7578</v>
      </c>
      <c r="G3771" s="137">
        <v>216</v>
      </c>
      <c r="H3771" s="137">
        <v>176</v>
      </c>
      <c r="I3771" s="20">
        <v>7.0000000000000007E-2</v>
      </c>
      <c r="J3771" s="20">
        <v>0</v>
      </c>
      <c r="M3771" s="18"/>
    </row>
    <row r="3772" spans="1:13" ht="15" x14ac:dyDescent="0.2">
      <c r="A3772" s="10">
        <v>3762</v>
      </c>
      <c r="B3772" s="136" t="s">
        <v>7217</v>
      </c>
      <c r="C3772" s="136" t="s">
        <v>7564</v>
      </c>
      <c r="D3772" s="136" t="s">
        <v>7579</v>
      </c>
      <c r="E3772" s="136" t="s">
        <v>7580</v>
      </c>
      <c r="F3772" s="136" t="s">
        <v>7581</v>
      </c>
      <c r="G3772" s="137">
        <v>216</v>
      </c>
      <c r="H3772" s="137">
        <v>185</v>
      </c>
      <c r="I3772" s="20">
        <v>0.13</v>
      </c>
      <c r="J3772" s="20">
        <v>0</v>
      </c>
      <c r="M3772" s="18"/>
    </row>
    <row r="3773" spans="1:13" ht="15" x14ac:dyDescent="0.2">
      <c r="A3773" s="10">
        <v>3763</v>
      </c>
      <c r="B3773" s="136" t="s">
        <v>7217</v>
      </c>
      <c r="C3773" s="136" t="s">
        <v>7564</v>
      </c>
      <c r="D3773" s="136" t="s">
        <v>7582</v>
      </c>
      <c r="E3773" s="136" t="s">
        <v>7583</v>
      </c>
      <c r="F3773" s="136" t="s">
        <v>7584</v>
      </c>
      <c r="G3773" s="137">
        <v>192</v>
      </c>
      <c r="H3773" s="137">
        <v>116</v>
      </c>
      <c r="I3773" s="20">
        <v>0.15</v>
      </c>
      <c r="J3773" s="20">
        <v>0</v>
      </c>
      <c r="M3773" s="18"/>
    </row>
    <row r="3774" spans="1:13" ht="15" x14ac:dyDescent="0.2">
      <c r="A3774" s="10">
        <v>3764</v>
      </c>
      <c r="B3774" s="136" t="s">
        <v>7217</v>
      </c>
      <c r="C3774" s="136" t="s">
        <v>7564</v>
      </c>
      <c r="D3774" s="136" t="s">
        <v>7585</v>
      </c>
      <c r="E3774" s="136" t="s">
        <v>7586</v>
      </c>
      <c r="F3774" s="136" t="s">
        <v>7587</v>
      </c>
      <c r="G3774" s="137">
        <v>768</v>
      </c>
      <c r="H3774" s="137">
        <v>684</v>
      </c>
      <c r="I3774" s="20">
        <v>0.1</v>
      </c>
      <c r="J3774" s="20">
        <v>0.15</v>
      </c>
      <c r="M3774" s="18"/>
    </row>
    <row r="3775" spans="1:13" ht="15" x14ac:dyDescent="0.2">
      <c r="A3775" s="10">
        <v>3765</v>
      </c>
      <c r="B3775" s="136" t="s">
        <v>7217</v>
      </c>
      <c r="C3775" s="136" t="s">
        <v>7564</v>
      </c>
      <c r="D3775" s="136" t="s">
        <v>7588</v>
      </c>
      <c r="E3775" s="136" t="s">
        <v>7589</v>
      </c>
      <c r="F3775" s="136" t="s">
        <v>7590</v>
      </c>
      <c r="G3775" s="137">
        <v>120</v>
      </c>
      <c r="H3775" s="137">
        <v>85</v>
      </c>
      <c r="I3775" s="20">
        <v>0.2</v>
      </c>
      <c r="J3775" s="20">
        <v>0</v>
      </c>
      <c r="M3775" s="18"/>
    </row>
    <row r="3776" spans="1:13" ht="15" x14ac:dyDescent="0.2">
      <c r="A3776" s="10">
        <v>3766</v>
      </c>
      <c r="B3776" s="136" t="s">
        <v>7217</v>
      </c>
      <c r="C3776" s="136" t="s">
        <v>7564</v>
      </c>
      <c r="D3776" s="136" t="s">
        <v>7591</v>
      </c>
      <c r="E3776" s="136" t="s">
        <v>7592</v>
      </c>
      <c r="F3776" s="136" t="s">
        <v>7593</v>
      </c>
      <c r="G3776" s="137">
        <v>2024</v>
      </c>
      <c r="H3776" s="137">
        <v>1799</v>
      </c>
      <c r="I3776" s="20">
        <v>0.03</v>
      </c>
      <c r="J3776" s="20">
        <v>0.1</v>
      </c>
      <c r="M3776" s="18"/>
    </row>
    <row r="3777" spans="1:13" ht="15" x14ac:dyDescent="0.2">
      <c r="A3777" s="10">
        <v>3767</v>
      </c>
      <c r="B3777" s="136" t="s">
        <v>7217</v>
      </c>
      <c r="C3777" s="136" t="s">
        <v>7564</v>
      </c>
      <c r="D3777" s="136" t="s">
        <v>7594</v>
      </c>
      <c r="E3777" s="136" t="s">
        <v>7595</v>
      </c>
      <c r="F3777" s="136" t="s">
        <v>7596</v>
      </c>
      <c r="G3777" s="137">
        <v>96</v>
      </c>
      <c r="H3777" s="137">
        <v>64</v>
      </c>
      <c r="I3777" s="20">
        <v>0.2</v>
      </c>
      <c r="J3777" s="20">
        <v>0.5</v>
      </c>
      <c r="M3777" s="18"/>
    </row>
    <row r="3778" spans="1:13" ht="15" x14ac:dyDescent="0.2">
      <c r="A3778" s="10">
        <v>3768</v>
      </c>
      <c r="B3778" s="136" t="s">
        <v>7217</v>
      </c>
      <c r="C3778" s="136" t="s">
        <v>7564</v>
      </c>
      <c r="D3778" s="136" t="s">
        <v>7597</v>
      </c>
      <c r="E3778" s="136" t="s">
        <v>7598</v>
      </c>
      <c r="F3778" s="136" t="s">
        <v>7599</v>
      </c>
      <c r="G3778" s="137">
        <v>140</v>
      </c>
      <c r="H3778" s="137">
        <v>127</v>
      </c>
      <c r="I3778" s="20">
        <v>0.4</v>
      </c>
      <c r="J3778" s="20">
        <v>0.4</v>
      </c>
      <c r="M3778" s="18"/>
    </row>
    <row r="3779" spans="1:13" ht="15" x14ac:dyDescent="0.2">
      <c r="A3779" s="10">
        <v>3769</v>
      </c>
      <c r="B3779" s="136" t="s">
        <v>7217</v>
      </c>
      <c r="C3779" s="136" t="s">
        <v>7564</v>
      </c>
      <c r="D3779" s="136" t="s">
        <v>7600</v>
      </c>
      <c r="E3779" s="136" t="s">
        <v>7601</v>
      </c>
      <c r="F3779" s="136" t="s">
        <v>7602</v>
      </c>
      <c r="G3779" s="137">
        <v>50</v>
      </c>
      <c r="H3779" s="137">
        <v>25</v>
      </c>
      <c r="I3779" s="20">
        <v>0.64</v>
      </c>
      <c r="J3779" s="20">
        <v>0</v>
      </c>
      <c r="M3779" s="18"/>
    </row>
    <row r="3780" spans="1:13" ht="15" x14ac:dyDescent="0.2">
      <c r="A3780" s="10">
        <v>3770</v>
      </c>
      <c r="B3780" s="136" t="s">
        <v>7217</v>
      </c>
      <c r="C3780" s="136" t="s">
        <v>7564</v>
      </c>
      <c r="D3780" s="136" t="s">
        <v>7603</v>
      </c>
      <c r="E3780" s="136" t="s">
        <v>7604</v>
      </c>
      <c r="F3780" s="136" t="s">
        <v>7605</v>
      </c>
      <c r="G3780" s="137">
        <v>120</v>
      </c>
      <c r="H3780" s="137">
        <v>74</v>
      </c>
      <c r="I3780" s="20">
        <v>0.32</v>
      </c>
      <c r="J3780" s="20">
        <v>0.4</v>
      </c>
      <c r="M3780" s="18"/>
    </row>
    <row r="3781" spans="1:13" ht="15" x14ac:dyDescent="0.2">
      <c r="A3781" s="10">
        <v>3771</v>
      </c>
      <c r="B3781" s="136" t="s">
        <v>7217</v>
      </c>
      <c r="C3781" s="136" t="s">
        <v>7564</v>
      </c>
      <c r="D3781" s="136" t="s">
        <v>7606</v>
      </c>
      <c r="E3781" s="136" t="s">
        <v>7607</v>
      </c>
      <c r="F3781" s="136" t="s">
        <v>7608</v>
      </c>
      <c r="G3781" s="137">
        <v>95</v>
      </c>
      <c r="H3781" s="137">
        <v>84</v>
      </c>
      <c r="I3781" s="20">
        <v>0.35</v>
      </c>
      <c r="J3781" s="20">
        <v>0</v>
      </c>
      <c r="M3781" s="18"/>
    </row>
    <row r="3782" spans="1:13" ht="15" x14ac:dyDescent="0.2">
      <c r="A3782" s="10">
        <v>3772</v>
      </c>
      <c r="B3782" s="136" t="s">
        <v>7217</v>
      </c>
      <c r="C3782" s="136" t="s">
        <v>7564</v>
      </c>
      <c r="D3782" s="136" t="s">
        <v>7609</v>
      </c>
      <c r="E3782" s="136" t="s">
        <v>7610</v>
      </c>
      <c r="F3782" s="136" t="s">
        <v>7611</v>
      </c>
      <c r="G3782" s="137">
        <v>130</v>
      </c>
      <c r="H3782" s="137">
        <v>118</v>
      </c>
      <c r="I3782" s="20">
        <v>0.35</v>
      </c>
      <c r="J3782" s="20">
        <v>0</v>
      </c>
      <c r="M3782" s="18"/>
    </row>
    <row r="3783" spans="1:13" ht="15" x14ac:dyDescent="0.2">
      <c r="A3783" s="10">
        <v>3773</v>
      </c>
      <c r="B3783" s="136" t="s">
        <v>7217</v>
      </c>
      <c r="C3783" s="136" t="s">
        <v>7564</v>
      </c>
      <c r="D3783" s="136" t="s">
        <v>7612</v>
      </c>
      <c r="E3783" s="136" t="s">
        <v>7613</v>
      </c>
      <c r="F3783" s="136" t="s">
        <v>7614</v>
      </c>
      <c r="G3783" s="137">
        <v>35</v>
      </c>
      <c r="H3783" s="137">
        <v>18</v>
      </c>
      <c r="I3783" s="20">
        <v>0.7</v>
      </c>
      <c r="J3783" s="20">
        <v>0</v>
      </c>
      <c r="M3783" s="18"/>
    </row>
    <row r="3784" spans="1:13" ht="15" x14ac:dyDescent="0.2">
      <c r="A3784" s="10">
        <v>3774</v>
      </c>
      <c r="B3784" s="136" t="s">
        <v>7217</v>
      </c>
      <c r="C3784" s="136" t="s">
        <v>7564</v>
      </c>
      <c r="D3784" s="136" t="s">
        <v>7615</v>
      </c>
      <c r="E3784" s="136" t="s">
        <v>7616</v>
      </c>
      <c r="F3784" s="136" t="s">
        <v>7617</v>
      </c>
      <c r="G3784" s="137">
        <v>75</v>
      </c>
      <c r="H3784" s="137">
        <v>48</v>
      </c>
      <c r="I3784" s="20">
        <v>0.39</v>
      </c>
      <c r="J3784" s="20">
        <v>0</v>
      </c>
      <c r="M3784" s="18"/>
    </row>
    <row r="3785" spans="1:13" ht="15" x14ac:dyDescent="0.2">
      <c r="A3785" s="10">
        <v>3775</v>
      </c>
      <c r="B3785" s="136" t="s">
        <v>7217</v>
      </c>
      <c r="C3785" s="136" t="s">
        <v>7564</v>
      </c>
      <c r="D3785" s="136" t="s">
        <v>7618</v>
      </c>
      <c r="E3785" s="136" t="s">
        <v>7619</v>
      </c>
      <c r="F3785" s="136" t="s">
        <v>7620</v>
      </c>
      <c r="G3785" s="137">
        <v>120</v>
      </c>
      <c r="H3785" s="137">
        <v>92</v>
      </c>
      <c r="I3785" s="20">
        <v>0.23</v>
      </c>
      <c r="J3785" s="20">
        <v>0</v>
      </c>
      <c r="M3785" s="18"/>
    </row>
    <row r="3786" spans="1:13" ht="15" x14ac:dyDescent="0.2">
      <c r="A3786" s="10">
        <v>3776</v>
      </c>
      <c r="B3786" s="136" t="s">
        <v>7217</v>
      </c>
      <c r="C3786" s="136" t="s">
        <v>7564</v>
      </c>
      <c r="D3786" s="136" t="s">
        <v>1954</v>
      </c>
      <c r="E3786" s="136" t="s">
        <v>7621</v>
      </c>
      <c r="F3786" s="136" t="s">
        <v>7622</v>
      </c>
      <c r="G3786" s="137">
        <v>72</v>
      </c>
      <c r="H3786" s="137">
        <v>45</v>
      </c>
      <c r="I3786" s="20">
        <v>0.57999999999999996</v>
      </c>
      <c r="J3786" s="20">
        <v>0</v>
      </c>
      <c r="M3786" s="18"/>
    </row>
    <row r="3787" spans="1:13" ht="25.5" x14ac:dyDescent="0.2">
      <c r="A3787" s="10">
        <v>3777</v>
      </c>
      <c r="B3787" s="136" t="s">
        <v>7217</v>
      </c>
      <c r="C3787" s="136" t="s">
        <v>7564</v>
      </c>
      <c r="D3787" s="136" t="s">
        <v>7623</v>
      </c>
      <c r="E3787" s="136" t="s">
        <v>7624</v>
      </c>
      <c r="F3787" s="136" t="s">
        <v>7625</v>
      </c>
      <c r="G3787" s="137">
        <v>168</v>
      </c>
      <c r="H3787" s="137">
        <v>113</v>
      </c>
      <c r="I3787" s="20">
        <v>0.06</v>
      </c>
      <c r="J3787" s="20">
        <v>0.01</v>
      </c>
      <c r="M3787" s="18"/>
    </row>
    <row r="3788" spans="1:13" ht="25.5" x14ac:dyDescent="0.2">
      <c r="A3788" s="10">
        <v>3778</v>
      </c>
      <c r="B3788" s="136" t="s">
        <v>7217</v>
      </c>
      <c r="C3788" s="136" t="s">
        <v>7626</v>
      </c>
      <c r="D3788" s="136" t="s">
        <v>1115</v>
      </c>
      <c r="E3788" s="136" t="s">
        <v>7627</v>
      </c>
      <c r="F3788" s="136" t="s">
        <v>7628</v>
      </c>
      <c r="G3788" s="6">
        <v>120</v>
      </c>
      <c r="H3788" s="6">
        <v>107</v>
      </c>
      <c r="I3788" s="20">
        <v>0.16</v>
      </c>
      <c r="J3788" s="20">
        <v>0</v>
      </c>
      <c r="M3788" s="18"/>
    </row>
    <row r="3789" spans="1:13" ht="25.5" x14ac:dyDescent="0.2">
      <c r="A3789" s="10">
        <v>3779</v>
      </c>
      <c r="B3789" s="136" t="s">
        <v>7217</v>
      </c>
      <c r="C3789" s="136" t="s">
        <v>7626</v>
      </c>
      <c r="D3789" s="136" t="s">
        <v>7567</v>
      </c>
      <c r="E3789" s="136" t="s">
        <v>7629</v>
      </c>
      <c r="F3789" s="136" t="s">
        <v>7630</v>
      </c>
      <c r="G3789" s="137">
        <v>216</v>
      </c>
      <c r="H3789" s="137">
        <v>131</v>
      </c>
      <c r="I3789" s="20">
        <v>0.11</v>
      </c>
      <c r="J3789" s="20">
        <v>0</v>
      </c>
      <c r="M3789" s="18"/>
    </row>
    <row r="3790" spans="1:13" ht="25.5" x14ac:dyDescent="0.2">
      <c r="A3790" s="10">
        <v>3780</v>
      </c>
      <c r="B3790" s="136" t="s">
        <v>7217</v>
      </c>
      <c r="C3790" s="136" t="s">
        <v>7626</v>
      </c>
      <c r="D3790" s="136" t="s">
        <v>4133</v>
      </c>
      <c r="E3790" s="136" t="s">
        <v>7631</v>
      </c>
      <c r="F3790" s="136" t="s">
        <v>7632</v>
      </c>
      <c r="G3790" s="137">
        <v>72</v>
      </c>
      <c r="H3790" s="137">
        <v>65</v>
      </c>
      <c r="I3790" s="20">
        <v>0.33</v>
      </c>
      <c r="J3790" s="20">
        <v>0</v>
      </c>
      <c r="M3790" s="18"/>
    </row>
    <row r="3791" spans="1:13" ht="25.5" x14ac:dyDescent="0.2">
      <c r="A3791" s="10">
        <v>3781</v>
      </c>
      <c r="B3791" s="136" t="s">
        <v>7217</v>
      </c>
      <c r="C3791" s="136" t="s">
        <v>7626</v>
      </c>
      <c r="D3791" s="136" t="s">
        <v>7633</v>
      </c>
      <c r="E3791" s="136" t="s">
        <v>7634</v>
      </c>
      <c r="F3791" s="136" t="s">
        <v>7635</v>
      </c>
      <c r="G3791" s="137">
        <v>240</v>
      </c>
      <c r="H3791" s="137">
        <v>206</v>
      </c>
      <c r="I3791" s="20">
        <v>0.34</v>
      </c>
      <c r="J3791" s="20">
        <v>0</v>
      </c>
      <c r="M3791" s="18"/>
    </row>
    <row r="3792" spans="1:13" ht="25.5" x14ac:dyDescent="0.2">
      <c r="A3792" s="10">
        <v>3782</v>
      </c>
      <c r="B3792" s="136" t="s">
        <v>7217</v>
      </c>
      <c r="C3792" s="136" t="s">
        <v>7626</v>
      </c>
      <c r="D3792" s="136" t="s">
        <v>7636</v>
      </c>
      <c r="E3792" s="136" t="s">
        <v>7637</v>
      </c>
      <c r="F3792" s="136" t="s">
        <v>7638</v>
      </c>
      <c r="G3792" s="137">
        <v>432</v>
      </c>
      <c r="H3792" s="137">
        <v>280</v>
      </c>
      <c r="I3792" s="20">
        <v>7.0000000000000007E-2</v>
      </c>
      <c r="J3792" s="20">
        <v>0</v>
      </c>
      <c r="M3792" s="18"/>
    </row>
    <row r="3793" spans="1:13" ht="25.5" x14ac:dyDescent="0.2">
      <c r="A3793" s="10">
        <v>3783</v>
      </c>
      <c r="B3793" s="136" t="s">
        <v>7217</v>
      </c>
      <c r="C3793" s="136" t="s">
        <v>7626</v>
      </c>
      <c r="D3793" s="136" t="s">
        <v>7639</v>
      </c>
      <c r="E3793" s="136" t="s">
        <v>7640</v>
      </c>
      <c r="F3793" s="136" t="s">
        <v>7641</v>
      </c>
      <c r="G3793" s="137">
        <v>512</v>
      </c>
      <c r="H3793" s="137">
        <v>491</v>
      </c>
      <c r="I3793" s="20">
        <v>0.1</v>
      </c>
      <c r="J3793" s="20">
        <v>0</v>
      </c>
      <c r="M3793" s="18"/>
    </row>
    <row r="3794" spans="1:13" ht="25.5" x14ac:dyDescent="0.2">
      <c r="A3794" s="10">
        <v>3784</v>
      </c>
      <c r="B3794" s="136" t="s">
        <v>7217</v>
      </c>
      <c r="C3794" s="136" t="s">
        <v>7626</v>
      </c>
      <c r="D3794" s="136" t="s">
        <v>7639</v>
      </c>
      <c r="E3794" s="136" t="s">
        <v>7642</v>
      </c>
      <c r="F3794" s="136" t="s">
        <v>7641</v>
      </c>
      <c r="G3794" s="137">
        <v>2100</v>
      </c>
      <c r="H3794" s="137">
        <v>1916</v>
      </c>
      <c r="I3794" s="20">
        <v>0.03</v>
      </c>
      <c r="J3794" s="20">
        <v>0.36</v>
      </c>
      <c r="M3794" s="18"/>
    </row>
    <row r="3795" spans="1:13" ht="25.5" x14ac:dyDescent="0.2">
      <c r="A3795" s="10">
        <v>3785</v>
      </c>
      <c r="B3795" s="136" t="s">
        <v>7217</v>
      </c>
      <c r="C3795" s="136" t="s">
        <v>7626</v>
      </c>
      <c r="D3795" s="136" t="s">
        <v>7643</v>
      </c>
      <c r="E3795" s="136" t="s">
        <v>7644</v>
      </c>
      <c r="F3795" s="136" t="s">
        <v>7645</v>
      </c>
      <c r="G3795" s="137">
        <v>360</v>
      </c>
      <c r="H3795" s="137">
        <v>324</v>
      </c>
      <c r="I3795" s="20">
        <v>0.36</v>
      </c>
      <c r="J3795" s="20">
        <v>0</v>
      </c>
      <c r="M3795" s="18"/>
    </row>
    <row r="3796" spans="1:13" ht="25.5" x14ac:dyDescent="0.2">
      <c r="A3796" s="10">
        <v>3786</v>
      </c>
      <c r="B3796" s="136" t="s">
        <v>7217</v>
      </c>
      <c r="C3796" s="136" t="s">
        <v>7626</v>
      </c>
      <c r="D3796" s="136" t="s">
        <v>7646</v>
      </c>
      <c r="E3796" s="136" t="s">
        <v>7647</v>
      </c>
      <c r="F3796" s="136" t="s">
        <v>7648</v>
      </c>
      <c r="G3796" s="137">
        <v>456</v>
      </c>
      <c r="H3796" s="137">
        <v>346</v>
      </c>
      <c r="I3796" s="20">
        <v>0.05</v>
      </c>
      <c r="J3796" s="20">
        <v>0.11</v>
      </c>
      <c r="M3796" s="18"/>
    </row>
    <row r="3797" spans="1:13" ht="25.5" x14ac:dyDescent="0.2">
      <c r="A3797" s="10">
        <v>3787</v>
      </c>
      <c r="B3797" s="136" t="s">
        <v>7217</v>
      </c>
      <c r="C3797" s="136" t="s">
        <v>7626</v>
      </c>
      <c r="D3797" s="136" t="s">
        <v>4981</v>
      </c>
      <c r="E3797" s="136" t="s">
        <v>7649</v>
      </c>
      <c r="F3797" s="136" t="s">
        <v>7650</v>
      </c>
      <c r="G3797" s="137">
        <v>336</v>
      </c>
      <c r="H3797" s="137">
        <v>300</v>
      </c>
      <c r="I3797" s="20">
        <v>0.1</v>
      </c>
      <c r="J3797" s="20">
        <v>0</v>
      </c>
      <c r="M3797" s="18"/>
    </row>
    <row r="3798" spans="1:13" ht="25.5" x14ac:dyDescent="0.2">
      <c r="A3798" s="10">
        <v>3788</v>
      </c>
      <c r="B3798" s="136" t="s">
        <v>7217</v>
      </c>
      <c r="C3798" s="136" t="s">
        <v>7626</v>
      </c>
      <c r="D3798" s="136" t="s">
        <v>6792</v>
      </c>
      <c r="E3798" s="136" t="s">
        <v>7651</v>
      </c>
      <c r="F3798" s="136" t="s">
        <v>7652</v>
      </c>
      <c r="G3798" s="137">
        <v>120</v>
      </c>
      <c r="H3798" s="137">
        <v>105</v>
      </c>
      <c r="I3798" s="20">
        <v>0.3</v>
      </c>
      <c r="J3798" s="20">
        <v>0</v>
      </c>
      <c r="M3798" s="18"/>
    </row>
    <row r="3799" spans="1:13" ht="25.5" x14ac:dyDescent="0.2">
      <c r="A3799" s="10">
        <v>3789</v>
      </c>
      <c r="B3799" s="136" t="s">
        <v>7217</v>
      </c>
      <c r="C3799" s="136" t="s">
        <v>7626</v>
      </c>
      <c r="D3799" s="136" t="s">
        <v>7653</v>
      </c>
      <c r="E3799" s="136" t="s">
        <v>7654</v>
      </c>
      <c r="F3799" s="136" t="s">
        <v>7655</v>
      </c>
      <c r="G3799" s="137">
        <v>192</v>
      </c>
      <c r="H3799" s="137">
        <v>114</v>
      </c>
      <c r="I3799" s="20">
        <v>0.11</v>
      </c>
      <c r="J3799" s="20">
        <v>0</v>
      </c>
      <c r="M3799" s="18"/>
    </row>
    <row r="3800" spans="1:13" ht="25.5" x14ac:dyDescent="0.2">
      <c r="A3800" s="10">
        <v>3790</v>
      </c>
      <c r="B3800" s="136" t="s">
        <v>7217</v>
      </c>
      <c r="C3800" s="136" t="s">
        <v>7626</v>
      </c>
      <c r="D3800" s="136" t="s">
        <v>487</v>
      </c>
      <c r="E3800" s="136" t="s">
        <v>7656</v>
      </c>
      <c r="F3800" s="136" t="s">
        <v>7657</v>
      </c>
      <c r="G3800" s="137">
        <v>168</v>
      </c>
      <c r="H3800" s="137">
        <v>147</v>
      </c>
      <c r="I3800" s="20">
        <v>0.1</v>
      </c>
      <c r="J3800" s="20">
        <v>0</v>
      </c>
      <c r="M3800" s="18"/>
    </row>
    <row r="3801" spans="1:13" ht="25.5" x14ac:dyDescent="0.2">
      <c r="A3801" s="10">
        <v>3791</v>
      </c>
      <c r="B3801" s="136" t="s">
        <v>7217</v>
      </c>
      <c r="C3801" s="136" t="s">
        <v>7626</v>
      </c>
      <c r="D3801" s="136" t="s">
        <v>7658</v>
      </c>
      <c r="E3801" s="136" t="s">
        <v>7659</v>
      </c>
      <c r="F3801" s="136" t="s">
        <v>7660</v>
      </c>
      <c r="G3801" s="137">
        <v>120</v>
      </c>
      <c r="H3801" s="137">
        <v>110</v>
      </c>
      <c r="I3801" s="20">
        <v>0.2</v>
      </c>
      <c r="J3801" s="20">
        <v>0</v>
      </c>
      <c r="M3801" s="18"/>
    </row>
    <row r="3802" spans="1:13" ht="25.5" x14ac:dyDescent="0.2">
      <c r="A3802" s="10">
        <v>3792</v>
      </c>
      <c r="B3802" s="136" t="s">
        <v>7217</v>
      </c>
      <c r="C3802" s="136" t="s">
        <v>7626</v>
      </c>
      <c r="D3802" s="136" t="s">
        <v>7661</v>
      </c>
      <c r="E3802" s="136" t="s">
        <v>7662</v>
      </c>
      <c r="F3802" s="136" t="s">
        <v>7663</v>
      </c>
      <c r="G3802" s="137">
        <v>336</v>
      </c>
      <c r="H3802" s="137">
        <v>313</v>
      </c>
      <c r="I3802" s="20">
        <v>0.08</v>
      </c>
      <c r="J3802" s="20">
        <v>0</v>
      </c>
      <c r="M3802" s="18"/>
    </row>
    <row r="3803" spans="1:13" ht="25.5" x14ac:dyDescent="0.2">
      <c r="A3803" s="10">
        <v>3793</v>
      </c>
      <c r="B3803" s="136" t="s">
        <v>7217</v>
      </c>
      <c r="C3803" s="136" t="s">
        <v>7664</v>
      </c>
      <c r="D3803" s="136" t="s">
        <v>472</v>
      </c>
      <c r="E3803" s="136" t="s">
        <v>7665</v>
      </c>
      <c r="F3803" s="136" t="s">
        <v>7666</v>
      </c>
      <c r="G3803" s="137">
        <v>216</v>
      </c>
      <c r="H3803" s="137">
        <v>166</v>
      </c>
      <c r="I3803" s="20">
        <v>7.0000000000000007E-2</v>
      </c>
      <c r="J3803" s="20">
        <v>0</v>
      </c>
      <c r="M3803" s="18"/>
    </row>
    <row r="3804" spans="1:13" ht="25.5" x14ac:dyDescent="0.2">
      <c r="A3804" s="10">
        <v>3794</v>
      </c>
      <c r="B3804" s="136" t="s">
        <v>7217</v>
      </c>
      <c r="C3804" s="136" t="s">
        <v>7664</v>
      </c>
      <c r="D3804" s="136" t="s">
        <v>7667</v>
      </c>
      <c r="E3804" s="136" t="s">
        <v>7668</v>
      </c>
      <c r="F3804" s="136" t="s">
        <v>7669</v>
      </c>
      <c r="G3804" s="137">
        <v>112</v>
      </c>
      <c r="H3804" s="137">
        <v>64</v>
      </c>
      <c r="I3804" s="20">
        <v>0.28999999999999998</v>
      </c>
      <c r="J3804" s="20">
        <v>0</v>
      </c>
      <c r="M3804" s="18"/>
    </row>
    <row r="3805" spans="1:13" ht="25.5" x14ac:dyDescent="0.2">
      <c r="A3805" s="10">
        <v>3795</v>
      </c>
      <c r="B3805" s="136" t="s">
        <v>7217</v>
      </c>
      <c r="C3805" s="136" t="s">
        <v>7664</v>
      </c>
      <c r="D3805" s="136" t="s">
        <v>7670</v>
      </c>
      <c r="E3805" s="136" t="s">
        <v>7671</v>
      </c>
      <c r="F3805" s="136" t="s">
        <v>7672</v>
      </c>
      <c r="G3805" s="137">
        <v>100</v>
      </c>
      <c r="H3805" s="137">
        <v>88</v>
      </c>
      <c r="I3805" s="20">
        <v>0.17</v>
      </c>
      <c r="J3805" s="20">
        <v>0</v>
      </c>
      <c r="M3805" s="18"/>
    </row>
    <row r="3806" spans="1:13" ht="25.5" x14ac:dyDescent="0.2">
      <c r="A3806" s="10">
        <v>3796</v>
      </c>
      <c r="B3806" s="136" t="s">
        <v>7217</v>
      </c>
      <c r="C3806" s="136" t="s">
        <v>7664</v>
      </c>
      <c r="D3806" s="136" t="s">
        <v>7673</v>
      </c>
      <c r="E3806" s="136" t="s">
        <v>7674</v>
      </c>
      <c r="F3806" s="136" t="s">
        <v>7675</v>
      </c>
      <c r="G3806" s="137">
        <v>120</v>
      </c>
      <c r="H3806" s="137">
        <v>84</v>
      </c>
      <c r="I3806" s="20">
        <v>0.45</v>
      </c>
      <c r="J3806" s="20">
        <v>0</v>
      </c>
      <c r="M3806" s="18"/>
    </row>
    <row r="3807" spans="1:13" ht="25.5" x14ac:dyDescent="0.2">
      <c r="A3807" s="10">
        <v>3797</v>
      </c>
      <c r="B3807" s="136" t="s">
        <v>7217</v>
      </c>
      <c r="C3807" s="136" t="s">
        <v>7664</v>
      </c>
      <c r="D3807" s="136" t="s">
        <v>5235</v>
      </c>
      <c r="E3807" s="136" t="s">
        <v>7676</v>
      </c>
      <c r="F3807" s="136" t="s">
        <v>7677</v>
      </c>
      <c r="G3807" s="137">
        <v>168</v>
      </c>
      <c r="H3807" s="137">
        <v>143</v>
      </c>
      <c r="I3807" s="20">
        <v>0.48</v>
      </c>
      <c r="J3807" s="20">
        <v>0</v>
      </c>
      <c r="M3807" s="18"/>
    </row>
    <row r="3808" spans="1:13" ht="25.5" x14ac:dyDescent="0.2">
      <c r="A3808" s="10">
        <v>3798</v>
      </c>
      <c r="B3808" s="136" t="s">
        <v>7217</v>
      </c>
      <c r="C3808" s="136" t="s">
        <v>7664</v>
      </c>
      <c r="D3808" s="136" t="s">
        <v>7678</v>
      </c>
      <c r="E3808" s="136" t="s">
        <v>7679</v>
      </c>
      <c r="F3808" s="136" t="s">
        <v>7680</v>
      </c>
      <c r="G3808" s="137">
        <v>216</v>
      </c>
      <c r="H3808" s="137">
        <v>149</v>
      </c>
      <c r="I3808" s="20">
        <v>0.18</v>
      </c>
      <c r="J3808" s="20">
        <v>0</v>
      </c>
      <c r="M3808" s="18"/>
    </row>
    <row r="3809" spans="1:13" ht="25.5" x14ac:dyDescent="0.2">
      <c r="A3809" s="10">
        <v>3799</v>
      </c>
      <c r="B3809" s="136" t="s">
        <v>7217</v>
      </c>
      <c r="C3809" s="136" t="s">
        <v>7664</v>
      </c>
      <c r="D3809" s="136" t="s">
        <v>1706</v>
      </c>
      <c r="E3809" s="136" t="s">
        <v>7681</v>
      </c>
      <c r="F3809" s="136" t="s">
        <v>7682</v>
      </c>
      <c r="G3809" s="6">
        <v>144</v>
      </c>
      <c r="H3809" s="6">
        <v>128</v>
      </c>
      <c r="I3809" s="20">
        <v>0.32</v>
      </c>
      <c r="J3809" s="20">
        <v>0</v>
      </c>
      <c r="M3809" s="18"/>
    </row>
    <row r="3810" spans="1:13" ht="25.5" x14ac:dyDescent="0.2">
      <c r="A3810" s="10">
        <v>3800</v>
      </c>
      <c r="B3810" s="136" t="s">
        <v>7217</v>
      </c>
      <c r="C3810" s="136" t="s">
        <v>7664</v>
      </c>
      <c r="D3810" s="136" t="s">
        <v>7683</v>
      </c>
      <c r="E3810" s="136" t="s">
        <v>7684</v>
      </c>
      <c r="F3810" s="136" t="s">
        <v>7685</v>
      </c>
      <c r="G3810" s="6">
        <v>168</v>
      </c>
      <c r="H3810" s="6">
        <v>141</v>
      </c>
      <c r="I3810" s="20">
        <v>0.17</v>
      </c>
      <c r="J3810" s="20">
        <v>0</v>
      </c>
      <c r="M3810" s="18"/>
    </row>
    <row r="3811" spans="1:13" ht="25.5" x14ac:dyDescent="0.2">
      <c r="A3811" s="10">
        <v>3801</v>
      </c>
      <c r="B3811" s="136" t="s">
        <v>7217</v>
      </c>
      <c r="C3811" s="136" t="s">
        <v>7664</v>
      </c>
      <c r="D3811" s="136" t="s">
        <v>7686</v>
      </c>
      <c r="E3811" s="136" t="s">
        <v>7687</v>
      </c>
      <c r="F3811" s="136" t="s">
        <v>7688</v>
      </c>
      <c r="G3811" s="137">
        <v>144</v>
      </c>
      <c r="H3811" s="137">
        <v>107</v>
      </c>
      <c r="I3811" s="20">
        <v>0.27</v>
      </c>
      <c r="J3811" s="20">
        <v>0</v>
      </c>
      <c r="M3811" s="18"/>
    </row>
    <row r="3812" spans="1:13" ht="25.5" x14ac:dyDescent="0.2">
      <c r="A3812" s="10">
        <v>3802</v>
      </c>
      <c r="B3812" s="136" t="s">
        <v>7217</v>
      </c>
      <c r="C3812" s="136" t="s">
        <v>7664</v>
      </c>
      <c r="D3812" s="136" t="s">
        <v>7689</v>
      </c>
      <c r="E3812" s="136" t="s">
        <v>7690</v>
      </c>
      <c r="F3812" s="136" t="s">
        <v>7691</v>
      </c>
      <c r="G3812" s="137">
        <v>168</v>
      </c>
      <c r="H3812" s="137">
        <v>136</v>
      </c>
      <c r="I3812" s="20">
        <v>0.21</v>
      </c>
      <c r="J3812" s="20">
        <v>0</v>
      </c>
      <c r="M3812" s="18"/>
    </row>
    <row r="3813" spans="1:13" ht="25.5" x14ac:dyDescent="0.2">
      <c r="A3813" s="10">
        <v>3803</v>
      </c>
      <c r="B3813" s="136" t="s">
        <v>7217</v>
      </c>
      <c r="C3813" s="136" t="s">
        <v>7664</v>
      </c>
      <c r="D3813" s="136" t="s">
        <v>7692</v>
      </c>
      <c r="E3813" s="136" t="s">
        <v>7693</v>
      </c>
      <c r="F3813" s="136" t="s">
        <v>7694</v>
      </c>
      <c r="G3813" s="137">
        <v>1664</v>
      </c>
      <c r="H3813" s="137">
        <v>1482</v>
      </c>
      <c r="I3813" s="20">
        <v>5.0000000000000001E-3</v>
      </c>
      <c r="J3813" s="20">
        <v>1.2E-2</v>
      </c>
      <c r="M3813" s="18"/>
    </row>
    <row r="3814" spans="1:13" ht="25.5" x14ac:dyDescent="0.2">
      <c r="A3814" s="10">
        <v>3804</v>
      </c>
      <c r="B3814" s="136" t="s">
        <v>7217</v>
      </c>
      <c r="C3814" s="136" t="s">
        <v>7664</v>
      </c>
      <c r="D3814" s="136" t="s">
        <v>7692</v>
      </c>
      <c r="E3814" s="136" t="s">
        <v>7695</v>
      </c>
      <c r="F3814" s="136" t="s">
        <v>7694</v>
      </c>
      <c r="G3814" s="137">
        <v>96</v>
      </c>
      <c r="H3814" s="137">
        <v>90</v>
      </c>
      <c r="I3814" s="20">
        <v>0.09</v>
      </c>
      <c r="J3814" s="20">
        <v>0</v>
      </c>
      <c r="M3814" s="18"/>
    </row>
    <row r="3815" spans="1:13" ht="25.5" x14ac:dyDescent="0.2">
      <c r="A3815" s="10">
        <v>3805</v>
      </c>
      <c r="B3815" s="136" t="s">
        <v>7217</v>
      </c>
      <c r="C3815" s="136" t="s">
        <v>7664</v>
      </c>
      <c r="D3815" s="136" t="s">
        <v>7696</v>
      </c>
      <c r="E3815" s="136" t="s">
        <v>7697</v>
      </c>
      <c r="F3815" s="136" t="s">
        <v>7698</v>
      </c>
      <c r="G3815" s="137">
        <v>192</v>
      </c>
      <c r="H3815" s="137">
        <v>129</v>
      </c>
      <c r="I3815" s="20">
        <v>0.18</v>
      </c>
      <c r="J3815" s="20">
        <v>0</v>
      </c>
      <c r="M3815" s="18"/>
    </row>
    <row r="3816" spans="1:13" ht="25.5" x14ac:dyDescent="0.2">
      <c r="A3816" s="10">
        <v>3806</v>
      </c>
      <c r="B3816" s="136" t="s">
        <v>7217</v>
      </c>
      <c r="C3816" s="136" t="s">
        <v>7664</v>
      </c>
      <c r="D3816" s="136" t="s">
        <v>7699</v>
      </c>
      <c r="E3816" s="136" t="s">
        <v>7700</v>
      </c>
      <c r="F3816" s="136" t="s">
        <v>7701</v>
      </c>
      <c r="G3816" s="137">
        <v>120</v>
      </c>
      <c r="H3816" s="137">
        <v>85</v>
      </c>
      <c r="I3816" s="20">
        <v>0.34</v>
      </c>
      <c r="J3816" s="20">
        <v>0</v>
      </c>
      <c r="M3816" s="18"/>
    </row>
    <row r="3817" spans="1:13" ht="25.5" x14ac:dyDescent="0.2">
      <c r="A3817" s="10">
        <v>3807</v>
      </c>
      <c r="B3817" s="136" t="s">
        <v>7217</v>
      </c>
      <c r="C3817" s="136" t="s">
        <v>7664</v>
      </c>
      <c r="D3817" s="136" t="s">
        <v>7702</v>
      </c>
      <c r="E3817" s="136" t="s">
        <v>7703</v>
      </c>
      <c r="F3817" s="136" t="s">
        <v>7704</v>
      </c>
      <c r="G3817" s="6">
        <v>384</v>
      </c>
      <c r="H3817" s="6">
        <v>277</v>
      </c>
      <c r="I3817" s="20">
        <v>0.46</v>
      </c>
      <c r="J3817" s="20">
        <v>0</v>
      </c>
      <c r="M3817" s="18"/>
    </row>
    <row r="3818" spans="1:13" ht="25.5" x14ac:dyDescent="0.2">
      <c r="A3818" s="10">
        <v>3808</v>
      </c>
      <c r="B3818" s="136" t="s">
        <v>7217</v>
      </c>
      <c r="C3818" s="136" t="s">
        <v>7664</v>
      </c>
      <c r="D3818" s="136" t="s">
        <v>7705</v>
      </c>
      <c r="E3818" s="136" t="s">
        <v>7706</v>
      </c>
      <c r="F3818" s="136" t="s">
        <v>7707</v>
      </c>
      <c r="G3818" s="137">
        <v>120</v>
      </c>
      <c r="H3818" s="137">
        <v>111</v>
      </c>
      <c r="I3818" s="20">
        <v>0.09</v>
      </c>
      <c r="J3818" s="20">
        <v>0</v>
      </c>
      <c r="M3818" s="18"/>
    </row>
    <row r="3819" spans="1:13" ht="25.5" x14ac:dyDescent="0.2">
      <c r="A3819" s="10">
        <v>3809</v>
      </c>
      <c r="B3819" s="136" t="s">
        <v>7217</v>
      </c>
      <c r="C3819" s="136" t="s">
        <v>7664</v>
      </c>
      <c r="D3819" s="136" t="s">
        <v>7708</v>
      </c>
      <c r="E3819" s="136" t="s">
        <v>7709</v>
      </c>
      <c r="F3819" s="136" t="s">
        <v>7710</v>
      </c>
      <c r="G3819" s="137">
        <v>168</v>
      </c>
      <c r="H3819" s="137">
        <v>108</v>
      </c>
      <c r="I3819" s="20">
        <v>0.15</v>
      </c>
      <c r="J3819" s="20">
        <v>0</v>
      </c>
      <c r="M3819" s="18"/>
    </row>
    <row r="3820" spans="1:13" ht="25.5" x14ac:dyDescent="0.2">
      <c r="A3820" s="10">
        <v>3810</v>
      </c>
      <c r="B3820" s="136" t="s">
        <v>7217</v>
      </c>
      <c r="C3820" s="136" t="s">
        <v>7664</v>
      </c>
      <c r="D3820" s="136" t="s">
        <v>5141</v>
      </c>
      <c r="E3820" s="136" t="s">
        <v>7711</v>
      </c>
      <c r="F3820" s="136" t="s">
        <v>7712</v>
      </c>
      <c r="G3820" s="137">
        <v>312</v>
      </c>
      <c r="H3820" s="137">
        <v>251</v>
      </c>
      <c r="I3820" s="20">
        <v>0.35</v>
      </c>
      <c r="J3820" s="20">
        <v>0</v>
      </c>
      <c r="M3820" s="18"/>
    </row>
    <row r="3821" spans="1:13" ht="25.5" x14ac:dyDescent="0.2">
      <c r="A3821" s="10">
        <v>3811</v>
      </c>
      <c r="B3821" s="136" t="s">
        <v>7217</v>
      </c>
      <c r="C3821" s="136" t="s">
        <v>7713</v>
      </c>
      <c r="D3821" s="136" t="s">
        <v>7714</v>
      </c>
      <c r="E3821" s="136" t="s">
        <v>7715</v>
      </c>
      <c r="F3821" s="136" t="s">
        <v>7716</v>
      </c>
      <c r="G3821" s="137">
        <v>144</v>
      </c>
      <c r="H3821" s="137">
        <v>96</v>
      </c>
      <c r="I3821" s="20">
        <v>0.53</v>
      </c>
      <c r="J3821" s="20">
        <v>0.4</v>
      </c>
      <c r="M3821" s="18"/>
    </row>
    <row r="3822" spans="1:13" ht="25.5" x14ac:dyDescent="0.2">
      <c r="A3822" s="10">
        <v>3812</v>
      </c>
      <c r="B3822" s="136" t="s">
        <v>7217</v>
      </c>
      <c r="C3822" s="136" t="s">
        <v>7713</v>
      </c>
      <c r="D3822" s="136" t="s">
        <v>7717</v>
      </c>
      <c r="E3822" s="136" t="s">
        <v>7718</v>
      </c>
      <c r="F3822" s="136" t="s">
        <v>7719</v>
      </c>
      <c r="G3822" s="137">
        <v>120</v>
      </c>
      <c r="H3822" s="137">
        <v>105</v>
      </c>
      <c r="I3822" s="20">
        <v>0.3</v>
      </c>
      <c r="J3822" s="20">
        <v>0</v>
      </c>
      <c r="M3822" s="18"/>
    </row>
    <row r="3823" spans="1:13" ht="25.5" x14ac:dyDescent="0.2">
      <c r="A3823" s="10">
        <v>3813</v>
      </c>
      <c r="B3823" s="136" t="s">
        <v>7217</v>
      </c>
      <c r="C3823" s="136" t="s">
        <v>7713</v>
      </c>
      <c r="D3823" s="136" t="s">
        <v>7720</v>
      </c>
      <c r="E3823" s="136" t="s">
        <v>7721</v>
      </c>
      <c r="F3823" s="136" t="s">
        <v>7722</v>
      </c>
      <c r="G3823" s="137">
        <v>192</v>
      </c>
      <c r="H3823" s="137">
        <v>176</v>
      </c>
      <c r="I3823" s="20">
        <v>5.1999999999999998E-2</v>
      </c>
      <c r="J3823" s="20">
        <v>0.39</v>
      </c>
      <c r="M3823" s="18"/>
    </row>
    <row r="3824" spans="1:13" ht="25.5" x14ac:dyDescent="0.2">
      <c r="A3824" s="10">
        <v>3814</v>
      </c>
      <c r="B3824" s="136" t="s">
        <v>7217</v>
      </c>
      <c r="C3824" s="136" t="s">
        <v>7713</v>
      </c>
      <c r="D3824" s="136" t="s">
        <v>7723</v>
      </c>
      <c r="E3824" s="136" t="s">
        <v>7724</v>
      </c>
      <c r="F3824" s="136" t="s">
        <v>7725</v>
      </c>
      <c r="G3824" s="137">
        <v>120</v>
      </c>
      <c r="H3824" s="137">
        <v>97</v>
      </c>
      <c r="I3824" s="20">
        <v>0.23300000000000001</v>
      </c>
      <c r="J3824" s="20">
        <v>0.41199999999999998</v>
      </c>
      <c r="M3824" s="18"/>
    </row>
    <row r="3825" spans="1:13" ht="25.5" x14ac:dyDescent="0.2">
      <c r="A3825" s="10">
        <v>3815</v>
      </c>
      <c r="B3825" s="136" t="s">
        <v>7217</v>
      </c>
      <c r="C3825" s="136" t="s">
        <v>7713</v>
      </c>
      <c r="D3825" s="136" t="s">
        <v>7726</v>
      </c>
      <c r="E3825" s="136" t="s">
        <v>7727</v>
      </c>
      <c r="F3825" s="136" t="s">
        <v>7728</v>
      </c>
      <c r="G3825" s="137">
        <v>192</v>
      </c>
      <c r="H3825" s="137">
        <v>128</v>
      </c>
      <c r="I3825" s="20">
        <v>0.39200000000000002</v>
      </c>
      <c r="J3825" s="20">
        <v>0</v>
      </c>
      <c r="M3825" s="18"/>
    </row>
    <row r="3826" spans="1:13" ht="25.5" x14ac:dyDescent="0.2">
      <c r="A3826" s="10">
        <v>3816</v>
      </c>
      <c r="B3826" s="136" t="s">
        <v>7217</v>
      </c>
      <c r="C3826" s="136" t="s">
        <v>7713</v>
      </c>
      <c r="D3826" s="136" t="s">
        <v>7729</v>
      </c>
      <c r="E3826" s="136" t="s">
        <v>7730</v>
      </c>
      <c r="F3826" s="136" t="s">
        <v>7731</v>
      </c>
      <c r="G3826" s="137">
        <v>96</v>
      </c>
      <c r="H3826" s="137">
        <v>88</v>
      </c>
      <c r="I3826" s="20">
        <v>0.34599999999999997</v>
      </c>
      <c r="J3826" s="20">
        <v>0</v>
      </c>
      <c r="M3826" s="18"/>
    </row>
    <row r="3827" spans="1:13" ht="25.5" x14ac:dyDescent="0.2">
      <c r="A3827" s="10">
        <v>3817</v>
      </c>
      <c r="B3827" s="136" t="s">
        <v>7217</v>
      </c>
      <c r="C3827" s="136" t="s">
        <v>7713</v>
      </c>
      <c r="D3827" s="136" t="s">
        <v>7732</v>
      </c>
      <c r="E3827" s="136" t="s">
        <v>7733</v>
      </c>
      <c r="F3827" s="136" t="s">
        <v>7734</v>
      </c>
      <c r="G3827" s="137">
        <v>100</v>
      </c>
      <c r="H3827" s="137">
        <v>59</v>
      </c>
      <c r="I3827" s="20">
        <v>0.40899999999999997</v>
      </c>
      <c r="J3827" s="20">
        <v>0</v>
      </c>
      <c r="M3827" s="18"/>
    </row>
    <row r="3828" spans="1:13" ht="25.5" x14ac:dyDescent="0.2">
      <c r="A3828" s="10">
        <v>3818</v>
      </c>
      <c r="B3828" s="136" t="s">
        <v>7217</v>
      </c>
      <c r="C3828" s="136" t="s">
        <v>7713</v>
      </c>
      <c r="D3828" s="136" t="s">
        <v>7735</v>
      </c>
      <c r="E3828" s="136" t="s">
        <v>7736</v>
      </c>
      <c r="F3828" s="136" t="s">
        <v>7737</v>
      </c>
      <c r="G3828" s="137">
        <v>120</v>
      </c>
      <c r="H3828" s="137">
        <v>83</v>
      </c>
      <c r="I3828" s="20">
        <v>0.45600000000000002</v>
      </c>
      <c r="J3828" s="20">
        <v>0</v>
      </c>
      <c r="M3828" s="18"/>
    </row>
    <row r="3829" spans="1:13" ht="25.5" x14ac:dyDescent="0.2">
      <c r="A3829" s="10">
        <v>3819</v>
      </c>
      <c r="B3829" s="136" t="s">
        <v>7217</v>
      </c>
      <c r="C3829" s="136" t="s">
        <v>7713</v>
      </c>
      <c r="D3829" s="136" t="s">
        <v>7738</v>
      </c>
      <c r="E3829" s="136" t="s">
        <v>7739</v>
      </c>
      <c r="F3829" s="136" t="s">
        <v>7740</v>
      </c>
      <c r="G3829" s="137">
        <v>74</v>
      </c>
      <c r="H3829" s="137">
        <v>54</v>
      </c>
      <c r="I3829" s="20">
        <v>0.42699999999999999</v>
      </c>
      <c r="J3829" s="20">
        <v>0</v>
      </c>
      <c r="M3829" s="18"/>
    </row>
    <row r="3830" spans="1:13" ht="25.5" x14ac:dyDescent="0.2">
      <c r="A3830" s="10">
        <v>3820</v>
      </c>
      <c r="B3830" s="136" t="s">
        <v>7217</v>
      </c>
      <c r="C3830" s="136" t="s">
        <v>7713</v>
      </c>
      <c r="D3830" s="136" t="s">
        <v>7741</v>
      </c>
      <c r="E3830" s="136" t="s">
        <v>7742</v>
      </c>
      <c r="F3830" s="136" t="s">
        <v>7743</v>
      </c>
      <c r="G3830" s="137">
        <v>96</v>
      </c>
      <c r="H3830" s="137">
        <v>94</v>
      </c>
      <c r="I3830" s="20">
        <v>0.28000000000000003</v>
      </c>
      <c r="J3830" s="20">
        <v>0</v>
      </c>
      <c r="M3830" s="18"/>
    </row>
    <row r="3831" spans="1:13" ht="25.5" x14ac:dyDescent="0.2">
      <c r="A3831" s="10">
        <v>3821</v>
      </c>
      <c r="B3831" s="136" t="s">
        <v>7217</v>
      </c>
      <c r="C3831" s="136" t="s">
        <v>7713</v>
      </c>
      <c r="D3831" s="136" t="s">
        <v>7744</v>
      </c>
      <c r="E3831" s="136" t="s">
        <v>7745</v>
      </c>
      <c r="F3831" s="136" t="s">
        <v>7746</v>
      </c>
      <c r="G3831" s="137">
        <v>192</v>
      </c>
      <c r="H3831" s="137">
        <v>169</v>
      </c>
      <c r="I3831" s="20">
        <v>0.3</v>
      </c>
      <c r="J3831" s="20">
        <v>0</v>
      </c>
      <c r="M3831" s="18"/>
    </row>
    <row r="3832" spans="1:13" ht="25.5" x14ac:dyDescent="0.2">
      <c r="A3832" s="10">
        <v>3822</v>
      </c>
      <c r="B3832" s="136" t="s">
        <v>7217</v>
      </c>
      <c r="C3832" s="136" t="s">
        <v>7713</v>
      </c>
      <c r="D3832" s="136" t="s">
        <v>7747</v>
      </c>
      <c r="E3832" s="136" t="s">
        <v>7748</v>
      </c>
      <c r="F3832" s="136" t="s">
        <v>7749</v>
      </c>
      <c r="G3832" s="6">
        <v>2832</v>
      </c>
      <c r="H3832" s="6">
        <v>1948</v>
      </c>
      <c r="I3832" s="20">
        <v>0.307</v>
      </c>
      <c r="J3832" s="20">
        <v>0.39400000000000002</v>
      </c>
      <c r="M3832" s="18"/>
    </row>
    <row r="3833" spans="1:13" ht="25.5" x14ac:dyDescent="0.2">
      <c r="A3833" s="10">
        <v>3823</v>
      </c>
      <c r="B3833" s="136" t="s">
        <v>7217</v>
      </c>
      <c r="C3833" s="136" t="s">
        <v>7713</v>
      </c>
      <c r="D3833" s="136" t="s">
        <v>7750</v>
      </c>
      <c r="E3833" s="136" t="s">
        <v>7751</v>
      </c>
      <c r="F3833" s="136" t="s">
        <v>7752</v>
      </c>
      <c r="G3833" s="6">
        <v>168</v>
      </c>
      <c r="H3833" s="6">
        <v>107</v>
      </c>
      <c r="I3833" s="20">
        <v>0.27500000000000002</v>
      </c>
      <c r="J3833" s="20">
        <v>0</v>
      </c>
      <c r="M3833" s="18"/>
    </row>
    <row r="3834" spans="1:13" ht="25.5" x14ac:dyDescent="0.2">
      <c r="A3834" s="10">
        <v>3824</v>
      </c>
      <c r="B3834" s="136" t="s">
        <v>7217</v>
      </c>
      <c r="C3834" s="136" t="s">
        <v>7713</v>
      </c>
      <c r="D3834" s="136" t="s">
        <v>7753</v>
      </c>
      <c r="E3834" s="136" t="s">
        <v>7754</v>
      </c>
      <c r="F3834" s="136" t="s">
        <v>7755</v>
      </c>
      <c r="G3834" s="6">
        <v>96</v>
      </c>
      <c r="H3834" s="6">
        <v>60</v>
      </c>
      <c r="I3834" s="20">
        <v>0.58399999999999996</v>
      </c>
      <c r="J3834" s="20">
        <v>0.45</v>
      </c>
      <c r="M3834" s="18"/>
    </row>
    <row r="3835" spans="1:13" ht="25.5" x14ac:dyDescent="0.2">
      <c r="A3835" s="10">
        <v>3825</v>
      </c>
      <c r="B3835" s="136" t="s">
        <v>7217</v>
      </c>
      <c r="C3835" s="136" t="s">
        <v>7713</v>
      </c>
      <c r="D3835" s="136" t="s">
        <v>4950</v>
      </c>
      <c r="E3835" s="136" t="s">
        <v>7756</v>
      </c>
      <c r="F3835" s="136" t="s">
        <v>7757</v>
      </c>
      <c r="G3835" s="137">
        <v>336</v>
      </c>
      <c r="H3835" s="137">
        <v>299</v>
      </c>
      <c r="I3835" s="20">
        <v>0.17100000000000001</v>
      </c>
      <c r="J3835" s="20">
        <v>0.22500000000000001</v>
      </c>
      <c r="M3835" s="18"/>
    </row>
    <row r="3836" spans="1:13" ht="25.5" x14ac:dyDescent="0.2">
      <c r="A3836" s="10">
        <v>3826</v>
      </c>
      <c r="B3836" s="136" t="s">
        <v>7217</v>
      </c>
      <c r="C3836" s="136" t="s">
        <v>7713</v>
      </c>
      <c r="D3836" s="136" t="s">
        <v>7758</v>
      </c>
      <c r="E3836" s="136" t="s">
        <v>7759</v>
      </c>
      <c r="F3836" s="136" t="s">
        <v>7760</v>
      </c>
      <c r="G3836" s="137">
        <v>96</v>
      </c>
      <c r="H3836" s="137">
        <v>85</v>
      </c>
      <c r="I3836" s="20">
        <v>0.27200000000000002</v>
      </c>
      <c r="J3836" s="20">
        <v>0</v>
      </c>
      <c r="M3836" s="18"/>
    </row>
    <row r="3837" spans="1:13" ht="25.5" x14ac:dyDescent="0.2">
      <c r="A3837" s="10">
        <v>3827</v>
      </c>
      <c r="B3837" s="136" t="s">
        <v>7217</v>
      </c>
      <c r="C3837" s="136" t="s">
        <v>7713</v>
      </c>
      <c r="D3837" s="136" t="s">
        <v>7761</v>
      </c>
      <c r="E3837" s="136" t="s">
        <v>7762</v>
      </c>
      <c r="F3837" s="136" t="s">
        <v>7763</v>
      </c>
      <c r="G3837" s="137">
        <v>120</v>
      </c>
      <c r="H3837" s="137">
        <v>102</v>
      </c>
      <c r="I3837" s="20">
        <v>0.307</v>
      </c>
      <c r="J3837" s="20">
        <v>0</v>
      </c>
      <c r="M3837" s="18"/>
    </row>
    <row r="3838" spans="1:13" ht="25.5" x14ac:dyDescent="0.2">
      <c r="A3838" s="10">
        <v>3828</v>
      </c>
      <c r="B3838" s="136" t="s">
        <v>7217</v>
      </c>
      <c r="C3838" s="136" t="s">
        <v>7713</v>
      </c>
      <c r="D3838" s="136" t="s">
        <v>7764</v>
      </c>
      <c r="E3838" s="136" t="s">
        <v>7765</v>
      </c>
      <c r="F3838" s="136" t="s">
        <v>7766</v>
      </c>
      <c r="G3838" s="137">
        <v>50</v>
      </c>
      <c r="H3838" s="137">
        <v>30</v>
      </c>
      <c r="I3838" s="20">
        <v>0.45</v>
      </c>
      <c r="J3838" s="20">
        <v>0</v>
      </c>
      <c r="M3838" s="18"/>
    </row>
    <row r="3839" spans="1:13" ht="25.5" x14ac:dyDescent="0.2">
      <c r="A3839" s="10">
        <v>3829</v>
      </c>
      <c r="B3839" s="136" t="s">
        <v>7217</v>
      </c>
      <c r="C3839" s="136" t="s">
        <v>7713</v>
      </c>
      <c r="D3839" s="136" t="s">
        <v>7767</v>
      </c>
      <c r="E3839" s="136" t="s">
        <v>7768</v>
      </c>
      <c r="F3839" s="136" t="s">
        <v>7769</v>
      </c>
      <c r="G3839" s="137">
        <v>120</v>
      </c>
      <c r="H3839" s="137">
        <v>86</v>
      </c>
      <c r="I3839" s="20">
        <v>0.68799999999999994</v>
      </c>
      <c r="J3839" s="20">
        <v>0.53500000000000003</v>
      </c>
      <c r="M3839" s="18"/>
    </row>
    <row r="3840" spans="1:13" ht="25.5" x14ac:dyDescent="0.2">
      <c r="A3840" s="10">
        <v>3830</v>
      </c>
      <c r="B3840" s="136" t="s">
        <v>7217</v>
      </c>
      <c r="C3840" s="136" t="s">
        <v>7770</v>
      </c>
      <c r="D3840" s="136" t="s">
        <v>7771</v>
      </c>
      <c r="E3840" s="136" t="s">
        <v>7772</v>
      </c>
      <c r="F3840" s="136" t="s">
        <v>7773</v>
      </c>
      <c r="G3840" s="137">
        <v>192</v>
      </c>
      <c r="H3840" s="137">
        <v>185</v>
      </c>
      <c r="I3840" s="20">
        <v>0.33</v>
      </c>
      <c r="J3840" s="20">
        <v>0</v>
      </c>
      <c r="M3840" s="18"/>
    </row>
    <row r="3841" spans="1:13" ht="25.5" x14ac:dyDescent="0.2">
      <c r="A3841" s="10">
        <v>3831</v>
      </c>
      <c r="B3841" s="136" t="s">
        <v>7217</v>
      </c>
      <c r="C3841" s="136" t="s">
        <v>7770</v>
      </c>
      <c r="D3841" s="136" t="s">
        <v>7774</v>
      </c>
      <c r="E3841" s="136" t="s">
        <v>7775</v>
      </c>
      <c r="F3841" s="136" t="s">
        <v>7776</v>
      </c>
      <c r="G3841" s="137">
        <v>144</v>
      </c>
      <c r="H3841" s="137">
        <v>132</v>
      </c>
      <c r="I3841" s="20">
        <v>0.18</v>
      </c>
      <c r="J3841" s="20">
        <v>0</v>
      </c>
      <c r="M3841" s="18"/>
    </row>
    <row r="3842" spans="1:13" ht="25.5" x14ac:dyDescent="0.2">
      <c r="A3842" s="10">
        <v>3832</v>
      </c>
      <c r="B3842" s="136" t="s">
        <v>7217</v>
      </c>
      <c r="C3842" s="136" t="s">
        <v>7770</v>
      </c>
      <c r="D3842" s="136" t="s">
        <v>7166</v>
      </c>
      <c r="E3842" s="136" t="s">
        <v>7777</v>
      </c>
      <c r="F3842" s="136" t="s">
        <v>7778</v>
      </c>
      <c r="G3842" s="137">
        <v>140</v>
      </c>
      <c r="H3842" s="137">
        <v>103</v>
      </c>
      <c r="I3842" s="20">
        <v>0.34</v>
      </c>
      <c r="J3842" s="20">
        <v>0</v>
      </c>
      <c r="M3842" s="18"/>
    </row>
    <row r="3843" spans="1:13" ht="25.5" x14ac:dyDescent="0.2">
      <c r="A3843" s="10">
        <v>3833</v>
      </c>
      <c r="B3843" s="136" t="s">
        <v>7217</v>
      </c>
      <c r="C3843" s="136" t="s">
        <v>7770</v>
      </c>
      <c r="D3843" s="136" t="s">
        <v>7779</v>
      </c>
      <c r="E3843" s="136" t="s">
        <v>7780</v>
      </c>
      <c r="F3843" s="136" t="s">
        <v>7781</v>
      </c>
      <c r="G3843" s="137">
        <v>144</v>
      </c>
      <c r="H3843" s="137">
        <v>132</v>
      </c>
      <c r="I3843" s="20">
        <v>0.22</v>
      </c>
      <c r="J3843" s="20">
        <v>0</v>
      </c>
      <c r="M3843" s="18"/>
    </row>
    <row r="3844" spans="1:13" ht="25.5" x14ac:dyDescent="0.2">
      <c r="A3844" s="10">
        <v>3834</v>
      </c>
      <c r="B3844" s="136" t="s">
        <v>7217</v>
      </c>
      <c r="C3844" s="136" t="s">
        <v>7770</v>
      </c>
      <c r="D3844" s="136" t="s">
        <v>7782</v>
      </c>
      <c r="E3844" s="136" t="s">
        <v>7783</v>
      </c>
      <c r="F3844" s="136" t="s">
        <v>7784</v>
      </c>
      <c r="G3844" s="137">
        <v>150</v>
      </c>
      <c r="H3844" s="137">
        <v>82</v>
      </c>
      <c r="I3844" s="20">
        <v>0.34</v>
      </c>
      <c r="J3844" s="20">
        <v>0</v>
      </c>
      <c r="M3844" s="18"/>
    </row>
    <row r="3845" spans="1:13" ht="25.5" x14ac:dyDescent="0.2">
      <c r="A3845" s="10">
        <v>3835</v>
      </c>
      <c r="B3845" s="136" t="s">
        <v>7217</v>
      </c>
      <c r="C3845" s="136" t="s">
        <v>7770</v>
      </c>
      <c r="D3845" s="136" t="s">
        <v>7785</v>
      </c>
      <c r="E3845" s="136" t="s">
        <v>7786</v>
      </c>
      <c r="F3845" s="136" t="s">
        <v>7787</v>
      </c>
      <c r="G3845" s="137">
        <v>100</v>
      </c>
      <c r="H3845" s="137">
        <v>87</v>
      </c>
      <c r="I3845" s="20">
        <v>0.38</v>
      </c>
      <c r="J3845" s="20">
        <v>0</v>
      </c>
      <c r="M3845" s="18"/>
    </row>
    <row r="3846" spans="1:13" ht="25.5" x14ac:dyDescent="0.2">
      <c r="A3846" s="10">
        <v>3836</v>
      </c>
      <c r="B3846" s="136" t="s">
        <v>7217</v>
      </c>
      <c r="C3846" s="136" t="s">
        <v>7770</v>
      </c>
      <c r="D3846" s="136" t="s">
        <v>3544</v>
      </c>
      <c r="E3846" s="136" t="s">
        <v>7788</v>
      </c>
      <c r="F3846" s="136" t="s">
        <v>7789</v>
      </c>
      <c r="G3846" s="137">
        <v>168</v>
      </c>
      <c r="H3846" s="137">
        <v>78</v>
      </c>
      <c r="I3846" s="20">
        <v>0.45</v>
      </c>
      <c r="J3846" s="20">
        <v>0</v>
      </c>
      <c r="M3846" s="18"/>
    </row>
    <row r="3847" spans="1:13" ht="25.5" x14ac:dyDescent="0.2">
      <c r="A3847" s="10">
        <v>3837</v>
      </c>
      <c r="B3847" s="136" t="s">
        <v>7217</v>
      </c>
      <c r="C3847" s="136" t="s">
        <v>7770</v>
      </c>
      <c r="D3847" s="136" t="s">
        <v>7790</v>
      </c>
      <c r="E3847" s="136" t="s">
        <v>7791</v>
      </c>
      <c r="F3847" s="136" t="s">
        <v>7792</v>
      </c>
      <c r="G3847" s="137">
        <v>72</v>
      </c>
      <c r="H3847" s="137">
        <v>40</v>
      </c>
      <c r="I3847" s="20">
        <v>0.51</v>
      </c>
      <c r="J3847" s="20">
        <v>0</v>
      </c>
      <c r="M3847" s="18"/>
    </row>
    <row r="3848" spans="1:13" ht="25.5" x14ac:dyDescent="0.2">
      <c r="A3848" s="10">
        <v>3838</v>
      </c>
      <c r="B3848" s="136" t="s">
        <v>7217</v>
      </c>
      <c r="C3848" s="136" t="s">
        <v>7770</v>
      </c>
      <c r="D3848" s="136" t="s">
        <v>7793</v>
      </c>
      <c r="E3848" s="136" t="s">
        <v>7794</v>
      </c>
      <c r="F3848" s="136" t="s">
        <v>7795</v>
      </c>
      <c r="G3848" s="137">
        <v>2432</v>
      </c>
      <c r="H3848" s="137">
        <v>2238</v>
      </c>
      <c r="I3848" s="20">
        <v>0.19</v>
      </c>
      <c r="J3848" s="20">
        <v>0.27</v>
      </c>
      <c r="M3848" s="18"/>
    </row>
    <row r="3849" spans="1:13" ht="25.5" x14ac:dyDescent="0.2">
      <c r="A3849" s="10">
        <v>3839</v>
      </c>
      <c r="B3849" s="136" t="s">
        <v>7217</v>
      </c>
      <c r="C3849" s="136" t="s">
        <v>7770</v>
      </c>
      <c r="D3849" s="136" t="s">
        <v>7796</v>
      </c>
      <c r="E3849" s="136" t="s">
        <v>7797</v>
      </c>
      <c r="F3849" s="136" t="s">
        <v>7798</v>
      </c>
      <c r="G3849" s="137">
        <v>60</v>
      </c>
      <c r="H3849" s="137">
        <v>34</v>
      </c>
      <c r="I3849" s="20">
        <v>0.35</v>
      </c>
      <c r="J3849" s="20">
        <v>0</v>
      </c>
      <c r="M3849" s="18"/>
    </row>
    <row r="3850" spans="1:13" ht="25.5" x14ac:dyDescent="0.2">
      <c r="A3850" s="10">
        <v>3840</v>
      </c>
      <c r="B3850" s="136" t="s">
        <v>7217</v>
      </c>
      <c r="C3850" s="136" t="s">
        <v>7770</v>
      </c>
      <c r="D3850" s="136" t="s">
        <v>1176</v>
      </c>
      <c r="E3850" s="136" t="s">
        <v>7799</v>
      </c>
      <c r="F3850" s="136" t="s">
        <v>7800</v>
      </c>
      <c r="G3850" s="137">
        <v>144</v>
      </c>
      <c r="H3850" s="137">
        <v>141</v>
      </c>
      <c r="I3850" s="20">
        <v>0.39</v>
      </c>
      <c r="J3850" s="20">
        <v>0</v>
      </c>
      <c r="M3850" s="18"/>
    </row>
    <row r="3851" spans="1:13" ht="25.5" x14ac:dyDescent="0.2">
      <c r="A3851" s="10">
        <v>3841</v>
      </c>
      <c r="B3851" s="136" t="s">
        <v>7217</v>
      </c>
      <c r="C3851" s="136" t="s">
        <v>7770</v>
      </c>
      <c r="D3851" s="136" t="s">
        <v>7801</v>
      </c>
      <c r="E3851" s="136" t="s">
        <v>7802</v>
      </c>
      <c r="F3851" s="136" t="s">
        <v>7803</v>
      </c>
      <c r="G3851" s="137">
        <v>120</v>
      </c>
      <c r="H3851" s="137">
        <v>90</v>
      </c>
      <c r="I3851" s="20">
        <v>0.27</v>
      </c>
      <c r="J3851" s="20">
        <v>0</v>
      </c>
      <c r="M3851" s="18"/>
    </row>
    <row r="3852" spans="1:13" ht="25.5" x14ac:dyDescent="0.2">
      <c r="A3852" s="10">
        <v>3842</v>
      </c>
      <c r="B3852" s="136" t="s">
        <v>7217</v>
      </c>
      <c r="C3852" s="136" t="s">
        <v>7770</v>
      </c>
      <c r="D3852" s="136" t="s">
        <v>7804</v>
      </c>
      <c r="E3852" s="136" t="s">
        <v>7805</v>
      </c>
      <c r="F3852" s="136" t="s">
        <v>7806</v>
      </c>
      <c r="G3852" s="137">
        <v>72</v>
      </c>
      <c r="H3852" s="137">
        <v>69</v>
      </c>
      <c r="I3852" s="20">
        <v>0.28999999999999998</v>
      </c>
      <c r="J3852" s="20">
        <v>0</v>
      </c>
      <c r="M3852" s="18"/>
    </row>
    <row r="3853" spans="1:13" ht="25.5" x14ac:dyDescent="0.2">
      <c r="A3853" s="10">
        <v>3843</v>
      </c>
      <c r="B3853" s="136" t="s">
        <v>7217</v>
      </c>
      <c r="C3853" s="136" t="s">
        <v>7770</v>
      </c>
      <c r="D3853" s="136" t="s">
        <v>7807</v>
      </c>
      <c r="E3853" s="136" t="s">
        <v>7808</v>
      </c>
      <c r="F3853" s="136" t="s">
        <v>7809</v>
      </c>
      <c r="G3853" s="137">
        <v>80</v>
      </c>
      <c r="H3853" s="137">
        <v>58</v>
      </c>
      <c r="I3853" s="20">
        <v>0.51</v>
      </c>
      <c r="J3853" s="20">
        <v>0</v>
      </c>
      <c r="M3853" s="18"/>
    </row>
    <row r="3854" spans="1:13" ht="25.5" x14ac:dyDescent="0.2">
      <c r="A3854" s="10">
        <v>3844</v>
      </c>
      <c r="B3854" s="136" t="s">
        <v>7217</v>
      </c>
      <c r="C3854" s="136" t="s">
        <v>7770</v>
      </c>
      <c r="D3854" s="136" t="s">
        <v>7810</v>
      </c>
      <c r="E3854" s="136" t="s">
        <v>7811</v>
      </c>
      <c r="F3854" s="136" t="s">
        <v>7812</v>
      </c>
      <c r="G3854" s="137">
        <v>60</v>
      </c>
      <c r="H3854" s="137">
        <v>24</v>
      </c>
      <c r="I3854" s="20">
        <v>0.49</v>
      </c>
      <c r="J3854" s="20">
        <v>0</v>
      </c>
      <c r="M3854" s="18"/>
    </row>
    <row r="3855" spans="1:13" ht="25.5" x14ac:dyDescent="0.2">
      <c r="A3855" s="10">
        <v>3845</v>
      </c>
      <c r="B3855" s="136" t="s">
        <v>7217</v>
      </c>
      <c r="C3855" s="136" t="s">
        <v>7770</v>
      </c>
      <c r="D3855" s="136" t="s">
        <v>7813</v>
      </c>
      <c r="E3855" s="136" t="s">
        <v>7814</v>
      </c>
      <c r="F3855" s="136" t="s">
        <v>7815</v>
      </c>
      <c r="G3855" s="137">
        <v>90</v>
      </c>
      <c r="H3855" s="137">
        <v>43</v>
      </c>
      <c r="I3855" s="20">
        <v>0.38</v>
      </c>
      <c r="J3855" s="20">
        <v>0</v>
      </c>
      <c r="M3855" s="18"/>
    </row>
    <row r="3856" spans="1:13" ht="25.5" x14ac:dyDescent="0.2">
      <c r="A3856" s="10">
        <v>3846</v>
      </c>
      <c r="B3856" s="136" t="s">
        <v>7217</v>
      </c>
      <c r="C3856" s="136" t="s">
        <v>7816</v>
      </c>
      <c r="D3856" s="136" t="s">
        <v>7817</v>
      </c>
      <c r="E3856" s="136" t="s">
        <v>7818</v>
      </c>
      <c r="F3856" s="136" t="s">
        <v>7819</v>
      </c>
      <c r="G3856" s="6">
        <v>120</v>
      </c>
      <c r="H3856" s="6">
        <v>91</v>
      </c>
      <c r="I3856" s="20">
        <v>0.52300000000000002</v>
      </c>
      <c r="J3856" s="20">
        <v>0</v>
      </c>
      <c r="M3856" s="18"/>
    </row>
    <row r="3857" spans="1:13" ht="25.5" x14ac:dyDescent="0.2">
      <c r="A3857" s="10">
        <v>3847</v>
      </c>
      <c r="B3857" s="136" t="s">
        <v>7217</v>
      </c>
      <c r="C3857" s="136" t="s">
        <v>7816</v>
      </c>
      <c r="D3857" s="136" t="s">
        <v>7820</v>
      </c>
      <c r="E3857" s="136" t="s">
        <v>7821</v>
      </c>
      <c r="F3857" s="136" t="s">
        <v>7822</v>
      </c>
      <c r="G3857" s="6">
        <v>90</v>
      </c>
      <c r="H3857" s="6">
        <v>73</v>
      </c>
      <c r="I3857" s="20">
        <v>0.23599999999999999</v>
      </c>
      <c r="J3857" s="20">
        <v>0</v>
      </c>
      <c r="M3857" s="18"/>
    </row>
    <row r="3858" spans="1:13" ht="25.5" x14ac:dyDescent="0.2">
      <c r="A3858" s="10">
        <v>3848</v>
      </c>
      <c r="B3858" s="136" t="s">
        <v>7217</v>
      </c>
      <c r="C3858" s="136" t="s">
        <v>7816</v>
      </c>
      <c r="D3858" s="136" t="s">
        <v>7823</v>
      </c>
      <c r="E3858" s="136" t="s">
        <v>7824</v>
      </c>
      <c r="F3858" s="136" t="s">
        <v>7825</v>
      </c>
      <c r="G3858" s="6">
        <v>144</v>
      </c>
      <c r="H3858" s="6">
        <v>104</v>
      </c>
      <c r="I3858" s="20">
        <v>0.28599999999999998</v>
      </c>
      <c r="J3858" s="20">
        <v>0</v>
      </c>
      <c r="M3858" s="18"/>
    </row>
    <row r="3859" spans="1:13" ht="25.5" x14ac:dyDescent="0.2">
      <c r="A3859" s="10">
        <v>3849</v>
      </c>
      <c r="B3859" s="136" t="s">
        <v>7217</v>
      </c>
      <c r="C3859" s="136" t="s">
        <v>7816</v>
      </c>
      <c r="D3859" s="136" t="s">
        <v>7826</v>
      </c>
      <c r="E3859" s="136" t="s">
        <v>7827</v>
      </c>
      <c r="F3859" s="136" t="s">
        <v>7828</v>
      </c>
      <c r="G3859" s="6">
        <v>1272</v>
      </c>
      <c r="H3859" s="6">
        <v>1114</v>
      </c>
      <c r="I3859" s="20">
        <v>0.255</v>
      </c>
      <c r="J3859" s="20">
        <v>0.443</v>
      </c>
      <c r="M3859" s="18"/>
    </row>
    <row r="3860" spans="1:13" ht="25.5" x14ac:dyDescent="0.2">
      <c r="A3860" s="10">
        <v>3850</v>
      </c>
      <c r="B3860" s="136" t="s">
        <v>7217</v>
      </c>
      <c r="C3860" s="136" t="s">
        <v>7816</v>
      </c>
      <c r="D3860" s="136" t="s">
        <v>4091</v>
      </c>
      <c r="E3860" s="136" t="s">
        <v>7829</v>
      </c>
      <c r="F3860" s="136" t="s">
        <v>7830</v>
      </c>
      <c r="G3860" s="137">
        <v>144</v>
      </c>
      <c r="H3860" s="137">
        <v>128</v>
      </c>
      <c r="I3860" s="20">
        <v>0.24</v>
      </c>
      <c r="J3860" s="20">
        <v>0</v>
      </c>
      <c r="M3860" s="18"/>
    </row>
    <row r="3861" spans="1:13" ht="25.5" x14ac:dyDescent="0.2">
      <c r="A3861" s="10">
        <v>3851</v>
      </c>
      <c r="B3861" s="136" t="s">
        <v>7217</v>
      </c>
      <c r="C3861" s="136" t="s">
        <v>7816</v>
      </c>
      <c r="D3861" s="136" t="s">
        <v>7831</v>
      </c>
      <c r="E3861" s="136" t="s">
        <v>7832</v>
      </c>
      <c r="F3861" s="136" t="s">
        <v>7833</v>
      </c>
      <c r="G3861" s="137">
        <v>78</v>
      </c>
      <c r="H3861" s="137">
        <v>61</v>
      </c>
      <c r="I3861" s="20">
        <v>0.56999999999999995</v>
      </c>
      <c r="J3861" s="20">
        <v>0</v>
      </c>
      <c r="M3861" s="18"/>
    </row>
    <row r="3862" spans="1:13" ht="25.5" x14ac:dyDescent="0.2">
      <c r="A3862" s="10">
        <v>3852</v>
      </c>
      <c r="B3862" s="136" t="s">
        <v>7217</v>
      </c>
      <c r="C3862" s="136" t="s">
        <v>7816</v>
      </c>
      <c r="D3862" s="136" t="s">
        <v>7834</v>
      </c>
      <c r="E3862" s="136" t="s">
        <v>7835</v>
      </c>
      <c r="F3862" s="136" t="s">
        <v>7836</v>
      </c>
      <c r="G3862" s="137">
        <v>95</v>
      </c>
      <c r="H3862" s="137">
        <v>64</v>
      </c>
      <c r="I3862" s="20">
        <v>0.4</v>
      </c>
      <c r="J3862" s="20">
        <v>0</v>
      </c>
      <c r="M3862" s="18"/>
    </row>
    <row r="3863" spans="1:13" ht="25.5" x14ac:dyDescent="0.2">
      <c r="A3863" s="10">
        <v>3853</v>
      </c>
      <c r="B3863" s="136" t="s">
        <v>7217</v>
      </c>
      <c r="C3863" s="136" t="s">
        <v>7816</v>
      </c>
      <c r="D3863" s="136" t="s">
        <v>7837</v>
      </c>
      <c r="E3863" s="136" t="s">
        <v>7838</v>
      </c>
      <c r="F3863" s="136" t="s">
        <v>7839</v>
      </c>
      <c r="G3863" s="137">
        <v>94</v>
      </c>
      <c r="H3863" s="137">
        <v>73</v>
      </c>
      <c r="I3863" s="20">
        <v>0.36899999999999999</v>
      </c>
      <c r="J3863" s="20">
        <v>0</v>
      </c>
      <c r="M3863" s="18"/>
    </row>
    <row r="3864" spans="1:13" ht="25.5" x14ac:dyDescent="0.2">
      <c r="A3864" s="10">
        <v>3854</v>
      </c>
      <c r="B3864" s="136" t="s">
        <v>7217</v>
      </c>
      <c r="C3864" s="136" t="s">
        <v>7816</v>
      </c>
      <c r="D3864" s="136" t="s">
        <v>7840</v>
      </c>
      <c r="E3864" s="136" t="s">
        <v>7841</v>
      </c>
      <c r="F3864" s="136" t="s">
        <v>7842</v>
      </c>
      <c r="G3864" s="137">
        <v>119</v>
      </c>
      <c r="H3864" s="137">
        <v>63</v>
      </c>
      <c r="I3864" s="20">
        <v>0.47799999999999998</v>
      </c>
      <c r="J3864" s="20">
        <v>0</v>
      </c>
      <c r="M3864" s="18"/>
    </row>
    <row r="3865" spans="1:13" ht="25.5" x14ac:dyDescent="0.2">
      <c r="A3865" s="10">
        <v>3855</v>
      </c>
      <c r="B3865" s="136" t="s">
        <v>7217</v>
      </c>
      <c r="C3865" s="136" t="s">
        <v>7816</v>
      </c>
      <c r="D3865" s="136" t="s">
        <v>7843</v>
      </c>
      <c r="E3865" s="136" t="s">
        <v>7844</v>
      </c>
      <c r="F3865" s="136" t="s">
        <v>7845</v>
      </c>
      <c r="G3865" s="137">
        <v>144</v>
      </c>
      <c r="H3865" s="137">
        <v>144</v>
      </c>
      <c r="I3865" s="20">
        <v>0.36499999999999999</v>
      </c>
      <c r="J3865" s="20">
        <v>0</v>
      </c>
      <c r="M3865" s="18"/>
    </row>
    <row r="3866" spans="1:13" ht="25.5" x14ac:dyDescent="0.2">
      <c r="A3866" s="10">
        <v>3856</v>
      </c>
      <c r="B3866" s="136" t="s">
        <v>7217</v>
      </c>
      <c r="C3866" s="136" t="s">
        <v>7816</v>
      </c>
      <c r="D3866" s="136" t="s">
        <v>7846</v>
      </c>
      <c r="E3866" s="136" t="s">
        <v>7847</v>
      </c>
      <c r="F3866" s="136" t="s">
        <v>7848</v>
      </c>
      <c r="G3866" s="137">
        <v>216</v>
      </c>
      <c r="H3866" s="137">
        <v>193</v>
      </c>
      <c r="I3866" s="20">
        <v>0.217</v>
      </c>
      <c r="J3866" s="20">
        <v>0</v>
      </c>
      <c r="M3866" s="18"/>
    </row>
    <row r="3867" spans="1:13" ht="25.5" x14ac:dyDescent="0.2">
      <c r="A3867" s="10">
        <v>3857</v>
      </c>
      <c r="B3867" s="136" t="s">
        <v>7217</v>
      </c>
      <c r="C3867" s="136" t="s">
        <v>7849</v>
      </c>
      <c r="D3867" s="136" t="s">
        <v>7850</v>
      </c>
      <c r="E3867" s="136" t="s">
        <v>7851</v>
      </c>
      <c r="F3867" s="136" t="s">
        <v>7852</v>
      </c>
      <c r="G3867" s="6">
        <v>256</v>
      </c>
      <c r="H3867" s="6">
        <v>160</v>
      </c>
      <c r="I3867" s="20">
        <v>0.35</v>
      </c>
      <c r="J3867" s="20">
        <v>0</v>
      </c>
      <c r="M3867" s="18"/>
    </row>
    <row r="3868" spans="1:13" ht="25.5" x14ac:dyDescent="0.2">
      <c r="A3868" s="10">
        <v>3858</v>
      </c>
      <c r="B3868" s="136" t="s">
        <v>7217</v>
      </c>
      <c r="C3868" s="136" t="s">
        <v>7849</v>
      </c>
      <c r="D3868" s="136" t="s">
        <v>7853</v>
      </c>
      <c r="E3868" s="136" t="s">
        <v>7854</v>
      </c>
      <c r="F3868" s="136" t="s">
        <v>7855</v>
      </c>
      <c r="G3868" s="6">
        <v>354</v>
      </c>
      <c r="H3868" s="6">
        <v>95</v>
      </c>
      <c r="I3868" s="20">
        <v>0.84199999999999997</v>
      </c>
      <c r="J3868" s="20">
        <v>0.92600000000000005</v>
      </c>
      <c r="M3868" s="18"/>
    </row>
    <row r="3869" spans="1:13" ht="25.5" x14ac:dyDescent="0.2">
      <c r="A3869" s="10">
        <v>3859</v>
      </c>
      <c r="B3869" s="136" t="s">
        <v>7217</v>
      </c>
      <c r="C3869" s="136" t="s">
        <v>7849</v>
      </c>
      <c r="D3869" s="136" t="s">
        <v>7856</v>
      </c>
      <c r="E3869" s="136" t="s">
        <v>7857</v>
      </c>
      <c r="F3869" s="136" t="s">
        <v>7858</v>
      </c>
      <c r="G3869" s="137">
        <v>256</v>
      </c>
      <c r="H3869" s="137">
        <v>196</v>
      </c>
      <c r="I3869" s="20">
        <v>0.4</v>
      </c>
      <c r="J3869" s="20">
        <v>0</v>
      </c>
      <c r="M3869" s="18"/>
    </row>
    <row r="3870" spans="1:13" ht="25.5" x14ac:dyDescent="0.2">
      <c r="A3870" s="10">
        <v>3860</v>
      </c>
      <c r="B3870" s="136" t="s">
        <v>7217</v>
      </c>
      <c r="C3870" s="136" t="s">
        <v>7849</v>
      </c>
      <c r="D3870" s="136" t="s">
        <v>7073</v>
      </c>
      <c r="E3870" s="136" t="s">
        <v>7859</v>
      </c>
      <c r="F3870" s="136" t="s">
        <v>7860</v>
      </c>
      <c r="G3870" s="137">
        <v>226</v>
      </c>
      <c r="H3870" s="137">
        <v>174</v>
      </c>
      <c r="I3870" s="20">
        <v>0.39300000000000002</v>
      </c>
      <c r="J3870" s="20">
        <v>0</v>
      </c>
      <c r="M3870" s="18"/>
    </row>
    <row r="3871" spans="1:13" ht="25.5" x14ac:dyDescent="0.2">
      <c r="A3871" s="10">
        <v>3861</v>
      </c>
      <c r="B3871" s="136" t="s">
        <v>7217</v>
      </c>
      <c r="C3871" s="136" t="s">
        <v>7849</v>
      </c>
      <c r="D3871" s="136" t="s">
        <v>7861</v>
      </c>
      <c r="E3871" s="136" t="s">
        <v>7862</v>
      </c>
      <c r="F3871" s="136" t="s">
        <v>7863</v>
      </c>
      <c r="G3871" s="137">
        <v>144</v>
      </c>
      <c r="H3871" s="137">
        <v>93</v>
      </c>
      <c r="I3871" s="20">
        <v>0.48499999999999999</v>
      </c>
      <c r="J3871" s="20">
        <v>0</v>
      </c>
      <c r="M3871" s="18"/>
    </row>
    <row r="3872" spans="1:13" ht="25.5" x14ac:dyDescent="0.2">
      <c r="A3872" s="10">
        <v>3862</v>
      </c>
      <c r="B3872" s="136" t="s">
        <v>7217</v>
      </c>
      <c r="C3872" s="136" t="s">
        <v>7849</v>
      </c>
      <c r="D3872" s="136" t="s">
        <v>434</v>
      </c>
      <c r="E3872" s="136" t="s">
        <v>7864</v>
      </c>
      <c r="F3872" s="136" t="s">
        <v>7865</v>
      </c>
      <c r="G3872" s="137">
        <v>50</v>
      </c>
      <c r="H3872" s="137">
        <v>36</v>
      </c>
      <c r="I3872" s="20">
        <v>0.63600000000000001</v>
      </c>
      <c r="J3872" s="20">
        <v>0</v>
      </c>
      <c r="M3872" s="18"/>
    </row>
    <row r="3873" spans="1:13" ht="25.5" x14ac:dyDescent="0.2">
      <c r="A3873" s="10">
        <v>3863</v>
      </c>
      <c r="B3873" s="136" t="s">
        <v>7217</v>
      </c>
      <c r="C3873" s="136" t="s">
        <v>7849</v>
      </c>
      <c r="D3873" s="136" t="s">
        <v>7866</v>
      </c>
      <c r="E3873" s="136" t="s">
        <v>7867</v>
      </c>
      <c r="F3873" s="136" t="s">
        <v>7868</v>
      </c>
      <c r="G3873" s="137">
        <v>65</v>
      </c>
      <c r="H3873" s="137">
        <v>38</v>
      </c>
      <c r="I3873" s="20">
        <v>0.73</v>
      </c>
      <c r="J3873" s="20">
        <v>0</v>
      </c>
      <c r="M3873" s="18"/>
    </row>
    <row r="3874" spans="1:13" ht="25.5" x14ac:dyDescent="0.2">
      <c r="A3874" s="10">
        <v>3864</v>
      </c>
      <c r="B3874" s="136" t="s">
        <v>7217</v>
      </c>
      <c r="C3874" s="136" t="s">
        <v>7849</v>
      </c>
      <c r="D3874" s="136" t="s">
        <v>7869</v>
      </c>
      <c r="E3874" s="136" t="s">
        <v>7870</v>
      </c>
      <c r="F3874" s="136" t="s">
        <v>7871</v>
      </c>
      <c r="G3874" s="6">
        <v>1984</v>
      </c>
      <c r="H3874" s="6">
        <v>1860</v>
      </c>
      <c r="I3874" s="20">
        <v>0.23</v>
      </c>
      <c r="J3874" s="20">
        <v>0.45600000000000002</v>
      </c>
      <c r="M3874" s="18"/>
    </row>
    <row r="3875" spans="1:13" ht="25.5" x14ac:dyDescent="0.2">
      <c r="A3875" s="10">
        <v>3865</v>
      </c>
      <c r="B3875" s="136" t="s">
        <v>7217</v>
      </c>
      <c r="C3875" s="136" t="s">
        <v>7849</v>
      </c>
      <c r="D3875" s="136" t="s">
        <v>6580</v>
      </c>
      <c r="E3875" s="136" t="s">
        <v>7872</v>
      </c>
      <c r="F3875" s="136" t="s">
        <v>7873</v>
      </c>
      <c r="G3875" s="137">
        <v>120</v>
      </c>
      <c r="H3875" s="137">
        <v>96</v>
      </c>
      <c r="I3875" s="20">
        <v>0.47499999999999998</v>
      </c>
      <c r="J3875" s="20">
        <v>0</v>
      </c>
      <c r="M3875" s="18"/>
    </row>
    <row r="3876" spans="1:13" ht="25.5" x14ac:dyDescent="0.2">
      <c r="A3876" s="10">
        <v>3866</v>
      </c>
      <c r="B3876" s="136" t="s">
        <v>7217</v>
      </c>
      <c r="C3876" s="136" t="s">
        <v>7849</v>
      </c>
      <c r="D3876" s="136" t="s">
        <v>620</v>
      </c>
      <c r="E3876" s="136" t="s">
        <v>7874</v>
      </c>
      <c r="F3876" s="136" t="s">
        <v>7875</v>
      </c>
      <c r="G3876" s="137">
        <v>312</v>
      </c>
      <c r="H3876" s="137">
        <v>206</v>
      </c>
      <c r="I3876" s="20">
        <v>0.45400000000000001</v>
      </c>
      <c r="J3876" s="20">
        <v>0</v>
      </c>
      <c r="M3876" s="18"/>
    </row>
    <row r="3877" spans="1:13" ht="25.5" x14ac:dyDescent="0.2">
      <c r="A3877" s="10">
        <v>3867</v>
      </c>
      <c r="B3877" s="136" t="s">
        <v>7217</v>
      </c>
      <c r="C3877" s="136" t="s">
        <v>7849</v>
      </c>
      <c r="D3877" s="136" t="s">
        <v>7876</v>
      </c>
      <c r="E3877" s="136" t="s">
        <v>7877</v>
      </c>
      <c r="F3877" s="136" t="s">
        <v>7878</v>
      </c>
      <c r="G3877" s="137">
        <v>216</v>
      </c>
      <c r="H3877" s="137">
        <v>164</v>
      </c>
      <c r="I3877" s="20">
        <v>0.54300000000000004</v>
      </c>
      <c r="J3877" s="20">
        <v>0</v>
      </c>
      <c r="M3877" s="18"/>
    </row>
    <row r="3878" spans="1:13" ht="25.5" x14ac:dyDescent="0.2">
      <c r="A3878" s="10">
        <v>3868</v>
      </c>
      <c r="B3878" s="136" t="s">
        <v>7217</v>
      </c>
      <c r="C3878" s="136" t="s">
        <v>7849</v>
      </c>
      <c r="D3878" s="136" t="s">
        <v>7879</v>
      </c>
      <c r="E3878" s="136" t="s">
        <v>7880</v>
      </c>
      <c r="F3878" s="136" t="s">
        <v>7881</v>
      </c>
      <c r="G3878" s="137">
        <v>28</v>
      </c>
      <c r="H3878" s="137">
        <v>18</v>
      </c>
      <c r="I3878" s="20">
        <v>0.8</v>
      </c>
      <c r="J3878" s="20">
        <v>0</v>
      </c>
      <c r="M3878" s="18"/>
    </row>
    <row r="3879" spans="1:13" ht="25.5" x14ac:dyDescent="0.2">
      <c r="A3879" s="10">
        <v>3869</v>
      </c>
      <c r="B3879" s="136" t="s">
        <v>7217</v>
      </c>
      <c r="C3879" s="136" t="s">
        <v>7849</v>
      </c>
      <c r="D3879" s="136" t="s">
        <v>7882</v>
      </c>
      <c r="E3879" s="136" t="s">
        <v>7883</v>
      </c>
      <c r="F3879" s="136" t="s">
        <v>7884</v>
      </c>
      <c r="G3879" s="6">
        <v>424</v>
      </c>
      <c r="H3879" s="6">
        <v>338</v>
      </c>
      <c r="I3879" s="20">
        <v>0.255</v>
      </c>
      <c r="J3879" s="20">
        <v>0.311</v>
      </c>
      <c r="M3879" s="18"/>
    </row>
    <row r="3880" spans="1:13" ht="25.5" x14ac:dyDescent="0.2">
      <c r="A3880" s="10">
        <v>3870</v>
      </c>
      <c r="B3880" s="136" t="s">
        <v>7217</v>
      </c>
      <c r="C3880" s="136" t="s">
        <v>7849</v>
      </c>
      <c r="D3880" s="136" t="s">
        <v>7885</v>
      </c>
      <c r="E3880" s="136" t="s">
        <v>7886</v>
      </c>
      <c r="F3880" s="136" t="s">
        <v>7887</v>
      </c>
      <c r="G3880" s="6">
        <v>256</v>
      </c>
      <c r="H3880" s="6">
        <v>151</v>
      </c>
      <c r="I3880" s="20">
        <v>0.56299999999999994</v>
      </c>
      <c r="J3880" s="20">
        <v>0</v>
      </c>
      <c r="M3880" s="18"/>
    </row>
    <row r="3881" spans="1:13" ht="25.5" x14ac:dyDescent="0.2">
      <c r="A3881" s="10">
        <v>3871</v>
      </c>
      <c r="B3881" s="136" t="s">
        <v>7217</v>
      </c>
      <c r="C3881" s="136" t="s">
        <v>7888</v>
      </c>
      <c r="D3881" s="136" t="s">
        <v>7889</v>
      </c>
      <c r="E3881" s="136" t="s">
        <v>7890</v>
      </c>
      <c r="F3881" s="136" t="s">
        <v>7891</v>
      </c>
      <c r="G3881" s="6">
        <v>264</v>
      </c>
      <c r="H3881" s="6">
        <v>240</v>
      </c>
      <c r="I3881" s="20">
        <v>0.20300000000000001</v>
      </c>
      <c r="J3881" s="20">
        <v>0</v>
      </c>
      <c r="M3881" s="18"/>
    </row>
    <row r="3882" spans="1:13" ht="25.5" x14ac:dyDescent="0.2">
      <c r="A3882" s="10">
        <v>3872</v>
      </c>
      <c r="B3882" s="136" t="s">
        <v>7217</v>
      </c>
      <c r="C3882" s="136" t="s">
        <v>7888</v>
      </c>
      <c r="D3882" s="136" t="s">
        <v>7892</v>
      </c>
      <c r="E3882" s="136" t="s">
        <v>7893</v>
      </c>
      <c r="F3882" s="136" t="s">
        <v>7894</v>
      </c>
      <c r="G3882" s="6">
        <v>176</v>
      </c>
      <c r="H3882" s="6">
        <v>155</v>
      </c>
      <c r="I3882" s="20">
        <v>0.155</v>
      </c>
      <c r="J3882" s="20">
        <v>0</v>
      </c>
      <c r="M3882" s="18"/>
    </row>
    <row r="3883" spans="1:13" ht="25.5" x14ac:dyDescent="0.2">
      <c r="A3883" s="10">
        <v>3873</v>
      </c>
      <c r="B3883" s="136" t="s">
        <v>7217</v>
      </c>
      <c r="C3883" s="136" t="s">
        <v>7888</v>
      </c>
      <c r="D3883" s="136" t="s">
        <v>7895</v>
      </c>
      <c r="E3883" s="136" t="s">
        <v>7896</v>
      </c>
      <c r="F3883" s="136" t="s">
        <v>7897</v>
      </c>
      <c r="G3883" s="6">
        <v>240</v>
      </c>
      <c r="H3883" s="6">
        <v>202</v>
      </c>
      <c r="I3883" s="20">
        <v>9.1999999999999998E-2</v>
      </c>
      <c r="J3883" s="20">
        <v>0</v>
      </c>
      <c r="M3883" s="18"/>
    </row>
    <row r="3884" spans="1:13" ht="25.5" x14ac:dyDescent="0.2">
      <c r="A3884" s="10">
        <v>3874</v>
      </c>
      <c r="B3884" s="136" t="s">
        <v>7217</v>
      </c>
      <c r="C3884" s="136" t="s">
        <v>7888</v>
      </c>
      <c r="D3884" s="136" t="s">
        <v>7898</v>
      </c>
      <c r="E3884" s="136" t="s">
        <v>7899</v>
      </c>
      <c r="F3884" s="136" t="s">
        <v>7900</v>
      </c>
      <c r="G3884" s="6">
        <v>176</v>
      </c>
      <c r="H3884" s="6">
        <v>145</v>
      </c>
      <c r="I3884" s="20">
        <v>0.255</v>
      </c>
      <c r="J3884" s="20">
        <v>0.14499999999999999</v>
      </c>
      <c r="M3884" s="18"/>
    </row>
    <row r="3885" spans="1:13" ht="25.5" x14ac:dyDescent="0.2">
      <c r="A3885" s="10">
        <v>3875</v>
      </c>
      <c r="B3885" s="136" t="s">
        <v>7217</v>
      </c>
      <c r="C3885" s="136" t="s">
        <v>7888</v>
      </c>
      <c r="D3885" s="136" t="s">
        <v>7901</v>
      </c>
      <c r="E3885" s="136" t="s">
        <v>7902</v>
      </c>
      <c r="F3885" s="136" t="s">
        <v>7903</v>
      </c>
      <c r="G3885" s="6">
        <v>408</v>
      </c>
      <c r="H3885" s="6">
        <v>317</v>
      </c>
      <c r="I3885" s="20">
        <v>0.29799999999999999</v>
      </c>
      <c r="J3885" s="20">
        <v>0</v>
      </c>
      <c r="M3885" s="18"/>
    </row>
    <row r="3886" spans="1:13" ht="25.5" x14ac:dyDescent="0.2">
      <c r="A3886" s="10">
        <v>3876</v>
      </c>
      <c r="B3886" s="136" t="s">
        <v>7217</v>
      </c>
      <c r="C3886" s="136" t="s">
        <v>7888</v>
      </c>
      <c r="D3886" s="136" t="s">
        <v>7904</v>
      </c>
      <c r="E3886" s="136" t="s">
        <v>7905</v>
      </c>
      <c r="F3886" s="136" t="s">
        <v>7906</v>
      </c>
      <c r="G3886" s="6">
        <v>376</v>
      </c>
      <c r="H3886" s="6">
        <v>310</v>
      </c>
      <c r="I3886" s="20">
        <v>0.41599999999999998</v>
      </c>
      <c r="J3886" s="20">
        <v>0</v>
      </c>
      <c r="M3886" s="18"/>
    </row>
    <row r="3887" spans="1:13" x14ac:dyDescent="0.2">
      <c r="A3887" s="10">
        <v>3877</v>
      </c>
      <c r="B3887" s="136" t="s">
        <v>7217</v>
      </c>
      <c r="C3887" s="136" t="s">
        <v>7888</v>
      </c>
      <c r="D3887" s="136" t="s">
        <v>7907</v>
      </c>
      <c r="E3887" s="136" t="s">
        <v>7908</v>
      </c>
      <c r="F3887" s="136" t="s">
        <v>7909</v>
      </c>
      <c r="G3887" s="6">
        <v>1536</v>
      </c>
      <c r="H3887" s="6">
        <v>1453</v>
      </c>
      <c r="I3887" s="20">
        <v>0.182</v>
      </c>
      <c r="J3887" s="20">
        <v>0.25600000000000001</v>
      </c>
      <c r="M3887" s="18"/>
    </row>
    <row r="3888" spans="1:13" x14ac:dyDescent="0.2">
      <c r="A3888" s="10">
        <v>3878</v>
      </c>
      <c r="B3888" s="136" t="s">
        <v>7217</v>
      </c>
      <c r="C3888" s="136" t="s">
        <v>7888</v>
      </c>
      <c r="D3888" s="136" t="s">
        <v>7907</v>
      </c>
      <c r="E3888" s="136" t="s">
        <v>7910</v>
      </c>
      <c r="F3888" s="136" t="s">
        <v>7909</v>
      </c>
      <c r="G3888" s="6">
        <v>48</v>
      </c>
      <c r="H3888" s="6">
        <v>44</v>
      </c>
      <c r="I3888" s="20">
        <v>0</v>
      </c>
      <c r="J3888" s="20">
        <v>0</v>
      </c>
      <c r="M3888" s="18"/>
    </row>
    <row r="3889" spans="1:13" ht="25.5" x14ac:dyDescent="0.2">
      <c r="A3889" s="10">
        <v>3879</v>
      </c>
      <c r="B3889" s="136" t="s">
        <v>7217</v>
      </c>
      <c r="C3889" s="136" t="s">
        <v>7888</v>
      </c>
      <c r="D3889" s="136" t="s">
        <v>7911</v>
      </c>
      <c r="E3889" s="136" t="s">
        <v>7912</v>
      </c>
      <c r="F3889" s="136" t="s">
        <v>7913</v>
      </c>
      <c r="G3889" s="137">
        <v>184</v>
      </c>
      <c r="H3889" s="137">
        <v>164</v>
      </c>
      <c r="I3889" s="20">
        <v>3.6999999999999998E-2</v>
      </c>
      <c r="J3889" s="20">
        <v>0</v>
      </c>
      <c r="M3889" s="18"/>
    </row>
    <row r="3890" spans="1:13" ht="25.5" x14ac:dyDescent="0.2">
      <c r="A3890" s="10">
        <v>3880</v>
      </c>
      <c r="B3890" s="136" t="s">
        <v>7217</v>
      </c>
      <c r="C3890" s="136" t="s">
        <v>7888</v>
      </c>
      <c r="D3890" s="136" t="s">
        <v>7914</v>
      </c>
      <c r="E3890" s="136" t="s">
        <v>7915</v>
      </c>
      <c r="F3890" s="136" t="s">
        <v>7916</v>
      </c>
      <c r="G3890" s="137">
        <v>280</v>
      </c>
      <c r="H3890" s="137">
        <v>226</v>
      </c>
      <c r="I3890" s="20">
        <v>0.14199999999999999</v>
      </c>
      <c r="J3890" s="20">
        <v>0</v>
      </c>
      <c r="M3890" s="18"/>
    </row>
    <row r="3891" spans="1:13" ht="25.5" x14ac:dyDescent="0.2">
      <c r="A3891" s="10">
        <v>3881</v>
      </c>
      <c r="B3891" s="136" t="s">
        <v>7217</v>
      </c>
      <c r="C3891" s="136" t="s">
        <v>7917</v>
      </c>
      <c r="D3891" s="136" t="s">
        <v>7918</v>
      </c>
      <c r="E3891" s="136" t="s">
        <v>7919</v>
      </c>
      <c r="F3891" s="136" t="s">
        <v>7920</v>
      </c>
      <c r="G3891" s="137">
        <v>264</v>
      </c>
      <c r="H3891" s="137">
        <v>197</v>
      </c>
      <c r="I3891" s="20">
        <v>0.50800000000000001</v>
      </c>
      <c r="J3891" s="20">
        <v>0</v>
      </c>
      <c r="M3891" s="18"/>
    </row>
    <row r="3892" spans="1:13" ht="25.5" x14ac:dyDescent="0.2">
      <c r="A3892" s="10">
        <v>3882</v>
      </c>
      <c r="B3892" s="136" t="s">
        <v>7217</v>
      </c>
      <c r="C3892" s="136" t="s">
        <v>7917</v>
      </c>
      <c r="D3892" s="136" t="s">
        <v>7921</v>
      </c>
      <c r="E3892" s="136" t="s">
        <v>7922</v>
      </c>
      <c r="F3892" s="136" t="s">
        <v>7923</v>
      </c>
      <c r="G3892" s="137">
        <v>120</v>
      </c>
      <c r="H3892" s="137">
        <v>92</v>
      </c>
      <c r="I3892" s="20">
        <v>0.35499999999999998</v>
      </c>
      <c r="J3892" s="20">
        <v>0</v>
      </c>
      <c r="M3892" s="18"/>
    </row>
    <row r="3893" spans="1:13" ht="25.5" x14ac:dyDescent="0.2">
      <c r="A3893" s="10">
        <v>3883</v>
      </c>
      <c r="B3893" s="136" t="s">
        <v>7217</v>
      </c>
      <c r="C3893" s="136" t="s">
        <v>7917</v>
      </c>
      <c r="D3893" s="136" t="s">
        <v>7924</v>
      </c>
      <c r="E3893" s="136" t="s">
        <v>7925</v>
      </c>
      <c r="F3893" s="136" t="s">
        <v>7926</v>
      </c>
      <c r="G3893" s="137">
        <v>144</v>
      </c>
      <c r="H3893" s="137">
        <v>92</v>
      </c>
      <c r="I3893" s="20">
        <v>0.49</v>
      </c>
      <c r="J3893" s="20">
        <v>0</v>
      </c>
      <c r="M3893" s="18"/>
    </row>
    <row r="3894" spans="1:13" ht="25.5" x14ac:dyDescent="0.2">
      <c r="A3894" s="10">
        <v>3884</v>
      </c>
      <c r="B3894" s="136" t="s">
        <v>7217</v>
      </c>
      <c r="C3894" s="136" t="s">
        <v>7917</v>
      </c>
      <c r="D3894" s="136" t="s">
        <v>7927</v>
      </c>
      <c r="E3894" s="136" t="s">
        <v>7928</v>
      </c>
      <c r="F3894" s="136" t="s">
        <v>7929</v>
      </c>
      <c r="G3894" s="137">
        <v>89</v>
      </c>
      <c r="H3894" s="137">
        <v>85</v>
      </c>
      <c r="I3894" s="20">
        <v>0.216</v>
      </c>
      <c r="J3894" s="20">
        <v>0</v>
      </c>
      <c r="M3894" s="18"/>
    </row>
    <row r="3895" spans="1:13" ht="25.5" x14ac:dyDescent="0.2">
      <c r="A3895" s="10">
        <v>3885</v>
      </c>
      <c r="B3895" s="136" t="s">
        <v>7217</v>
      </c>
      <c r="C3895" s="136" t="s">
        <v>7917</v>
      </c>
      <c r="D3895" s="136" t="s">
        <v>7930</v>
      </c>
      <c r="E3895" s="136" t="s">
        <v>7931</v>
      </c>
      <c r="F3895" s="136" t="s">
        <v>7932</v>
      </c>
      <c r="G3895" s="137">
        <v>336</v>
      </c>
      <c r="H3895" s="137">
        <v>289</v>
      </c>
      <c r="I3895" s="20">
        <v>0.216</v>
      </c>
      <c r="J3895" s="20">
        <v>0</v>
      </c>
      <c r="M3895" s="18"/>
    </row>
    <row r="3896" spans="1:13" ht="25.5" x14ac:dyDescent="0.2">
      <c r="A3896" s="10">
        <v>3886</v>
      </c>
      <c r="B3896" s="136" t="s">
        <v>7217</v>
      </c>
      <c r="C3896" s="136" t="s">
        <v>7917</v>
      </c>
      <c r="D3896" s="136" t="s">
        <v>6607</v>
      </c>
      <c r="E3896" s="136" t="s">
        <v>7933</v>
      </c>
      <c r="F3896" s="136" t="s">
        <v>7934</v>
      </c>
      <c r="G3896" s="137">
        <v>93</v>
      </c>
      <c r="H3896" s="137">
        <v>92</v>
      </c>
      <c r="I3896" s="20">
        <v>0.47199999999999998</v>
      </c>
      <c r="J3896" s="20">
        <v>0</v>
      </c>
      <c r="M3896" s="18"/>
    </row>
    <row r="3897" spans="1:13" ht="25.5" x14ac:dyDescent="0.2">
      <c r="A3897" s="10">
        <v>3887</v>
      </c>
      <c r="B3897" s="136" t="s">
        <v>7217</v>
      </c>
      <c r="C3897" s="136" t="s">
        <v>7917</v>
      </c>
      <c r="D3897" s="136" t="s">
        <v>7935</v>
      </c>
      <c r="E3897" s="136" t="s">
        <v>7936</v>
      </c>
      <c r="F3897" s="136" t="s">
        <v>7937</v>
      </c>
      <c r="G3897" s="6">
        <v>1464</v>
      </c>
      <c r="H3897" s="6">
        <v>1289</v>
      </c>
      <c r="I3897" s="20">
        <v>0.317</v>
      </c>
      <c r="J3897" s="20">
        <v>0.36499999999999999</v>
      </c>
      <c r="M3897" s="18"/>
    </row>
    <row r="3898" spans="1:13" ht="25.5" x14ac:dyDescent="0.2">
      <c r="A3898" s="10">
        <v>3888</v>
      </c>
      <c r="B3898" s="136" t="s">
        <v>7217</v>
      </c>
      <c r="C3898" s="136" t="s">
        <v>7917</v>
      </c>
      <c r="D3898" s="136" t="s">
        <v>7938</v>
      </c>
      <c r="E3898" s="136" t="s">
        <v>7939</v>
      </c>
      <c r="F3898" s="136" t="s">
        <v>7940</v>
      </c>
      <c r="G3898" s="137">
        <v>38</v>
      </c>
      <c r="H3898" s="137">
        <v>30</v>
      </c>
      <c r="I3898" s="20">
        <v>0.48299999999999998</v>
      </c>
      <c r="J3898" s="20">
        <v>0</v>
      </c>
      <c r="M3898" s="18"/>
    </row>
    <row r="3899" spans="1:13" ht="25.5" x14ac:dyDescent="0.2">
      <c r="A3899" s="10">
        <v>3889</v>
      </c>
      <c r="B3899" s="136" t="s">
        <v>7217</v>
      </c>
      <c r="C3899" s="136" t="s">
        <v>7917</v>
      </c>
      <c r="D3899" s="136" t="s">
        <v>6841</v>
      </c>
      <c r="E3899" s="136" t="s">
        <v>7941</v>
      </c>
      <c r="F3899" s="136" t="s">
        <v>7942</v>
      </c>
      <c r="G3899" s="137">
        <v>192</v>
      </c>
      <c r="H3899" s="137">
        <v>121</v>
      </c>
      <c r="I3899" s="20">
        <v>0.52200000000000002</v>
      </c>
      <c r="J3899" s="20">
        <v>0</v>
      </c>
      <c r="M3899" s="18"/>
    </row>
    <row r="3900" spans="1:13" ht="25.5" x14ac:dyDescent="0.2">
      <c r="A3900" s="10">
        <v>3890</v>
      </c>
      <c r="B3900" s="136" t="s">
        <v>7217</v>
      </c>
      <c r="C3900" s="136" t="s">
        <v>7917</v>
      </c>
      <c r="D3900" s="136" t="s">
        <v>7943</v>
      </c>
      <c r="E3900" s="136" t="s">
        <v>7944</v>
      </c>
      <c r="F3900" s="136" t="s">
        <v>7945</v>
      </c>
      <c r="G3900" s="137">
        <v>168</v>
      </c>
      <c r="H3900" s="137">
        <v>134</v>
      </c>
      <c r="I3900" s="20">
        <v>0.36599999999999999</v>
      </c>
      <c r="J3900" s="20">
        <v>0</v>
      </c>
      <c r="M3900" s="18"/>
    </row>
    <row r="3901" spans="1:13" ht="25.5" x14ac:dyDescent="0.2">
      <c r="A3901" s="10">
        <v>3891</v>
      </c>
      <c r="B3901" s="136" t="s">
        <v>7217</v>
      </c>
      <c r="C3901" s="136" t="s">
        <v>7946</v>
      </c>
      <c r="D3901" s="136" t="s">
        <v>7947</v>
      </c>
      <c r="E3901" s="136" t="s">
        <v>7948</v>
      </c>
      <c r="F3901" s="136" t="s">
        <v>7949</v>
      </c>
      <c r="G3901" s="6">
        <v>192</v>
      </c>
      <c r="H3901" s="6">
        <v>168</v>
      </c>
      <c r="I3901" s="20">
        <v>0.21299999999999999</v>
      </c>
      <c r="J3901" s="20">
        <v>0.17199999999999999</v>
      </c>
      <c r="M3901" s="18"/>
    </row>
    <row r="3902" spans="1:13" ht="25.5" x14ac:dyDescent="0.2">
      <c r="A3902" s="10">
        <v>3892</v>
      </c>
      <c r="B3902" s="136" t="s">
        <v>7217</v>
      </c>
      <c r="C3902" s="136" t="s">
        <v>7946</v>
      </c>
      <c r="D3902" s="136" t="s">
        <v>7950</v>
      </c>
      <c r="E3902" s="136" t="s">
        <v>7951</v>
      </c>
      <c r="F3902" s="136" t="s">
        <v>7952</v>
      </c>
      <c r="G3902" s="6">
        <v>130</v>
      </c>
      <c r="H3902" s="6">
        <v>114</v>
      </c>
      <c r="I3902" s="20">
        <v>0.46600000000000003</v>
      </c>
      <c r="J3902" s="20">
        <v>0</v>
      </c>
      <c r="M3902" s="18"/>
    </row>
    <row r="3903" spans="1:13" ht="25.5" x14ac:dyDescent="0.2">
      <c r="A3903" s="10">
        <v>3893</v>
      </c>
      <c r="B3903" s="136" t="s">
        <v>7217</v>
      </c>
      <c r="C3903" s="136" t="s">
        <v>7946</v>
      </c>
      <c r="D3903" s="136" t="s">
        <v>7953</v>
      </c>
      <c r="E3903" s="136" t="s">
        <v>7954</v>
      </c>
      <c r="F3903" s="136" t="s">
        <v>7955</v>
      </c>
      <c r="G3903" s="6">
        <v>100</v>
      </c>
      <c r="H3903" s="6">
        <v>79</v>
      </c>
      <c r="I3903" s="20">
        <v>0.35299999999999998</v>
      </c>
      <c r="J3903" s="20">
        <v>0</v>
      </c>
      <c r="M3903" s="18"/>
    </row>
    <row r="3904" spans="1:13" ht="25.5" x14ac:dyDescent="0.2">
      <c r="A3904" s="10">
        <v>3894</v>
      </c>
      <c r="B3904" s="136" t="s">
        <v>7217</v>
      </c>
      <c r="C3904" s="136" t="s">
        <v>7946</v>
      </c>
      <c r="D3904" s="136" t="s">
        <v>7956</v>
      </c>
      <c r="E3904" s="136" t="s">
        <v>7957</v>
      </c>
      <c r="F3904" s="136" t="s">
        <v>7958</v>
      </c>
      <c r="G3904" s="6">
        <v>176</v>
      </c>
      <c r="H3904" s="6">
        <v>95</v>
      </c>
      <c r="I3904" s="20">
        <v>0.57599999999999996</v>
      </c>
      <c r="J3904" s="20">
        <v>0.79</v>
      </c>
      <c r="M3904" s="18"/>
    </row>
    <row r="3905" spans="1:13" ht="25.5" x14ac:dyDescent="0.2">
      <c r="A3905" s="10">
        <v>3895</v>
      </c>
      <c r="B3905" s="136" t="s">
        <v>7217</v>
      </c>
      <c r="C3905" s="136" t="s">
        <v>7946</v>
      </c>
      <c r="D3905" s="136" t="s">
        <v>7959</v>
      </c>
      <c r="E3905" s="136" t="s">
        <v>7960</v>
      </c>
      <c r="F3905" s="136" t="s">
        <v>7961</v>
      </c>
      <c r="G3905" s="6">
        <v>512</v>
      </c>
      <c r="H3905" s="6">
        <v>492</v>
      </c>
      <c r="I3905" s="20">
        <v>0.41199999999999998</v>
      </c>
      <c r="J3905" s="20">
        <v>0.42399999999999999</v>
      </c>
      <c r="M3905" s="18"/>
    </row>
    <row r="3906" spans="1:13" ht="25.5" x14ac:dyDescent="0.2">
      <c r="A3906" s="10">
        <v>3896</v>
      </c>
      <c r="B3906" s="136" t="s">
        <v>7217</v>
      </c>
      <c r="C3906" s="136" t="s">
        <v>7946</v>
      </c>
      <c r="D3906" s="136" t="s">
        <v>7959</v>
      </c>
      <c r="E3906" s="136" t="s">
        <v>7962</v>
      </c>
      <c r="F3906" s="136" t="s">
        <v>7961</v>
      </c>
      <c r="G3906" s="6">
        <v>1451</v>
      </c>
      <c r="H3906" s="6">
        <v>1335</v>
      </c>
      <c r="I3906" s="20">
        <v>0.223</v>
      </c>
      <c r="J3906" s="20">
        <v>0.29099999999999998</v>
      </c>
      <c r="M3906" s="18"/>
    </row>
    <row r="3907" spans="1:13" ht="25.5" x14ac:dyDescent="0.2">
      <c r="A3907" s="10">
        <v>3897</v>
      </c>
      <c r="B3907" s="136" t="s">
        <v>7217</v>
      </c>
      <c r="C3907" s="136" t="s">
        <v>7946</v>
      </c>
      <c r="D3907" s="136" t="s">
        <v>7963</v>
      </c>
      <c r="E3907" s="136" t="s">
        <v>7964</v>
      </c>
      <c r="F3907" s="136" t="s">
        <v>7965</v>
      </c>
      <c r="G3907" s="6">
        <v>144</v>
      </c>
      <c r="H3907" s="6">
        <v>110</v>
      </c>
      <c r="I3907" s="20">
        <v>0.51200000000000001</v>
      </c>
      <c r="J3907" s="20">
        <v>0</v>
      </c>
      <c r="M3907" s="18"/>
    </row>
    <row r="3908" spans="1:13" ht="25.5" x14ac:dyDescent="0.2">
      <c r="A3908" s="10">
        <v>3898</v>
      </c>
      <c r="B3908" s="136" t="s">
        <v>7217</v>
      </c>
      <c r="C3908" s="136" t="s">
        <v>7946</v>
      </c>
      <c r="D3908" s="136" t="s">
        <v>7966</v>
      </c>
      <c r="E3908" s="136" t="s">
        <v>7967</v>
      </c>
      <c r="F3908" s="136" t="s">
        <v>7968</v>
      </c>
      <c r="G3908" s="6">
        <v>192</v>
      </c>
      <c r="H3908" s="6">
        <v>158</v>
      </c>
      <c r="I3908" s="20">
        <v>0.32900000000000001</v>
      </c>
      <c r="J3908" s="20">
        <v>0</v>
      </c>
      <c r="M3908" s="18"/>
    </row>
    <row r="3909" spans="1:13" ht="25.5" x14ac:dyDescent="0.2">
      <c r="A3909" s="10">
        <v>3899</v>
      </c>
      <c r="B3909" s="136" t="s">
        <v>7217</v>
      </c>
      <c r="C3909" s="136" t="s">
        <v>7946</v>
      </c>
      <c r="D3909" s="136" t="s">
        <v>3328</v>
      </c>
      <c r="E3909" s="136" t="s">
        <v>7969</v>
      </c>
      <c r="F3909" s="136" t="s">
        <v>7970</v>
      </c>
      <c r="G3909" s="6">
        <v>216</v>
      </c>
      <c r="H3909" s="6">
        <v>117</v>
      </c>
      <c r="I3909" s="20">
        <v>0.42299999999999999</v>
      </c>
      <c r="J3909" s="20">
        <v>0</v>
      </c>
      <c r="M3909" s="18"/>
    </row>
    <row r="3910" spans="1:13" ht="25.5" x14ac:dyDescent="0.2">
      <c r="A3910" s="10">
        <v>3900</v>
      </c>
      <c r="B3910" s="136" t="s">
        <v>7217</v>
      </c>
      <c r="C3910" s="136" t="s">
        <v>7946</v>
      </c>
      <c r="D3910" s="136" t="s">
        <v>4997</v>
      </c>
      <c r="E3910" s="136" t="s">
        <v>7971</v>
      </c>
      <c r="F3910" s="136" t="s">
        <v>7972</v>
      </c>
      <c r="G3910" s="6">
        <v>98</v>
      </c>
      <c r="H3910" s="6">
        <v>82</v>
      </c>
      <c r="I3910" s="20">
        <v>0.23599999999999999</v>
      </c>
      <c r="J3910" s="20">
        <v>0</v>
      </c>
      <c r="M3910" s="18"/>
    </row>
    <row r="3911" spans="1:13" ht="25.5" x14ac:dyDescent="0.2">
      <c r="A3911" s="10">
        <v>3901</v>
      </c>
      <c r="B3911" s="136" t="s">
        <v>7217</v>
      </c>
      <c r="C3911" s="136" t="s">
        <v>7946</v>
      </c>
      <c r="D3911" s="136" t="s">
        <v>7973</v>
      </c>
      <c r="E3911" s="136" t="s">
        <v>7974</v>
      </c>
      <c r="F3911" s="136" t="s">
        <v>7975</v>
      </c>
      <c r="G3911" s="6">
        <v>81</v>
      </c>
      <c r="H3911" s="6">
        <v>70</v>
      </c>
      <c r="I3911" s="20">
        <v>0.34399999999999997</v>
      </c>
      <c r="J3911" s="20">
        <v>0</v>
      </c>
      <c r="M3911" s="18"/>
    </row>
    <row r="3912" spans="1:13" x14ac:dyDescent="0.2">
      <c r="A3912" s="10">
        <v>3902</v>
      </c>
      <c r="B3912" s="136" t="s">
        <v>7217</v>
      </c>
      <c r="C3912" s="136" t="s">
        <v>7976</v>
      </c>
      <c r="D3912" s="136" t="s">
        <v>7977</v>
      </c>
      <c r="E3912" s="136" t="s">
        <v>7978</v>
      </c>
      <c r="F3912" s="136" t="s">
        <v>7979</v>
      </c>
      <c r="G3912" s="6">
        <v>48</v>
      </c>
      <c r="H3912" s="6">
        <v>28</v>
      </c>
      <c r="I3912" s="20">
        <v>0.5</v>
      </c>
      <c r="J3912" s="20">
        <v>0</v>
      </c>
      <c r="M3912" s="18"/>
    </row>
    <row r="3913" spans="1:13" x14ac:dyDescent="0.2">
      <c r="A3913" s="10">
        <v>3903</v>
      </c>
      <c r="B3913" s="136" t="s">
        <v>7217</v>
      </c>
      <c r="C3913" s="136" t="s">
        <v>7976</v>
      </c>
      <c r="D3913" s="136" t="s">
        <v>7980</v>
      </c>
      <c r="E3913" s="136" t="s">
        <v>7981</v>
      </c>
      <c r="F3913" s="136" t="s">
        <v>7982</v>
      </c>
      <c r="G3913" s="6">
        <v>240</v>
      </c>
      <c r="H3913" s="6">
        <v>155</v>
      </c>
      <c r="I3913" s="20">
        <v>0.11</v>
      </c>
      <c r="J3913" s="20">
        <v>0</v>
      </c>
      <c r="M3913" s="18"/>
    </row>
    <row r="3914" spans="1:13" x14ac:dyDescent="0.2">
      <c r="A3914" s="10">
        <v>3904</v>
      </c>
      <c r="B3914" s="136" t="s">
        <v>7217</v>
      </c>
      <c r="C3914" s="136" t="s">
        <v>7976</v>
      </c>
      <c r="D3914" s="136" t="s">
        <v>7983</v>
      </c>
      <c r="E3914" s="136" t="s">
        <v>7984</v>
      </c>
      <c r="F3914" s="136" t="s">
        <v>7985</v>
      </c>
      <c r="G3914" s="6">
        <v>288</v>
      </c>
      <c r="H3914" s="6">
        <v>249</v>
      </c>
      <c r="I3914" s="20">
        <v>7.0000000000000007E-2</v>
      </c>
      <c r="J3914" s="20">
        <v>0</v>
      </c>
      <c r="M3914" s="18"/>
    </row>
    <row r="3915" spans="1:13" x14ac:dyDescent="0.2">
      <c r="A3915" s="10">
        <v>3905</v>
      </c>
      <c r="B3915" s="136" t="s">
        <v>7217</v>
      </c>
      <c r="C3915" s="136" t="s">
        <v>7976</v>
      </c>
      <c r="D3915" s="136" t="s">
        <v>7986</v>
      </c>
      <c r="E3915" s="136" t="s">
        <v>7987</v>
      </c>
      <c r="F3915" s="136" t="s">
        <v>7988</v>
      </c>
      <c r="G3915" s="6">
        <v>100</v>
      </c>
      <c r="H3915" s="6">
        <v>60</v>
      </c>
      <c r="I3915" s="20">
        <v>0.18</v>
      </c>
      <c r="J3915" s="20">
        <v>0</v>
      </c>
      <c r="M3915" s="18"/>
    </row>
    <row r="3916" spans="1:13" x14ac:dyDescent="0.2">
      <c r="A3916" s="10">
        <v>3906</v>
      </c>
      <c r="B3916" s="136" t="s">
        <v>7217</v>
      </c>
      <c r="C3916" s="136" t="s">
        <v>7976</v>
      </c>
      <c r="D3916" s="136" t="s">
        <v>7989</v>
      </c>
      <c r="E3916" s="136" t="s">
        <v>7990</v>
      </c>
      <c r="F3916" s="136" t="s">
        <v>7991</v>
      </c>
      <c r="G3916" s="6">
        <v>312</v>
      </c>
      <c r="H3916" s="6">
        <v>178</v>
      </c>
      <c r="I3916" s="20">
        <v>0.24</v>
      </c>
      <c r="J3916" s="20">
        <v>0</v>
      </c>
      <c r="M3916" s="18"/>
    </row>
    <row r="3917" spans="1:13" x14ac:dyDescent="0.2">
      <c r="A3917" s="10">
        <v>3907</v>
      </c>
      <c r="B3917" s="136" t="s">
        <v>7217</v>
      </c>
      <c r="C3917" s="136" t="s">
        <v>7976</v>
      </c>
      <c r="D3917" s="136" t="s">
        <v>7989</v>
      </c>
      <c r="E3917" s="136" t="s">
        <v>7990</v>
      </c>
      <c r="F3917" s="136" t="s">
        <v>7992</v>
      </c>
      <c r="G3917" s="6">
        <v>56</v>
      </c>
      <c r="H3917" s="6">
        <v>53</v>
      </c>
      <c r="I3917" s="20">
        <v>0.38</v>
      </c>
      <c r="J3917" s="20">
        <v>0</v>
      </c>
      <c r="M3917" s="18"/>
    </row>
    <row r="3918" spans="1:13" x14ac:dyDescent="0.2">
      <c r="A3918" s="10">
        <v>3908</v>
      </c>
      <c r="B3918" s="136" t="s">
        <v>7217</v>
      </c>
      <c r="C3918" s="136" t="s">
        <v>7976</v>
      </c>
      <c r="D3918" s="136" t="s">
        <v>7993</v>
      </c>
      <c r="E3918" s="136" t="s">
        <v>7994</v>
      </c>
      <c r="F3918" s="136" t="s">
        <v>7995</v>
      </c>
      <c r="G3918" s="6">
        <v>264</v>
      </c>
      <c r="H3918" s="6">
        <v>226</v>
      </c>
      <c r="I3918" s="20">
        <v>0.34</v>
      </c>
      <c r="J3918" s="20">
        <v>0</v>
      </c>
      <c r="M3918" s="18"/>
    </row>
    <row r="3919" spans="1:13" x14ac:dyDescent="0.2">
      <c r="A3919" s="10">
        <v>3909</v>
      </c>
      <c r="B3919" s="136" t="s">
        <v>7217</v>
      </c>
      <c r="C3919" s="136" t="s">
        <v>7976</v>
      </c>
      <c r="D3919" s="136" t="s">
        <v>7996</v>
      </c>
      <c r="E3919" s="136" t="s">
        <v>7997</v>
      </c>
      <c r="F3919" s="136" t="s">
        <v>7998</v>
      </c>
      <c r="G3919" s="6">
        <v>80</v>
      </c>
      <c r="H3919" s="6">
        <v>64</v>
      </c>
      <c r="I3919" s="20">
        <v>0.46</v>
      </c>
      <c r="J3919" s="20">
        <v>0</v>
      </c>
      <c r="M3919" s="18"/>
    </row>
    <row r="3920" spans="1:13" x14ac:dyDescent="0.2">
      <c r="A3920" s="10">
        <v>3910</v>
      </c>
      <c r="B3920" s="136" t="s">
        <v>7217</v>
      </c>
      <c r="C3920" s="136" t="s">
        <v>7976</v>
      </c>
      <c r="D3920" s="136" t="s">
        <v>7999</v>
      </c>
      <c r="E3920" s="136" t="s">
        <v>8000</v>
      </c>
      <c r="F3920" s="136" t="s">
        <v>8001</v>
      </c>
      <c r="G3920" s="6">
        <v>62</v>
      </c>
      <c r="H3920" s="6">
        <v>42</v>
      </c>
      <c r="I3920" s="20">
        <v>0.45</v>
      </c>
      <c r="J3920" s="20">
        <v>0</v>
      </c>
      <c r="M3920" s="18"/>
    </row>
    <row r="3921" spans="1:13" x14ac:dyDescent="0.2">
      <c r="A3921" s="10">
        <v>3911</v>
      </c>
      <c r="B3921" s="136" t="s">
        <v>7217</v>
      </c>
      <c r="C3921" s="136" t="s">
        <v>7976</v>
      </c>
      <c r="D3921" s="136" t="s">
        <v>8002</v>
      </c>
      <c r="E3921" s="136" t="s">
        <v>8003</v>
      </c>
      <c r="F3921" s="136" t="s">
        <v>8004</v>
      </c>
      <c r="G3921" s="6">
        <v>48</v>
      </c>
      <c r="H3921" s="6">
        <v>36</v>
      </c>
      <c r="I3921" s="20">
        <v>0.64</v>
      </c>
      <c r="J3921" s="20">
        <v>0</v>
      </c>
      <c r="M3921" s="18"/>
    </row>
    <row r="3922" spans="1:13" x14ac:dyDescent="0.2">
      <c r="A3922" s="10">
        <v>3912</v>
      </c>
      <c r="B3922" s="136" t="s">
        <v>7217</v>
      </c>
      <c r="C3922" s="136" t="s">
        <v>7976</v>
      </c>
      <c r="D3922" s="136" t="s">
        <v>8005</v>
      </c>
      <c r="E3922" s="136" t="s">
        <v>8006</v>
      </c>
      <c r="F3922" s="136" t="s">
        <v>8007</v>
      </c>
      <c r="G3922" s="6">
        <v>264</v>
      </c>
      <c r="H3922" s="6">
        <v>208</v>
      </c>
      <c r="I3922" s="20">
        <v>5.5E-2</v>
      </c>
      <c r="J3922" s="20">
        <v>0</v>
      </c>
      <c r="M3922" s="18"/>
    </row>
    <row r="3923" spans="1:13" x14ac:dyDescent="0.2">
      <c r="A3923" s="10">
        <v>3913</v>
      </c>
      <c r="B3923" s="136" t="s">
        <v>7217</v>
      </c>
      <c r="C3923" s="136" t="s">
        <v>7976</v>
      </c>
      <c r="D3923" s="136" t="s">
        <v>8008</v>
      </c>
      <c r="E3923" s="136" t="s">
        <v>8009</v>
      </c>
      <c r="F3923" s="136" t="s">
        <v>8010</v>
      </c>
      <c r="G3923" s="6">
        <v>48</v>
      </c>
      <c r="H3923" s="6">
        <v>35</v>
      </c>
      <c r="I3923" s="20">
        <v>0.68</v>
      </c>
      <c r="J3923" s="20">
        <v>0</v>
      </c>
      <c r="M3923" s="18"/>
    </row>
    <row r="3924" spans="1:13" ht="38.25" x14ac:dyDescent="0.2">
      <c r="A3924" s="10">
        <v>3914</v>
      </c>
      <c r="B3924" s="136" t="s">
        <v>7217</v>
      </c>
      <c r="C3924" s="136" t="s">
        <v>7976</v>
      </c>
      <c r="D3924" s="136" t="s">
        <v>7189</v>
      </c>
      <c r="E3924" s="136" t="s">
        <v>8011</v>
      </c>
      <c r="F3924" s="136" t="s">
        <v>8012</v>
      </c>
      <c r="G3924" s="6">
        <v>288</v>
      </c>
      <c r="H3924" s="6">
        <v>240</v>
      </c>
      <c r="I3924" s="20">
        <v>0.08</v>
      </c>
      <c r="J3924" s="20">
        <v>0</v>
      </c>
      <c r="M3924" s="18"/>
    </row>
    <row r="3925" spans="1:13" x14ac:dyDescent="0.2">
      <c r="A3925" s="10">
        <v>3915</v>
      </c>
      <c r="B3925" s="136" t="s">
        <v>7217</v>
      </c>
      <c r="C3925" s="136" t="s">
        <v>7976</v>
      </c>
      <c r="D3925" s="136" t="s">
        <v>8013</v>
      </c>
      <c r="E3925" s="136" t="s">
        <v>8014</v>
      </c>
      <c r="F3925" s="136" t="s">
        <v>8015</v>
      </c>
      <c r="G3925" s="6">
        <v>1714</v>
      </c>
      <c r="H3925" s="6">
        <v>1621</v>
      </c>
      <c r="I3925" s="20">
        <v>0.08</v>
      </c>
      <c r="J3925" s="20">
        <v>0.23</v>
      </c>
      <c r="M3925" s="18"/>
    </row>
    <row r="3926" spans="1:13" x14ac:dyDescent="0.2">
      <c r="A3926" s="10">
        <v>3916</v>
      </c>
      <c r="B3926" s="136" t="s">
        <v>7217</v>
      </c>
      <c r="C3926" s="136" t="s">
        <v>7976</v>
      </c>
      <c r="D3926" s="136" t="s">
        <v>8016</v>
      </c>
      <c r="E3926" s="136" t="s">
        <v>8017</v>
      </c>
      <c r="F3926" s="136" t="s">
        <v>8018</v>
      </c>
      <c r="G3926" s="6">
        <v>256</v>
      </c>
      <c r="H3926" s="6">
        <v>213</v>
      </c>
      <c r="I3926" s="20">
        <v>0.13</v>
      </c>
      <c r="J3926" s="20">
        <v>0.37</v>
      </c>
      <c r="M3926" s="18"/>
    </row>
    <row r="3927" spans="1:13" x14ac:dyDescent="0.2">
      <c r="A3927" s="10">
        <v>3917</v>
      </c>
      <c r="B3927" s="136" t="s">
        <v>7217</v>
      </c>
      <c r="C3927" s="136" t="s">
        <v>7976</v>
      </c>
      <c r="D3927" s="136" t="s">
        <v>8019</v>
      </c>
      <c r="E3927" s="136" t="s">
        <v>8020</v>
      </c>
      <c r="F3927" s="136" t="s">
        <v>8021</v>
      </c>
      <c r="G3927" s="6">
        <v>50</v>
      </c>
      <c r="H3927" s="6">
        <v>48</v>
      </c>
      <c r="I3927" s="20">
        <v>0.4</v>
      </c>
      <c r="J3927" s="20">
        <v>0</v>
      </c>
      <c r="M3927" s="18"/>
    </row>
    <row r="3928" spans="1:13" x14ac:dyDescent="0.2">
      <c r="A3928" s="10">
        <v>3918</v>
      </c>
      <c r="B3928" s="136" t="s">
        <v>7217</v>
      </c>
      <c r="C3928" s="136" t="s">
        <v>7976</v>
      </c>
      <c r="D3928" s="136" t="s">
        <v>8022</v>
      </c>
      <c r="E3928" s="136" t="s">
        <v>8023</v>
      </c>
      <c r="F3928" s="136" t="s">
        <v>8024</v>
      </c>
      <c r="G3928" s="6">
        <v>312</v>
      </c>
      <c r="H3928" s="6">
        <v>262</v>
      </c>
      <c r="I3928" s="20">
        <v>0.15</v>
      </c>
      <c r="J3928" s="20">
        <v>0</v>
      </c>
      <c r="M3928" s="18"/>
    </row>
    <row r="3929" spans="1:13" x14ac:dyDescent="0.2">
      <c r="A3929" s="10">
        <v>3919</v>
      </c>
      <c r="B3929" s="136" t="s">
        <v>7217</v>
      </c>
      <c r="C3929" s="136" t="s">
        <v>7976</v>
      </c>
      <c r="D3929" s="136" t="s">
        <v>8025</v>
      </c>
      <c r="E3929" s="136" t="s">
        <v>8026</v>
      </c>
      <c r="F3929" s="136" t="s">
        <v>8027</v>
      </c>
      <c r="G3929" s="6">
        <v>48</v>
      </c>
      <c r="H3929" s="6">
        <v>36</v>
      </c>
      <c r="I3929" s="20">
        <v>0.4</v>
      </c>
      <c r="J3929" s="20">
        <v>0</v>
      </c>
      <c r="M3929" s="18"/>
    </row>
    <row r="3930" spans="1:13" ht="25.5" x14ac:dyDescent="0.2">
      <c r="A3930" s="10">
        <v>3920</v>
      </c>
      <c r="B3930" s="136" t="s">
        <v>7217</v>
      </c>
      <c r="C3930" s="136" t="s">
        <v>8028</v>
      </c>
      <c r="D3930" s="136" t="s">
        <v>8029</v>
      </c>
      <c r="E3930" s="136" t="s">
        <v>8030</v>
      </c>
      <c r="F3930" s="136" t="s">
        <v>8031</v>
      </c>
      <c r="G3930" s="6">
        <v>192</v>
      </c>
      <c r="H3930" s="6">
        <v>146</v>
      </c>
      <c r="I3930" s="20">
        <v>0.316</v>
      </c>
      <c r="J3930" s="20">
        <v>0</v>
      </c>
      <c r="M3930" s="18"/>
    </row>
    <row r="3931" spans="1:13" ht="25.5" x14ac:dyDescent="0.2">
      <c r="A3931" s="10">
        <v>3921</v>
      </c>
      <c r="B3931" s="136" t="s">
        <v>7217</v>
      </c>
      <c r="C3931" s="136" t="s">
        <v>8028</v>
      </c>
      <c r="D3931" s="136" t="s">
        <v>8032</v>
      </c>
      <c r="E3931" s="136" t="s">
        <v>8033</v>
      </c>
      <c r="F3931" s="136" t="s">
        <v>8034</v>
      </c>
      <c r="G3931" s="6">
        <v>50</v>
      </c>
      <c r="H3931" s="6">
        <v>38</v>
      </c>
      <c r="I3931" s="20">
        <v>0.2</v>
      </c>
      <c r="J3931" s="20">
        <v>0</v>
      </c>
      <c r="M3931" s="18"/>
    </row>
    <row r="3932" spans="1:13" ht="25.5" x14ac:dyDescent="0.2">
      <c r="A3932" s="10">
        <v>3922</v>
      </c>
      <c r="B3932" s="136" t="s">
        <v>7217</v>
      </c>
      <c r="C3932" s="136" t="s">
        <v>8028</v>
      </c>
      <c r="D3932" s="136" t="s">
        <v>8035</v>
      </c>
      <c r="E3932" s="136" t="s">
        <v>8036</v>
      </c>
      <c r="F3932" s="136" t="s">
        <v>8037</v>
      </c>
      <c r="G3932" s="6">
        <v>216</v>
      </c>
      <c r="H3932" s="6">
        <v>176</v>
      </c>
      <c r="I3932" s="20">
        <v>0.246</v>
      </c>
      <c r="J3932" s="20">
        <v>0</v>
      </c>
      <c r="M3932" s="18"/>
    </row>
    <row r="3933" spans="1:13" ht="25.5" x14ac:dyDescent="0.2">
      <c r="A3933" s="10">
        <v>3923</v>
      </c>
      <c r="B3933" s="136" t="s">
        <v>7217</v>
      </c>
      <c r="C3933" s="136" t="s">
        <v>8028</v>
      </c>
      <c r="D3933" s="136" t="s">
        <v>8038</v>
      </c>
      <c r="E3933" s="136" t="s">
        <v>8039</v>
      </c>
      <c r="F3933" s="136" t="s">
        <v>8040</v>
      </c>
      <c r="G3933" s="6">
        <v>224</v>
      </c>
      <c r="H3933" s="6">
        <v>118</v>
      </c>
      <c r="I3933" s="20">
        <v>0.46700000000000003</v>
      </c>
      <c r="J3933" s="20">
        <v>0</v>
      </c>
      <c r="M3933" s="18"/>
    </row>
    <row r="3934" spans="1:13" ht="25.5" x14ac:dyDescent="0.2">
      <c r="A3934" s="10">
        <v>3924</v>
      </c>
      <c r="B3934" s="136" t="s">
        <v>7217</v>
      </c>
      <c r="C3934" s="136" t="s">
        <v>8028</v>
      </c>
      <c r="D3934" s="136" t="s">
        <v>8041</v>
      </c>
      <c r="E3934" s="136" t="s">
        <v>8042</v>
      </c>
      <c r="F3934" s="136" t="s">
        <v>8043</v>
      </c>
      <c r="G3934" s="6">
        <v>144</v>
      </c>
      <c r="H3934" s="6">
        <v>79</v>
      </c>
      <c r="I3934" s="20">
        <v>0.443</v>
      </c>
      <c r="J3934" s="20">
        <v>0</v>
      </c>
      <c r="M3934" s="18"/>
    </row>
    <row r="3935" spans="1:13" ht="25.5" x14ac:dyDescent="0.2">
      <c r="A3935" s="10">
        <v>3925</v>
      </c>
      <c r="B3935" s="136" t="s">
        <v>7217</v>
      </c>
      <c r="C3935" s="136" t="s">
        <v>8028</v>
      </c>
      <c r="D3935" s="136" t="s">
        <v>8044</v>
      </c>
      <c r="E3935" s="136" t="s">
        <v>8045</v>
      </c>
      <c r="F3935" s="136" t="s">
        <v>8046</v>
      </c>
      <c r="G3935" s="6">
        <v>216</v>
      </c>
      <c r="H3935" s="6">
        <v>174</v>
      </c>
      <c r="I3935" s="20">
        <v>6.9000000000000006E-2</v>
      </c>
      <c r="J3935" s="20">
        <v>0</v>
      </c>
      <c r="M3935" s="18"/>
    </row>
    <row r="3936" spans="1:13" ht="25.5" x14ac:dyDescent="0.2">
      <c r="A3936" s="10">
        <v>3926</v>
      </c>
      <c r="B3936" s="136" t="s">
        <v>7217</v>
      </c>
      <c r="C3936" s="136" t="s">
        <v>8028</v>
      </c>
      <c r="D3936" s="136" t="s">
        <v>8047</v>
      </c>
      <c r="E3936" s="136" t="s">
        <v>8048</v>
      </c>
      <c r="F3936" s="136" t="s">
        <v>8049</v>
      </c>
      <c r="G3936" s="6">
        <v>96</v>
      </c>
      <c r="H3936" s="6">
        <v>76</v>
      </c>
      <c r="I3936" s="20">
        <v>0.47499999999999998</v>
      </c>
      <c r="J3936" s="20">
        <v>0</v>
      </c>
      <c r="M3936" s="18"/>
    </row>
    <row r="3937" spans="1:13" ht="25.5" x14ac:dyDescent="0.2">
      <c r="A3937" s="10">
        <v>3927</v>
      </c>
      <c r="B3937" s="136" t="s">
        <v>7217</v>
      </c>
      <c r="C3937" s="136" t="s">
        <v>8028</v>
      </c>
      <c r="D3937" s="136" t="s">
        <v>8050</v>
      </c>
      <c r="E3937" s="136" t="s">
        <v>8051</v>
      </c>
      <c r="F3937" s="136" t="s">
        <v>8052</v>
      </c>
      <c r="G3937" s="6">
        <v>1860</v>
      </c>
      <c r="H3937" s="6">
        <v>1522</v>
      </c>
      <c r="I3937" s="20">
        <v>0.29499999999999998</v>
      </c>
      <c r="J3937" s="20">
        <v>0.217</v>
      </c>
      <c r="M3937" s="18"/>
    </row>
    <row r="3938" spans="1:13" ht="25.5" x14ac:dyDescent="0.2">
      <c r="A3938" s="10">
        <v>3928</v>
      </c>
      <c r="B3938" s="136" t="s">
        <v>7217</v>
      </c>
      <c r="C3938" s="136" t="s">
        <v>8028</v>
      </c>
      <c r="D3938" s="136" t="s">
        <v>8050</v>
      </c>
      <c r="E3938" s="136" t="s">
        <v>8053</v>
      </c>
      <c r="F3938" s="136" t="s">
        <v>8052</v>
      </c>
      <c r="G3938" s="6">
        <v>512</v>
      </c>
      <c r="H3938" s="6">
        <v>490</v>
      </c>
      <c r="I3938" s="20">
        <v>0.70399999999999996</v>
      </c>
      <c r="J3938" s="20">
        <v>0</v>
      </c>
      <c r="M3938" s="18"/>
    </row>
    <row r="3939" spans="1:13" ht="25.5" x14ac:dyDescent="0.2">
      <c r="A3939" s="10">
        <v>3929</v>
      </c>
      <c r="B3939" s="136" t="s">
        <v>7217</v>
      </c>
      <c r="C3939" s="136" t="s">
        <v>8028</v>
      </c>
      <c r="D3939" s="136" t="s">
        <v>8054</v>
      </c>
      <c r="E3939" s="136" t="s">
        <v>8055</v>
      </c>
      <c r="F3939" s="136" t="s">
        <v>8056</v>
      </c>
      <c r="G3939" s="6">
        <v>240</v>
      </c>
      <c r="H3939" s="6">
        <v>160</v>
      </c>
      <c r="I3939" s="20">
        <v>0.28999999999999998</v>
      </c>
      <c r="J3939" s="20">
        <v>0</v>
      </c>
      <c r="M3939" s="18"/>
    </row>
    <row r="3940" spans="1:13" ht="25.5" x14ac:dyDescent="0.2">
      <c r="A3940" s="10">
        <v>3930</v>
      </c>
      <c r="B3940" s="136" t="s">
        <v>7217</v>
      </c>
      <c r="C3940" s="136" t="s">
        <v>8028</v>
      </c>
      <c r="D3940" s="136" t="s">
        <v>8057</v>
      </c>
      <c r="E3940" s="136" t="s">
        <v>8058</v>
      </c>
      <c r="F3940" s="136" t="s">
        <v>8059</v>
      </c>
      <c r="G3940" s="6">
        <v>312</v>
      </c>
      <c r="H3940" s="6">
        <v>269</v>
      </c>
      <c r="I3940" s="20">
        <v>0.16500000000000001</v>
      </c>
      <c r="J3940" s="20">
        <v>0</v>
      </c>
      <c r="M3940" s="18"/>
    </row>
    <row r="3941" spans="1:13" ht="25.5" x14ac:dyDescent="0.2">
      <c r="A3941" s="10">
        <v>3931</v>
      </c>
      <c r="B3941" s="136" t="s">
        <v>7217</v>
      </c>
      <c r="C3941" s="136" t="s">
        <v>8028</v>
      </c>
      <c r="D3941" s="136" t="s">
        <v>8060</v>
      </c>
      <c r="E3941" s="136" t="s">
        <v>8061</v>
      </c>
      <c r="F3941" s="136" t="s">
        <v>8062</v>
      </c>
      <c r="G3941" s="6">
        <v>240</v>
      </c>
      <c r="H3941" s="6">
        <v>215</v>
      </c>
      <c r="I3941" s="20">
        <v>0.32800000000000001</v>
      </c>
      <c r="J3941" s="20">
        <v>0</v>
      </c>
      <c r="M3941" s="18"/>
    </row>
    <row r="3942" spans="1:13" ht="25.5" x14ac:dyDescent="0.2">
      <c r="A3942" s="10">
        <v>3932</v>
      </c>
      <c r="B3942" s="136" t="s">
        <v>7217</v>
      </c>
      <c r="C3942" s="136" t="s">
        <v>8028</v>
      </c>
      <c r="D3942" s="136" t="s">
        <v>3480</v>
      </c>
      <c r="E3942" s="136" t="s">
        <v>8063</v>
      </c>
      <c r="F3942" s="136" t="s">
        <v>8064</v>
      </c>
      <c r="G3942" s="6">
        <v>240</v>
      </c>
      <c r="H3942" s="6">
        <v>199</v>
      </c>
      <c r="I3942" s="20">
        <v>0.193</v>
      </c>
      <c r="J3942" s="20">
        <v>0</v>
      </c>
      <c r="M3942" s="18"/>
    </row>
    <row r="3943" spans="1:13" x14ac:dyDescent="0.2">
      <c r="A3943" s="10">
        <v>3933</v>
      </c>
      <c r="B3943" s="136" t="s">
        <v>7217</v>
      </c>
      <c r="C3943" s="136" t="s">
        <v>8065</v>
      </c>
      <c r="D3943" s="136" t="s">
        <v>6774</v>
      </c>
      <c r="E3943" s="136" t="s">
        <v>8066</v>
      </c>
      <c r="F3943" s="136" t="s">
        <v>8067</v>
      </c>
      <c r="G3943" s="6">
        <v>120</v>
      </c>
      <c r="H3943" s="6">
        <v>89</v>
      </c>
      <c r="I3943" s="20">
        <v>0.34200000000000003</v>
      </c>
      <c r="J3943" s="20">
        <v>0.48799999999999999</v>
      </c>
      <c r="M3943" s="18"/>
    </row>
    <row r="3944" spans="1:13" x14ac:dyDescent="0.2">
      <c r="A3944" s="10">
        <v>3934</v>
      </c>
      <c r="B3944" s="136" t="s">
        <v>7217</v>
      </c>
      <c r="C3944" s="136" t="s">
        <v>8065</v>
      </c>
      <c r="D3944" s="136" t="s">
        <v>8068</v>
      </c>
      <c r="E3944" s="136" t="s">
        <v>8069</v>
      </c>
      <c r="F3944" s="136" t="s">
        <v>8070</v>
      </c>
      <c r="G3944" s="6">
        <v>168</v>
      </c>
      <c r="H3944" s="6">
        <v>95</v>
      </c>
      <c r="I3944" s="20">
        <v>0.51</v>
      </c>
      <c r="J3944" s="20">
        <v>0</v>
      </c>
      <c r="M3944" s="18"/>
    </row>
    <row r="3945" spans="1:13" x14ac:dyDescent="0.2">
      <c r="A3945" s="10">
        <v>3935</v>
      </c>
      <c r="B3945" s="136" t="s">
        <v>7217</v>
      </c>
      <c r="C3945" s="136" t="s">
        <v>8065</v>
      </c>
      <c r="D3945" s="136" t="s">
        <v>8071</v>
      </c>
      <c r="E3945" s="136" t="s">
        <v>8072</v>
      </c>
      <c r="F3945" s="136" t="s">
        <v>8073</v>
      </c>
      <c r="G3945" s="6">
        <v>96</v>
      </c>
      <c r="H3945" s="6">
        <v>56</v>
      </c>
      <c r="I3945" s="20">
        <v>0.46</v>
      </c>
      <c r="J3945" s="20">
        <v>0</v>
      </c>
      <c r="M3945" s="18"/>
    </row>
    <row r="3946" spans="1:13" ht="15" x14ac:dyDescent="0.2">
      <c r="A3946" s="10">
        <v>3936</v>
      </c>
      <c r="B3946" s="136" t="s">
        <v>7217</v>
      </c>
      <c r="C3946" s="136" t="s">
        <v>8065</v>
      </c>
      <c r="D3946" s="136" t="s">
        <v>8074</v>
      </c>
      <c r="E3946" s="136" t="s">
        <v>8075</v>
      </c>
      <c r="F3946" s="136" t="s">
        <v>8076</v>
      </c>
      <c r="G3946" s="137">
        <v>72</v>
      </c>
      <c r="H3946" s="137">
        <v>52</v>
      </c>
      <c r="I3946" s="20">
        <v>0.43</v>
      </c>
      <c r="J3946" s="20">
        <v>0</v>
      </c>
      <c r="M3946" s="18"/>
    </row>
    <row r="3947" spans="1:13" ht="15" x14ac:dyDescent="0.2">
      <c r="A3947" s="10">
        <v>3937</v>
      </c>
      <c r="B3947" s="136" t="s">
        <v>7217</v>
      </c>
      <c r="C3947" s="136" t="s">
        <v>8065</v>
      </c>
      <c r="D3947" s="136" t="s">
        <v>1706</v>
      </c>
      <c r="E3947" s="136" t="s">
        <v>8077</v>
      </c>
      <c r="F3947" s="136" t="s">
        <v>8078</v>
      </c>
      <c r="G3947" s="137">
        <v>90</v>
      </c>
      <c r="H3947" s="137">
        <v>87</v>
      </c>
      <c r="I3947" s="20">
        <v>0.28999999999999998</v>
      </c>
      <c r="J3947" s="20">
        <v>0</v>
      </c>
      <c r="M3947" s="18"/>
    </row>
    <row r="3948" spans="1:13" ht="15" x14ac:dyDescent="0.2">
      <c r="A3948" s="10">
        <v>3938</v>
      </c>
      <c r="B3948" s="136" t="s">
        <v>7217</v>
      </c>
      <c r="C3948" s="136" t="s">
        <v>8065</v>
      </c>
      <c r="D3948" s="136" t="s">
        <v>8079</v>
      </c>
      <c r="E3948" s="136" t="s">
        <v>8080</v>
      </c>
      <c r="F3948" s="136" t="s">
        <v>8081</v>
      </c>
      <c r="G3948" s="137">
        <v>50</v>
      </c>
      <c r="H3948" s="137">
        <v>22</v>
      </c>
      <c r="I3948" s="20">
        <v>0.22</v>
      </c>
      <c r="J3948" s="20">
        <v>0</v>
      </c>
      <c r="M3948" s="18"/>
    </row>
    <row r="3949" spans="1:13" ht="15" x14ac:dyDescent="0.2">
      <c r="A3949" s="10">
        <v>3939</v>
      </c>
      <c r="B3949" s="136" t="s">
        <v>7217</v>
      </c>
      <c r="C3949" s="136" t="s">
        <v>8065</v>
      </c>
      <c r="D3949" s="136" t="s">
        <v>1206</v>
      </c>
      <c r="E3949" s="136" t="s">
        <v>8082</v>
      </c>
      <c r="F3949" s="136" t="s">
        <v>8083</v>
      </c>
      <c r="G3949" s="137">
        <v>50</v>
      </c>
      <c r="H3949" s="137">
        <v>43</v>
      </c>
      <c r="I3949" s="20">
        <v>0.42</v>
      </c>
      <c r="J3949" s="20">
        <v>0</v>
      </c>
      <c r="M3949" s="18"/>
    </row>
    <row r="3950" spans="1:13" ht="15" x14ac:dyDescent="0.2">
      <c r="A3950" s="10">
        <v>3940</v>
      </c>
      <c r="B3950" s="136" t="s">
        <v>7217</v>
      </c>
      <c r="C3950" s="136" t="s">
        <v>8065</v>
      </c>
      <c r="D3950" s="136" t="s">
        <v>8084</v>
      </c>
      <c r="E3950" s="136" t="s">
        <v>8085</v>
      </c>
      <c r="F3950" s="136" t="s">
        <v>8086</v>
      </c>
      <c r="G3950" s="137">
        <v>168</v>
      </c>
      <c r="H3950" s="137">
        <v>103</v>
      </c>
      <c r="I3950" s="20">
        <v>0.38</v>
      </c>
      <c r="J3950" s="20">
        <v>0</v>
      </c>
      <c r="M3950" s="18"/>
    </row>
    <row r="3951" spans="1:13" ht="15" x14ac:dyDescent="0.2">
      <c r="A3951" s="10">
        <v>3941</v>
      </c>
      <c r="B3951" s="136" t="s">
        <v>7217</v>
      </c>
      <c r="C3951" s="136" t="s">
        <v>8065</v>
      </c>
      <c r="D3951" s="136" t="s">
        <v>4091</v>
      </c>
      <c r="E3951" s="136" t="s">
        <v>8087</v>
      </c>
      <c r="F3951" s="136" t="s">
        <v>8088</v>
      </c>
      <c r="G3951" s="137">
        <v>168</v>
      </c>
      <c r="H3951" s="137">
        <v>92</v>
      </c>
      <c r="I3951" s="20">
        <v>0.35</v>
      </c>
      <c r="J3951" s="20">
        <v>0</v>
      </c>
      <c r="M3951" s="18"/>
    </row>
    <row r="3952" spans="1:13" ht="25.5" x14ac:dyDescent="0.2">
      <c r="A3952" s="10">
        <v>3942</v>
      </c>
      <c r="B3952" s="136" t="s">
        <v>7217</v>
      </c>
      <c r="C3952" s="136" t="s">
        <v>8065</v>
      </c>
      <c r="D3952" s="136" t="s">
        <v>8089</v>
      </c>
      <c r="E3952" s="136" t="s">
        <v>8090</v>
      </c>
      <c r="F3952" s="136" t="s">
        <v>8091</v>
      </c>
      <c r="G3952" s="137">
        <v>50</v>
      </c>
      <c r="H3952" s="137">
        <v>45</v>
      </c>
      <c r="I3952" s="20">
        <v>0.45</v>
      </c>
      <c r="J3952" s="20">
        <v>0</v>
      </c>
      <c r="M3952" s="18"/>
    </row>
    <row r="3953" spans="1:13" x14ac:dyDescent="0.2">
      <c r="A3953" s="10">
        <v>3943</v>
      </c>
      <c r="B3953" s="136" t="s">
        <v>7217</v>
      </c>
      <c r="C3953" s="136" t="s">
        <v>8065</v>
      </c>
      <c r="D3953" s="136" t="s">
        <v>8092</v>
      </c>
      <c r="E3953" s="136" t="s">
        <v>8093</v>
      </c>
      <c r="F3953" s="136" t="s">
        <v>8094</v>
      </c>
      <c r="G3953" s="6">
        <v>1792</v>
      </c>
      <c r="H3953" s="6">
        <v>1660</v>
      </c>
      <c r="I3953" s="20">
        <v>0.12</v>
      </c>
      <c r="J3953" s="20">
        <v>0</v>
      </c>
      <c r="M3953" s="18"/>
    </row>
    <row r="3954" spans="1:13" x14ac:dyDescent="0.2">
      <c r="A3954" s="10">
        <v>3944</v>
      </c>
      <c r="B3954" s="136" t="s">
        <v>7217</v>
      </c>
      <c r="C3954" s="136" t="s">
        <v>8065</v>
      </c>
      <c r="D3954" s="136" t="s">
        <v>8092</v>
      </c>
      <c r="E3954" s="136" t="s">
        <v>8095</v>
      </c>
      <c r="F3954" s="136" t="s">
        <v>8094</v>
      </c>
      <c r="G3954" s="6">
        <v>120</v>
      </c>
      <c r="H3954" s="6">
        <v>87</v>
      </c>
      <c r="I3954" s="20">
        <v>0.46</v>
      </c>
      <c r="J3954" s="20">
        <v>0</v>
      </c>
      <c r="M3954" s="18"/>
    </row>
    <row r="3955" spans="1:13" x14ac:dyDescent="0.2">
      <c r="A3955" s="10">
        <v>3945</v>
      </c>
      <c r="B3955" s="136" t="s">
        <v>7217</v>
      </c>
      <c r="C3955" s="136" t="s">
        <v>8065</v>
      </c>
      <c r="D3955" s="136" t="s">
        <v>8096</v>
      </c>
      <c r="E3955" s="136" t="s">
        <v>8097</v>
      </c>
      <c r="F3955" s="136" t="s">
        <v>8098</v>
      </c>
      <c r="G3955" s="6">
        <v>72</v>
      </c>
      <c r="H3955" s="6">
        <v>60</v>
      </c>
      <c r="I3955" s="20">
        <v>0.37</v>
      </c>
      <c r="J3955" s="20">
        <v>0</v>
      </c>
      <c r="M3955" s="18"/>
    </row>
    <row r="3956" spans="1:13" ht="15" x14ac:dyDescent="0.2">
      <c r="A3956" s="10">
        <v>3946</v>
      </c>
      <c r="B3956" s="136" t="s">
        <v>7217</v>
      </c>
      <c r="C3956" s="136" t="s">
        <v>8065</v>
      </c>
      <c r="D3956" s="136" t="s">
        <v>8099</v>
      </c>
      <c r="E3956" s="136" t="s">
        <v>8100</v>
      </c>
      <c r="F3956" s="136" t="s">
        <v>8101</v>
      </c>
      <c r="G3956" s="137">
        <v>168</v>
      </c>
      <c r="H3956" s="137">
        <v>92</v>
      </c>
      <c r="I3956" s="20">
        <v>0.44</v>
      </c>
      <c r="J3956" s="20">
        <v>0</v>
      </c>
      <c r="M3956" s="18"/>
    </row>
    <row r="3957" spans="1:13" ht="15" x14ac:dyDescent="0.2">
      <c r="A3957" s="10">
        <v>3947</v>
      </c>
      <c r="B3957" s="136" t="s">
        <v>7217</v>
      </c>
      <c r="C3957" s="136" t="s">
        <v>8065</v>
      </c>
      <c r="D3957" s="136" t="s">
        <v>7124</v>
      </c>
      <c r="E3957" s="136" t="s">
        <v>8102</v>
      </c>
      <c r="F3957" s="136" t="s">
        <v>8103</v>
      </c>
      <c r="G3957" s="137">
        <v>120</v>
      </c>
      <c r="H3957" s="137">
        <v>74</v>
      </c>
      <c r="I3957" s="20">
        <v>0.43</v>
      </c>
      <c r="J3957" s="20">
        <v>0</v>
      </c>
      <c r="M3957" s="18"/>
    </row>
    <row r="3958" spans="1:13" ht="25.5" x14ac:dyDescent="0.2">
      <c r="A3958" s="10">
        <v>3948</v>
      </c>
      <c r="B3958" s="136" t="s">
        <v>7217</v>
      </c>
      <c r="C3958" s="136" t="s">
        <v>8104</v>
      </c>
      <c r="D3958" s="136" t="s">
        <v>8105</v>
      </c>
      <c r="E3958" s="136" t="s">
        <v>8106</v>
      </c>
      <c r="F3958" s="136" t="s">
        <v>8107</v>
      </c>
      <c r="G3958" s="6">
        <v>40</v>
      </c>
      <c r="H3958" s="6">
        <v>31</v>
      </c>
      <c r="I3958" s="20">
        <v>0.2</v>
      </c>
      <c r="J3958" s="20">
        <v>0</v>
      </c>
      <c r="M3958" s="18"/>
    </row>
    <row r="3959" spans="1:13" ht="25.5" x14ac:dyDescent="0.2">
      <c r="A3959" s="10">
        <v>3949</v>
      </c>
      <c r="B3959" s="136" t="s">
        <v>7217</v>
      </c>
      <c r="C3959" s="136" t="s">
        <v>8104</v>
      </c>
      <c r="D3959" s="136" t="s">
        <v>8108</v>
      </c>
      <c r="E3959" s="136" t="s">
        <v>8109</v>
      </c>
      <c r="F3959" s="136" t="s">
        <v>8110</v>
      </c>
      <c r="G3959" s="6">
        <v>80</v>
      </c>
      <c r="H3959" s="6">
        <v>75</v>
      </c>
      <c r="I3959" s="20">
        <v>0.3</v>
      </c>
      <c r="J3959" s="20">
        <v>0</v>
      </c>
      <c r="M3959" s="18"/>
    </row>
    <row r="3960" spans="1:13" ht="25.5" x14ac:dyDescent="0.2">
      <c r="A3960" s="10">
        <v>3950</v>
      </c>
      <c r="B3960" s="136" t="s">
        <v>7217</v>
      </c>
      <c r="C3960" s="136" t="s">
        <v>8104</v>
      </c>
      <c r="D3960" s="136" t="s">
        <v>8111</v>
      </c>
      <c r="E3960" s="136" t="s">
        <v>8112</v>
      </c>
      <c r="F3960" s="136" t="s">
        <v>8113</v>
      </c>
      <c r="G3960" s="6">
        <v>80</v>
      </c>
      <c r="H3960" s="6">
        <v>67</v>
      </c>
      <c r="I3960" s="20">
        <v>0.61</v>
      </c>
      <c r="J3960" s="20">
        <v>0</v>
      </c>
      <c r="M3960" s="18"/>
    </row>
    <row r="3961" spans="1:13" ht="25.5" x14ac:dyDescent="0.2">
      <c r="A3961" s="10">
        <v>3951</v>
      </c>
      <c r="B3961" s="136" t="s">
        <v>7217</v>
      </c>
      <c r="C3961" s="136" t="s">
        <v>8104</v>
      </c>
      <c r="D3961" s="136" t="s">
        <v>8114</v>
      </c>
      <c r="E3961" s="136" t="s">
        <v>8115</v>
      </c>
      <c r="F3961" s="136" t="s">
        <v>8116</v>
      </c>
      <c r="G3961" s="6">
        <v>50</v>
      </c>
      <c r="H3961" s="6">
        <v>50</v>
      </c>
      <c r="I3961" s="20">
        <v>0.2</v>
      </c>
      <c r="J3961" s="20">
        <v>0</v>
      </c>
      <c r="M3961" s="18"/>
    </row>
    <row r="3962" spans="1:13" ht="25.5" x14ac:dyDescent="0.2">
      <c r="A3962" s="10">
        <v>3952</v>
      </c>
      <c r="B3962" s="136" t="s">
        <v>7217</v>
      </c>
      <c r="C3962" s="136" t="s">
        <v>8104</v>
      </c>
      <c r="D3962" s="136" t="s">
        <v>8117</v>
      </c>
      <c r="E3962" s="136" t="s">
        <v>8118</v>
      </c>
      <c r="F3962" s="136" t="s">
        <v>8119</v>
      </c>
      <c r="G3962" s="6">
        <v>216</v>
      </c>
      <c r="H3962" s="6">
        <v>97</v>
      </c>
      <c r="I3962" s="20">
        <v>0.64</v>
      </c>
      <c r="J3962" s="20">
        <v>0</v>
      </c>
      <c r="M3962" s="18"/>
    </row>
    <row r="3963" spans="1:13" ht="25.5" x14ac:dyDescent="0.2">
      <c r="A3963" s="10">
        <v>3953</v>
      </c>
      <c r="B3963" s="136" t="s">
        <v>7217</v>
      </c>
      <c r="C3963" s="136" t="s">
        <v>8104</v>
      </c>
      <c r="D3963" s="136" t="s">
        <v>8120</v>
      </c>
      <c r="E3963" s="136" t="s">
        <v>8121</v>
      </c>
      <c r="F3963" s="136" t="s">
        <v>8122</v>
      </c>
      <c r="G3963" s="6">
        <v>72</v>
      </c>
      <c r="H3963" s="6">
        <v>59</v>
      </c>
      <c r="I3963" s="20">
        <v>0.18</v>
      </c>
      <c r="J3963" s="20">
        <v>0</v>
      </c>
      <c r="M3963" s="18"/>
    </row>
    <row r="3964" spans="1:13" ht="25.5" x14ac:dyDescent="0.2">
      <c r="A3964" s="10">
        <v>3954</v>
      </c>
      <c r="B3964" s="136" t="s">
        <v>7217</v>
      </c>
      <c r="C3964" s="136" t="s">
        <v>8104</v>
      </c>
      <c r="D3964" s="136" t="s">
        <v>1206</v>
      </c>
      <c r="E3964" s="136" t="s">
        <v>8123</v>
      </c>
      <c r="F3964" s="136" t="s">
        <v>8124</v>
      </c>
      <c r="G3964" s="6">
        <v>30</v>
      </c>
      <c r="H3964" s="6">
        <v>26</v>
      </c>
      <c r="I3964" s="20">
        <v>0.25</v>
      </c>
      <c r="J3964" s="20">
        <v>0</v>
      </c>
      <c r="M3964" s="18"/>
    </row>
    <row r="3965" spans="1:13" ht="25.5" x14ac:dyDescent="0.2">
      <c r="A3965" s="10">
        <v>3955</v>
      </c>
      <c r="B3965" s="136" t="s">
        <v>7217</v>
      </c>
      <c r="C3965" s="136" t="s">
        <v>8104</v>
      </c>
      <c r="D3965" s="136" t="s">
        <v>8125</v>
      </c>
      <c r="E3965" s="136" t="s">
        <v>8126</v>
      </c>
      <c r="F3965" s="136" t="s">
        <v>8127</v>
      </c>
      <c r="G3965" s="6">
        <v>120</v>
      </c>
      <c r="H3965" s="6">
        <v>96</v>
      </c>
      <c r="I3965" s="20">
        <v>0.38</v>
      </c>
      <c r="J3965" s="20">
        <v>0</v>
      </c>
      <c r="M3965" s="18"/>
    </row>
    <row r="3966" spans="1:13" ht="25.5" x14ac:dyDescent="0.2">
      <c r="A3966" s="10">
        <v>3956</v>
      </c>
      <c r="B3966" s="136" t="s">
        <v>7217</v>
      </c>
      <c r="C3966" s="136" t="s">
        <v>8104</v>
      </c>
      <c r="D3966" s="136" t="s">
        <v>8128</v>
      </c>
      <c r="E3966" s="136" t="s">
        <v>8129</v>
      </c>
      <c r="F3966" s="136" t="s">
        <v>8130</v>
      </c>
      <c r="G3966" s="6">
        <v>144</v>
      </c>
      <c r="H3966" s="6">
        <v>95</v>
      </c>
      <c r="I3966" s="20">
        <v>0.44</v>
      </c>
      <c r="J3966" s="20">
        <v>0</v>
      </c>
      <c r="M3966" s="18"/>
    </row>
    <row r="3967" spans="1:13" ht="25.5" x14ac:dyDescent="0.2">
      <c r="A3967" s="10">
        <v>3957</v>
      </c>
      <c r="B3967" s="136" t="s">
        <v>7217</v>
      </c>
      <c r="C3967" s="136" t="s">
        <v>8104</v>
      </c>
      <c r="D3967" s="136" t="s">
        <v>1107</v>
      </c>
      <c r="E3967" s="136" t="s">
        <v>8131</v>
      </c>
      <c r="F3967" s="136" t="s">
        <v>8132</v>
      </c>
      <c r="G3967" s="6">
        <v>40</v>
      </c>
      <c r="H3967" s="6">
        <v>40</v>
      </c>
      <c r="I3967" s="20">
        <v>0.21</v>
      </c>
      <c r="J3967" s="20">
        <v>0</v>
      </c>
      <c r="M3967" s="18"/>
    </row>
    <row r="3968" spans="1:13" ht="25.5" x14ac:dyDescent="0.2">
      <c r="A3968" s="10">
        <v>3958</v>
      </c>
      <c r="B3968" s="136" t="s">
        <v>7217</v>
      </c>
      <c r="C3968" s="136" t="s">
        <v>8104</v>
      </c>
      <c r="D3968" s="136" t="s">
        <v>8133</v>
      </c>
      <c r="E3968" s="136" t="s">
        <v>8134</v>
      </c>
      <c r="F3968" s="136" t="s">
        <v>8135</v>
      </c>
      <c r="G3968" s="6">
        <v>1320</v>
      </c>
      <c r="H3968" s="6">
        <v>1046</v>
      </c>
      <c r="I3968" s="20">
        <v>0.4</v>
      </c>
      <c r="J3968" s="20">
        <v>0.54</v>
      </c>
      <c r="M3968" s="18"/>
    </row>
    <row r="3969" spans="1:13" ht="25.5" x14ac:dyDescent="0.2">
      <c r="A3969" s="10">
        <v>3959</v>
      </c>
      <c r="B3969" s="136" t="s">
        <v>7217</v>
      </c>
      <c r="C3969" s="136" t="s">
        <v>8104</v>
      </c>
      <c r="D3969" s="136" t="s">
        <v>8136</v>
      </c>
      <c r="E3969" s="136" t="s">
        <v>8137</v>
      </c>
      <c r="F3969" s="136" t="s">
        <v>8138</v>
      </c>
      <c r="G3969" s="6">
        <v>50</v>
      </c>
      <c r="H3969" s="6">
        <v>29</v>
      </c>
      <c r="I3969" s="20">
        <v>0.51</v>
      </c>
      <c r="J3969" s="20">
        <v>0</v>
      </c>
      <c r="M3969" s="18"/>
    </row>
    <row r="3970" spans="1:13" ht="25.5" x14ac:dyDescent="0.2">
      <c r="A3970" s="10">
        <v>3960</v>
      </c>
      <c r="B3970" s="136" t="s">
        <v>7217</v>
      </c>
      <c r="C3970" s="136" t="s">
        <v>8104</v>
      </c>
      <c r="D3970" s="136" t="s">
        <v>8139</v>
      </c>
      <c r="E3970" s="136" t="s">
        <v>8140</v>
      </c>
      <c r="F3970" s="136" t="s">
        <v>8141</v>
      </c>
      <c r="G3970" s="6">
        <v>40</v>
      </c>
      <c r="H3970" s="6">
        <v>25</v>
      </c>
      <c r="I3970" s="20">
        <v>0.28000000000000003</v>
      </c>
      <c r="J3970" s="20">
        <v>0</v>
      </c>
      <c r="M3970" s="18"/>
    </row>
    <row r="3971" spans="1:13" x14ac:dyDescent="0.2">
      <c r="A3971" s="10">
        <v>3961</v>
      </c>
      <c r="B3971" s="136" t="s">
        <v>7217</v>
      </c>
      <c r="C3971" s="136" t="s">
        <v>8142</v>
      </c>
      <c r="D3971" s="136" t="s">
        <v>8143</v>
      </c>
      <c r="E3971" s="136" t="s">
        <v>8144</v>
      </c>
      <c r="F3971" s="136" t="s">
        <v>8145</v>
      </c>
      <c r="G3971" s="6">
        <v>192</v>
      </c>
      <c r="H3971" s="6">
        <v>118</v>
      </c>
      <c r="I3971" s="20">
        <v>0.34200000000000003</v>
      </c>
      <c r="J3971" s="20">
        <v>0.48799999999999999</v>
      </c>
      <c r="M3971" s="18"/>
    </row>
    <row r="3972" spans="1:13" ht="25.5" x14ac:dyDescent="0.2">
      <c r="A3972" s="10">
        <v>3962</v>
      </c>
      <c r="B3972" s="136" t="s">
        <v>7217</v>
      </c>
      <c r="C3972" s="136" t="s">
        <v>8142</v>
      </c>
      <c r="D3972" s="136" t="s">
        <v>8146</v>
      </c>
      <c r="E3972" s="136" t="s">
        <v>8147</v>
      </c>
      <c r="F3972" s="136" t="s">
        <v>8148</v>
      </c>
      <c r="G3972" s="6">
        <v>80</v>
      </c>
      <c r="H3972" s="6">
        <v>62</v>
      </c>
      <c r="I3972" s="20">
        <v>0.66200000000000003</v>
      </c>
      <c r="J3972" s="20">
        <v>0.442</v>
      </c>
      <c r="M3972" s="18"/>
    </row>
    <row r="3973" spans="1:13" ht="25.5" x14ac:dyDescent="0.2">
      <c r="A3973" s="10">
        <v>3963</v>
      </c>
      <c r="B3973" s="136" t="s">
        <v>7217</v>
      </c>
      <c r="C3973" s="136" t="s">
        <v>8142</v>
      </c>
      <c r="D3973" s="136" t="s">
        <v>8149</v>
      </c>
      <c r="E3973" s="136" t="s">
        <v>8150</v>
      </c>
      <c r="F3973" s="136" t="s">
        <v>8151</v>
      </c>
      <c r="G3973" s="6">
        <v>120</v>
      </c>
      <c r="H3973" s="6">
        <v>90</v>
      </c>
      <c r="I3973" s="20">
        <v>0.40400000000000003</v>
      </c>
      <c r="J3973" s="20">
        <v>0.17</v>
      </c>
      <c r="M3973" s="18"/>
    </row>
    <row r="3974" spans="1:13" ht="15" x14ac:dyDescent="0.2">
      <c r="A3974" s="10">
        <v>3964</v>
      </c>
      <c r="B3974" s="136" t="s">
        <v>7217</v>
      </c>
      <c r="C3974" s="136" t="s">
        <v>8142</v>
      </c>
      <c r="D3974" s="136" t="s">
        <v>1875</v>
      </c>
      <c r="E3974" s="136" t="s">
        <v>8152</v>
      </c>
      <c r="F3974" s="136" t="s">
        <v>8153</v>
      </c>
      <c r="G3974" s="137">
        <v>216</v>
      </c>
      <c r="H3974" s="137">
        <v>152</v>
      </c>
      <c r="I3974" s="20">
        <v>4.8000000000000001E-2</v>
      </c>
      <c r="J3974" s="20">
        <v>0</v>
      </c>
      <c r="M3974" s="18"/>
    </row>
    <row r="3975" spans="1:13" ht="15" x14ac:dyDescent="0.2">
      <c r="A3975" s="10">
        <v>3965</v>
      </c>
      <c r="B3975" s="136" t="s">
        <v>7217</v>
      </c>
      <c r="C3975" s="136" t="s">
        <v>8142</v>
      </c>
      <c r="D3975" s="136" t="s">
        <v>8154</v>
      </c>
      <c r="E3975" s="136" t="s">
        <v>8155</v>
      </c>
      <c r="F3975" s="136" t="s">
        <v>8156</v>
      </c>
      <c r="G3975" s="137">
        <v>360</v>
      </c>
      <c r="H3975" s="137">
        <v>312</v>
      </c>
      <c r="I3975" s="20">
        <v>0.28999999999999998</v>
      </c>
      <c r="J3975" s="20">
        <v>0.20899999999999999</v>
      </c>
      <c r="M3975" s="18"/>
    </row>
    <row r="3976" spans="1:13" ht="15" x14ac:dyDescent="0.2">
      <c r="A3976" s="10">
        <v>3966</v>
      </c>
      <c r="B3976" s="136" t="s">
        <v>7217</v>
      </c>
      <c r="C3976" s="136" t="s">
        <v>8142</v>
      </c>
      <c r="D3976" s="136" t="s">
        <v>8157</v>
      </c>
      <c r="E3976" s="136" t="s">
        <v>8158</v>
      </c>
      <c r="F3976" s="136" t="s">
        <v>8159</v>
      </c>
      <c r="G3976" s="137">
        <v>384</v>
      </c>
      <c r="H3976" s="137">
        <v>275</v>
      </c>
      <c r="I3976" s="20">
        <v>0.39</v>
      </c>
      <c r="J3976" s="20">
        <v>0.40200000000000002</v>
      </c>
      <c r="M3976" s="18"/>
    </row>
    <row r="3977" spans="1:13" ht="15" x14ac:dyDescent="0.2">
      <c r="A3977" s="10">
        <v>3967</v>
      </c>
      <c r="B3977" s="136" t="s">
        <v>7217</v>
      </c>
      <c r="C3977" s="136" t="s">
        <v>8142</v>
      </c>
      <c r="D3977" s="136" t="s">
        <v>8160</v>
      </c>
      <c r="E3977" s="136" t="s">
        <v>8161</v>
      </c>
      <c r="F3977" s="136" t="s">
        <v>8162</v>
      </c>
      <c r="G3977" s="137">
        <v>120</v>
      </c>
      <c r="H3977" s="137">
        <v>95</v>
      </c>
      <c r="I3977" s="20">
        <v>0.33</v>
      </c>
      <c r="J3977" s="20">
        <v>0</v>
      </c>
      <c r="M3977" s="18"/>
    </row>
    <row r="3978" spans="1:13" ht="25.5" x14ac:dyDescent="0.2">
      <c r="A3978" s="10">
        <v>3968</v>
      </c>
      <c r="B3978" s="136" t="s">
        <v>7217</v>
      </c>
      <c r="C3978" s="136" t="s">
        <v>8142</v>
      </c>
      <c r="D3978" s="136" t="s">
        <v>8163</v>
      </c>
      <c r="E3978" s="136" t="s">
        <v>8164</v>
      </c>
      <c r="F3978" s="136" t="s">
        <v>8165</v>
      </c>
      <c r="G3978" s="137">
        <v>90</v>
      </c>
      <c r="H3978" s="137">
        <v>63</v>
      </c>
      <c r="I3978" s="20">
        <v>0.23599999999999999</v>
      </c>
      <c r="J3978" s="20">
        <v>0</v>
      </c>
      <c r="M3978" s="18"/>
    </row>
    <row r="3979" spans="1:13" ht="25.5" x14ac:dyDescent="0.2">
      <c r="A3979" s="10">
        <v>3969</v>
      </c>
      <c r="B3979" s="136" t="s">
        <v>7217</v>
      </c>
      <c r="C3979" s="136" t="s">
        <v>8142</v>
      </c>
      <c r="D3979" s="136" t="s">
        <v>8166</v>
      </c>
      <c r="E3979" s="136" t="s">
        <v>8167</v>
      </c>
      <c r="F3979" s="136" t="s">
        <v>8168</v>
      </c>
      <c r="G3979" s="137">
        <v>50</v>
      </c>
      <c r="H3979" s="137">
        <v>21</v>
      </c>
      <c r="I3979" s="20">
        <v>0.58299999999999996</v>
      </c>
      <c r="J3979" s="20">
        <v>0</v>
      </c>
      <c r="M3979" s="18"/>
    </row>
    <row r="3980" spans="1:13" ht="25.5" x14ac:dyDescent="0.2">
      <c r="A3980" s="10">
        <v>3970</v>
      </c>
      <c r="B3980" s="136" t="s">
        <v>7217</v>
      </c>
      <c r="C3980" s="136" t="s">
        <v>8142</v>
      </c>
      <c r="D3980" s="136" t="s">
        <v>8169</v>
      </c>
      <c r="E3980" s="136" t="s">
        <v>8170</v>
      </c>
      <c r="F3980" s="136" t="s">
        <v>8171</v>
      </c>
      <c r="G3980" s="137">
        <v>72</v>
      </c>
      <c r="H3980" s="137">
        <v>39</v>
      </c>
      <c r="I3980" s="20">
        <v>0.33</v>
      </c>
      <c r="J3980" s="20">
        <v>0.26</v>
      </c>
      <c r="M3980" s="18"/>
    </row>
    <row r="3981" spans="1:13" ht="25.5" x14ac:dyDescent="0.2">
      <c r="A3981" s="10">
        <v>3971</v>
      </c>
      <c r="B3981" s="136" t="s">
        <v>7217</v>
      </c>
      <c r="C3981" s="136" t="s">
        <v>8142</v>
      </c>
      <c r="D3981" s="136" t="s">
        <v>8172</v>
      </c>
      <c r="E3981" s="136" t="s">
        <v>8173</v>
      </c>
      <c r="F3981" s="136" t="s">
        <v>8174</v>
      </c>
      <c r="G3981" s="137">
        <v>50</v>
      </c>
      <c r="H3981" s="137">
        <v>22</v>
      </c>
      <c r="I3981" s="20">
        <v>0.52</v>
      </c>
      <c r="J3981" s="20">
        <v>0</v>
      </c>
      <c r="M3981" s="18"/>
    </row>
    <row r="3982" spans="1:13" x14ac:dyDescent="0.2">
      <c r="A3982" s="10">
        <v>3972</v>
      </c>
      <c r="B3982" s="136" t="s">
        <v>7217</v>
      </c>
      <c r="C3982" s="136" t="s">
        <v>8142</v>
      </c>
      <c r="D3982" s="136" t="s">
        <v>8175</v>
      </c>
      <c r="E3982" s="136" t="s">
        <v>8176</v>
      </c>
      <c r="F3982" s="136" t="s">
        <v>8177</v>
      </c>
      <c r="G3982" s="6">
        <v>480</v>
      </c>
      <c r="H3982" s="6">
        <v>262</v>
      </c>
      <c r="I3982" s="20">
        <v>0.53300000000000003</v>
      </c>
      <c r="J3982" s="20">
        <v>0.57599999999999996</v>
      </c>
      <c r="M3982" s="18"/>
    </row>
    <row r="3983" spans="1:13" ht="15" x14ac:dyDescent="0.2">
      <c r="A3983" s="10">
        <v>3973</v>
      </c>
      <c r="B3983" s="136" t="s">
        <v>7217</v>
      </c>
      <c r="C3983" s="136" t="s">
        <v>8142</v>
      </c>
      <c r="D3983" s="136" t="s">
        <v>8178</v>
      </c>
      <c r="E3983" s="136" t="s">
        <v>8179</v>
      </c>
      <c r="F3983" s="136" t="s">
        <v>8180</v>
      </c>
      <c r="G3983" s="137">
        <v>312</v>
      </c>
      <c r="H3983" s="137">
        <v>205</v>
      </c>
      <c r="I3983" s="20">
        <v>0.59899999999999998</v>
      </c>
      <c r="J3983" s="20">
        <v>0.442</v>
      </c>
      <c r="M3983" s="18"/>
    </row>
    <row r="3984" spans="1:13" ht="15" x14ac:dyDescent="0.2">
      <c r="A3984" s="10">
        <v>3974</v>
      </c>
      <c r="B3984" s="136" t="s">
        <v>7217</v>
      </c>
      <c r="C3984" s="136" t="s">
        <v>8142</v>
      </c>
      <c r="D3984" s="136" t="s">
        <v>8181</v>
      </c>
      <c r="E3984" s="136" t="s">
        <v>8182</v>
      </c>
      <c r="F3984" s="136" t="s">
        <v>8183</v>
      </c>
      <c r="G3984" s="137">
        <v>336</v>
      </c>
      <c r="H3984" s="137">
        <v>199</v>
      </c>
      <c r="I3984" s="20">
        <v>0.47499999999999998</v>
      </c>
      <c r="J3984" s="20">
        <v>0.49399999999999999</v>
      </c>
      <c r="M3984" s="18"/>
    </row>
    <row r="3985" spans="1:13" ht="15" x14ac:dyDescent="0.2">
      <c r="A3985" s="10">
        <v>3975</v>
      </c>
      <c r="B3985" s="136" t="s">
        <v>7217</v>
      </c>
      <c r="C3985" s="136" t="s">
        <v>8142</v>
      </c>
      <c r="D3985" s="136" t="s">
        <v>8184</v>
      </c>
      <c r="E3985" s="136" t="s">
        <v>8185</v>
      </c>
      <c r="F3985" s="136" t="s">
        <v>8186</v>
      </c>
      <c r="G3985" s="137">
        <v>528</v>
      </c>
      <c r="H3985" s="137">
        <v>438</v>
      </c>
      <c r="I3985" s="20">
        <v>0.54500000000000004</v>
      </c>
      <c r="J3985" s="20">
        <v>0.39200000000000002</v>
      </c>
      <c r="M3985" s="18"/>
    </row>
    <row r="3986" spans="1:13" ht="25.5" x14ac:dyDescent="0.2">
      <c r="A3986" s="10">
        <v>3976</v>
      </c>
      <c r="B3986" s="136" t="s">
        <v>7217</v>
      </c>
      <c r="C3986" s="136" t="s">
        <v>8142</v>
      </c>
      <c r="D3986" s="136" t="s">
        <v>8187</v>
      </c>
      <c r="E3986" s="136" t="s">
        <v>8188</v>
      </c>
      <c r="F3986" s="136" t="s">
        <v>8189</v>
      </c>
      <c r="G3986" s="6">
        <v>2200</v>
      </c>
      <c r="H3986" s="6">
        <v>2052</v>
      </c>
      <c r="I3986" s="20">
        <v>0.20799999999999999</v>
      </c>
      <c r="J3986" s="20">
        <v>0.308</v>
      </c>
      <c r="M3986" s="18"/>
    </row>
    <row r="3987" spans="1:13" ht="25.5" x14ac:dyDescent="0.2">
      <c r="A3987" s="10">
        <v>3977</v>
      </c>
      <c r="B3987" s="136" t="s">
        <v>7217</v>
      </c>
      <c r="C3987" s="136" t="s">
        <v>8142</v>
      </c>
      <c r="D3987" s="136" t="s">
        <v>8187</v>
      </c>
      <c r="E3987" s="136" t="s">
        <v>8190</v>
      </c>
      <c r="F3987" s="136" t="s">
        <v>8189</v>
      </c>
      <c r="G3987" s="6">
        <v>752</v>
      </c>
      <c r="H3987" s="6">
        <v>649</v>
      </c>
      <c r="I3987" s="20">
        <v>0.1</v>
      </c>
      <c r="J3987" s="20">
        <v>0</v>
      </c>
      <c r="M3987" s="18"/>
    </row>
    <row r="3988" spans="1:13" x14ac:dyDescent="0.2">
      <c r="A3988" s="10">
        <v>3978</v>
      </c>
      <c r="B3988" s="136" t="s">
        <v>7217</v>
      </c>
      <c r="C3988" s="136" t="s">
        <v>8142</v>
      </c>
      <c r="D3988" s="136" t="s">
        <v>8191</v>
      </c>
      <c r="E3988" s="136" t="s">
        <v>8192</v>
      </c>
      <c r="F3988" s="136" t="s">
        <v>8193</v>
      </c>
      <c r="G3988" s="6">
        <v>240</v>
      </c>
      <c r="H3988" s="6">
        <v>181</v>
      </c>
      <c r="I3988" s="20">
        <v>0.40899999999999997</v>
      </c>
      <c r="J3988" s="20">
        <v>0.27600000000000002</v>
      </c>
      <c r="M3988" s="18"/>
    </row>
    <row r="3989" spans="1:13" ht="15" x14ac:dyDescent="0.2">
      <c r="A3989" s="10">
        <v>3979</v>
      </c>
      <c r="B3989" s="136" t="s">
        <v>7217</v>
      </c>
      <c r="C3989" s="136" t="s">
        <v>8194</v>
      </c>
      <c r="D3989" s="136" t="s">
        <v>8195</v>
      </c>
      <c r="E3989" s="136" t="s">
        <v>8196</v>
      </c>
      <c r="F3989" s="136" t="s">
        <v>8197</v>
      </c>
      <c r="G3989" s="137">
        <v>184</v>
      </c>
      <c r="H3989" s="137">
        <v>105</v>
      </c>
      <c r="I3989" s="20">
        <v>0.47</v>
      </c>
      <c r="J3989" s="20">
        <v>0.54</v>
      </c>
      <c r="M3989" s="18"/>
    </row>
    <row r="3990" spans="1:13" ht="15" x14ac:dyDescent="0.2">
      <c r="A3990" s="10">
        <v>3980</v>
      </c>
      <c r="B3990" s="136" t="s">
        <v>7217</v>
      </c>
      <c r="C3990" s="136" t="s">
        <v>8194</v>
      </c>
      <c r="D3990" s="136" t="s">
        <v>8198</v>
      </c>
      <c r="E3990" s="136" t="s">
        <v>8199</v>
      </c>
      <c r="F3990" s="136" t="s">
        <v>8200</v>
      </c>
      <c r="G3990" s="137">
        <v>96</v>
      </c>
      <c r="H3990" s="137">
        <v>62</v>
      </c>
      <c r="I3990" s="20">
        <v>0.25</v>
      </c>
      <c r="J3990" s="20">
        <v>0.25</v>
      </c>
      <c r="M3990" s="18"/>
    </row>
    <row r="3991" spans="1:13" ht="15" x14ac:dyDescent="0.2">
      <c r="A3991" s="10">
        <v>3981</v>
      </c>
      <c r="B3991" s="136" t="s">
        <v>7217</v>
      </c>
      <c r="C3991" s="136" t="s">
        <v>8194</v>
      </c>
      <c r="D3991" s="136" t="s">
        <v>8201</v>
      </c>
      <c r="E3991" s="136" t="s">
        <v>8202</v>
      </c>
      <c r="F3991" s="136" t="s">
        <v>8203</v>
      </c>
      <c r="G3991" s="137">
        <v>180</v>
      </c>
      <c r="H3991" s="137">
        <v>81</v>
      </c>
      <c r="I3991" s="20">
        <v>0.61</v>
      </c>
      <c r="J3991" s="20">
        <v>0.82</v>
      </c>
      <c r="M3991" s="18"/>
    </row>
    <row r="3992" spans="1:13" ht="15" x14ac:dyDescent="0.2">
      <c r="A3992" s="10">
        <v>3982</v>
      </c>
      <c r="B3992" s="136" t="s">
        <v>7217</v>
      </c>
      <c r="C3992" s="136" t="s">
        <v>8194</v>
      </c>
      <c r="D3992" s="136" t="s">
        <v>8204</v>
      </c>
      <c r="E3992" s="136" t="s">
        <v>8205</v>
      </c>
      <c r="F3992" s="136" t="s">
        <v>8206</v>
      </c>
      <c r="G3992" s="137">
        <v>120</v>
      </c>
      <c r="H3992" s="137">
        <v>84</v>
      </c>
      <c r="I3992" s="20">
        <v>0.15</v>
      </c>
      <c r="J3992" s="20">
        <v>0</v>
      </c>
      <c r="M3992" s="18"/>
    </row>
    <row r="3993" spans="1:13" ht="15" x14ac:dyDescent="0.2">
      <c r="A3993" s="10">
        <v>3983</v>
      </c>
      <c r="B3993" s="136" t="s">
        <v>7217</v>
      </c>
      <c r="C3993" s="136" t="s">
        <v>8194</v>
      </c>
      <c r="D3993" s="136" t="s">
        <v>6418</v>
      </c>
      <c r="E3993" s="136" t="s">
        <v>8207</v>
      </c>
      <c r="F3993" s="136" t="s">
        <v>8208</v>
      </c>
      <c r="G3993" s="137">
        <v>100</v>
      </c>
      <c r="H3993" s="137">
        <v>90</v>
      </c>
      <c r="I3993" s="20">
        <v>0.21</v>
      </c>
      <c r="J3993" s="20">
        <v>0</v>
      </c>
      <c r="M3993" s="18"/>
    </row>
    <row r="3994" spans="1:13" ht="15" x14ac:dyDescent="0.2">
      <c r="A3994" s="10">
        <v>3984</v>
      </c>
      <c r="B3994" s="136" t="s">
        <v>7217</v>
      </c>
      <c r="C3994" s="136" t="s">
        <v>8194</v>
      </c>
      <c r="D3994" s="136" t="s">
        <v>5235</v>
      </c>
      <c r="E3994" s="136" t="s">
        <v>8209</v>
      </c>
      <c r="F3994" s="136" t="s">
        <v>8210</v>
      </c>
      <c r="G3994" s="137">
        <v>360</v>
      </c>
      <c r="H3994" s="137">
        <v>264</v>
      </c>
      <c r="I3994" s="20">
        <v>0.62</v>
      </c>
      <c r="J3994" s="20">
        <v>0.55000000000000004</v>
      </c>
      <c r="M3994" s="18"/>
    </row>
    <row r="3995" spans="1:13" ht="15" x14ac:dyDescent="0.2">
      <c r="A3995" s="10">
        <v>3985</v>
      </c>
      <c r="B3995" s="136" t="s">
        <v>7217</v>
      </c>
      <c r="C3995" s="136" t="s">
        <v>8194</v>
      </c>
      <c r="D3995" s="136" t="s">
        <v>8211</v>
      </c>
      <c r="E3995" s="136" t="s">
        <v>8212</v>
      </c>
      <c r="F3995" s="136" t="s">
        <v>8213</v>
      </c>
      <c r="G3995" s="137">
        <v>144</v>
      </c>
      <c r="H3995" s="137">
        <v>120</v>
      </c>
      <c r="I3995" s="20">
        <v>0.33</v>
      </c>
      <c r="J3995" s="20">
        <v>0</v>
      </c>
      <c r="M3995" s="18"/>
    </row>
    <row r="3996" spans="1:13" ht="15" x14ac:dyDescent="0.2">
      <c r="A3996" s="10">
        <v>3986</v>
      </c>
      <c r="B3996" s="136" t="s">
        <v>7217</v>
      </c>
      <c r="C3996" s="136" t="s">
        <v>8194</v>
      </c>
      <c r="D3996" s="136" t="s">
        <v>6832</v>
      </c>
      <c r="E3996" s="136" t="s">
        <v>8214</v>
      </c>
      <c r="F3996" s="136" t="s">
        <v>8215</v>
      </c>
      <c r="G3996" s="137">
        <v>180</v>
      </c>
      <c r="H3996" s="137">
        <v>164</v>
      </c>
      <c r="I3996" s="20">
        <v>0.7</v>
      </c>
      <c r="J3996" s="20">
        <v>0</v>
      </c>
      <c r="M3996" s="18"/>
    </row>
    <row r="3997" spans="1:13" ht="15" x14ac:dyDescent="0.2">
      <c r="A3997" s="10">
        <v>3987</v>
      </c>
      <c r="B3997" s="136" t="s">
        <v>7217</v>
      </c>
      <c r="C3997" s="136" t="s">
        <v>8194</v>
      </c>
      <c r="D3997" s="136" t="s">
        <v>8216</v>
      </c>
      <c r="E3997" s="136" t="s">
        <v>8217</v>
      </c>
      <c r="F3997" s="136" t="s">
        <v>8218</v>
      </c>
      <c r="G3997" s="137">
        <v>50</v>
      </c>
      <c r="H3997" s="137">
        <v>32</v>
      </c>
      <c r="I3997" s="20">
        <v>0.17</v>
      </c>
      <c r="J3997" s="20">
        <v>0</v>
      </c>
      <c r="M3997" s="18"/>
    </row>
    <row r="3998" spans="1:13" ht="15" x14ac:dyDescent="0.2">
      <c r="A3998" s="10">
        <v>3988</v>
      </c>
      <c r="B3998" s="136" t="s">
        <v>7217</v>
      </c>
      <c r="C3998" s="136" t="s">
        <v>8194</v>
      </c>
      <c r="D3998" s="136" t="s">
        <v>8219</v>
      </c>
      <c r="E3998" s="136" t="s">
        <v>8220</v>
      </c>
      <c r="F3998" s="136" t="s">
        <v>8221</v>
      </c>
      <c r="G3998" s="137">
        <v>72</v>
      </c>
      <c r="H3998" s="137">
        <v>40</v>
      </c>
      <c r="I3998" s="20">
        <v>0.3</v>
      </c>
      <c r="J3998" s="20">
        <v>0</v>
      </c>
      <c r="M3998" s="18"/>
    </row>
    <row r="3999" spans="1:13" ht="15" x14ac:dyDescent="0.2">
      <c r="A3999" s="10">
        <v>3989</v>
      </c>
      <c r="B3999" s="136" t="s">
        <v>7217</v>
      </c>
      <c r="C3999" s="136" t="s">
        <v>8194</v>
      </c>
      <c r="D3999" s="136" t="s">
        <v>8222</v>
      </c>
      <c r="E3999" s="136" t="s">
        <v>8223</v>
      </c>
      <c r="F3999" s="136" t="s">
        <v>8224</v>
      </c>
      <c r="G3999" s="137">
        <v>50</v>
      </c>
      <c r="H3999" s="137">
        <v>45</v>
      </c>
      <c r="I3999" s="20">
        <v>0.3</v>
      </c>
      <c r="J3999" s="20">
        <v>0</v>
      </c>
      <c r="M3999" s="18"/>
    </row>
    <row r="4000" spans="1:13" ht="25.5" x14ac:dyDescent="0.2">
      <c r="A4000" s="10">
        <v>3990</v>
      </c>
      <c r="B4000" s="136" t="s">
        <v>7217</v>
      </c>
      <c r="C4000" s="136" t="s">
        <v>8194</v>
      </c>
      <c r="D4000" s="136" t="s">
        <v>8225</v>
      </c>
      <c r="E4000" s="136" t="s">
        <v>8226</v>
      </c>
      <c r="F4000" s="136" t="s">
        <v>8227</v>
      </c>
      <c r="G4000" s="137">
        <v>50</v>
      </c>
      <c r="H4000" s="137">
        <v>33</v>
      </c>
      <c r="I4000" s="20">
        <v>0.37</v>
      </c>
      <c r="J4000" s="20">
        <v>0</v>
      </c>
      <c r="M4000" s="18"/>
    </row>
    <row r="4001" spans="1:13" ht="15" x14ac:dyDescent="0.2">
      <c r="A4001" s="10">
        <v>3991</v>
      </c>
      <c r="B4001" s="136" t="s">
        <v>7217</v>
      </c>
      <c r="C4001" s="136" t="s">
        <v>8194</v>
      </c>
      <c r="D4001" s="136" t="s">
        <v>8228</v>
      </c>
      <c r="E4001" s="136" t="s">
        <v>8229</v>
      </c>
      <c r="F4001" s="136" t="s">
        <v>8230</v>
      </c>
      <c r="G4001" s="137">
        <v>50</v>
      </c>
      <c r="H4001" s="137">
        <v>39</v>
      </c>
      <c r="I4001" s="20">
        <v>0.18</v>
      </c>
      <c r="J4001" s="20">
        <v>0</v>
      </c>
      <c r="M4001" s="18"/>
    </row>
    <row r="4002" spans="1:13" ht="15" x14ac:dyDescent="0.2">
      <c r="A4002" s="10">
        <v>3992</v>
      </c>
      <c r="B4002" s="136" t="s">
        <v>7217</v>
      </c>
      <c r="C4002" s="136" t="s">
        <v>8194</v>
      </c>
      <c r="D4002" s="136" t="s">
        <v>8231</v>
      </c>
      <c r="E4002" s="136" t="s">
        <v>8232</v>
      </c>
      <c r="F4002" s="136" t="s">
        <v>8233</v>
      </c>
      <c r="G4002" s="137">
        <v>100</v>
      </c>
      <c r="H4002" s="137">
        <v>89</v>
      </c>
      <c r="I4002" s="20">
        <v>0.4</v>
      </c>
      <c r="J4002" s="20">
        <v>0</v>
      </c>
      <c r="M4002" s="18"/>
    </row>
    <row r="4003" spans="1:13" ht="15" x14ac:dyDescent="0.2">
      <c r="A4003" s="10">
        <v>3993</v>
      </c>
      <c r="B4003" s="136" t="s">
        <v>7217</v>
      </c>
      <c r="C4003" s="136" t="s">
        <v>8194</v>
      </c>
      <c r="D4003" s="136" t="s">
        <v>8234</v>
      </c>
      <c r="E4003" s="136" t="s">
        <v>8235</v>
      </c>
      <c r="F4003" s="136" t="s">
        <v>8236</v>
      </c>
      <c r="G4003" s="137">
        <v>144</v>
      </c>
      <c r="H4003" s="137">
        <v>99</v>
      </c>
      <c r="I4003" s="20">
        <v>0.57999999999999996</v>
      </c>
      <c r="J4003" s="20">
        <v>0</v>
      </c>
      <c r="M4003" s="18"/>
    </row>
    <row r="4004" spans="1:13" ht="15" x14ac:dyDescent="0.2">
      <c r="A4004" s="10">
        <v>3994</v>
      </c>
      <c r="B4004" s="136" t="s">
        <v>7217</v>
      </c>
      <c r="C4004" s="136" t="s">
        <v>8194</v>
      </c>
      <c r="D4004" s="136" t="s">
        <v>8237</v>
      </c>
      <c r="E4004" s="136" t="s">
        <v>8238</v>
      </c>
      <c r="F4004" s="136" t="s">
        <v>8239</v>
      </c>
      <c r="G4004" s="137">
        <v>240</v>
      </c>
      <c r="H4004" s="137">
        <v>184</v>
      </c>
      <c r="I4004" s="20">
        <v>0.6</v>
      </c>
      <c r="J4004" s="20">
        <v>0</v>
      </c>
      <c r="M4004" s="18"/>
    </row>
    <row r="4005" spans="1:13" ht="15" x14ac:dyDescent="0.2">
      <c r="A4005" s="10">
        <v>3995</v>
      </c>
      <c r="B4005" s="136" t="s">
        <v>7217</v>
      </c>
      <c r="C4005" s="136" t="s">
        <v>8194</v>
      </c>
      <c r="D4005" s="136" t="s">
        <v>8240</v>
      </c>
      <c r="E4005" s="136" t="s">
        <v>8241</v>
      </c>
      <c r="F4005" s="136" t="s">
        <v>8242</v>
      </c>
      <c r="G4005" s="137">
        <v>240</v>
      </c>
      <c r="H4005" s="137">
        <v>159</v>
      </c>
      <c r="I4005" s="20">
        <v>0.55000000000000004</v>
      </c>
      <c r="J4005" s="20">
        <v>0</v>
      </c>
      <c r="M4005" s="18"/>
    </row>
    <row r="4006" spans="1:13" ht="15" x14ac:dyDescent="0.2">
      <c r="A4006" s="10">
        <v>3996</v>
      </c>
      <c r="B4006" s="136" t="s">
        <v>7217</v>
      </c>
      <c r="C4006" s="136" t="s">
        <v>8194</v>
      </c>
      <c r="D4006" s="136" t="s">
        <v>3647</v>
      </c>
      <c r="E4006" s="136" t="s">
        <v>8243</v>
      </c>
      <c r="F4006" s="136" t="s">
        <v>8244</v>
      </c>
      <c r="G4006" s="137">
        <v>130</v>
      </c>
      <c r="H4006" s="137">
        <v>108</v>
      </c>
      <c r="I4006" s="20">
        <v>0.35</v>
      </c>
      <c r="J4006" s="20">
        <v>0</v>
      </c>
      <c r="M4006" s="18"/>
    </row>
    <row r="4007" spans="1:13" ht="15" x14ac:dyDescent="0.2">
      <c r="A4007" s="10">
        <v>3997</v>
      </c>
      <c r="B4007" s="136" t="s">
        <v>7217</v>
      </c>
      <c r="C4007" s="136" t="s">
        <v>8194</v>
      </c>
      <c r="D4007" s="136" t="s">
        <v>8245</v>
      </c>
      <c r="E4007" s="136" t="s">
        <v>8246</v>
      </c>
      <c r="F4007" s="136" t="s">
        <v>8247</v>
      </c>
      <c r="G4007" s="137">
        <v>96</v>
      </c>
      <c r="H4007" s="137">
        <v>60</v>
      </c>
      <c r="I4007" s="20">
        <v>0.55000000000000004</v>
      </c>
      <c r="J4007" s="20">
        <v>0</v>
      </c>
      <c r="M4007" s="18"/>
    </row>
    <row r="4008" spans="1:13" ht="15" x14ac:dyDescent="0.2">
      <c r="A4008" s="10">
        <v>3998</v>
      </c>
      <c r="B4008" s="136" t="s">
        <v>7217</v>
      </c>
      <c r="C4008" s="136" t="s">
        <v>8194</v>
      </c>
      <c r="D4008" s="136" t="s">
        <v>8248</v>
      </c>
      <c r="E4008" s="136" t="s">
        <v>8249</v>
      </c>
      <c r="F4008" s="136" t="s">
        <v>8250</v>
      </c>
      <c r="G4008" s="137">
        <v>20</v>
      </c>
      <c r="H4008" s="137">
        <v>9</v>
      </c>
      <c r="I4008" s="20">
        <v>0.22</v>
      </c>
      <c r="J4008" s="20">
        <v>0</v>
      </c>
      <c r="M4008" s="18"/>
    </row>
    <row r="4009" spans="1:13" ht="15" x14ac:dyDescent="0.2">
      <c r="A4009" s="10">
        <v>3999</v>
      </c>
      <c r="B4009" s="136" t="s">
        <v>7217</v>
      </c>
      <c r="C4009" s="136" t="s">
        <v>8194</v>
      </c>
      <c r="D4009" s="136" t="s">
        <v>8251</v>
      </c>
      <c r="E4009" s="136" t="s">
        <v>8252</v>
      </c>
      <c r="F4009" s="136" t="s">
        <v>8253</v>
      </c>
      <c r="G4009" s="137">
        <v>216</v>
      </c>
      <c r="H4009" s="137">
        <v>145</v>
      </c>
      <c r="I4009" s="20">
        <v>0.34</v>
      </c>
      <c r="J4009" s="20">
        <v>0.84</v>
      </c>
      <c r="M4009" s="18"/>
    </row>
    <row r="4010" spans="1:13" ht="15" x14ac:dyDescent="0.2">
      <c r="A4010" s="10">
        <v>4000</v>
      </c>
      <c r="B4010" s="136" t="s">
        <v>7217</v>
      </c>
      <c r="C4010" s="136" t="s">
        <v>8194</v>
      </c>
      <c r="D4010" s="136" t="s">
        <v>8254</v>
      </c>
      <c r="E4010" s="136" t="s">
        <v>8255</v>
      </c>
      <c r="F4010" s="136" t="s">
        <v>8256</v>
      </c>
      <c r="G4010" s="137">
        <v>120</v>
      </c>
      <c r="H4010" s="137">
        <v>102</v>
      </c>
      <c r="I4010" s="20">
        <v>0.16</v>
      </c>
      <c r="J4010" s="20">
        <v>0</v>
      </c>
      <c r="M4010" s="18"/>
    </row>
    <row r="4011" spans="1:13" ht="15" x14ac:dyDescent="0.2">
      <c r="A4011" s="10">
        <v>4001</v>
      </c>
      <c r="B4011" s="136" t="s">
        <v>7217</v>
      </c>
      <c r="C4011" s="136" t="s">
        <v>8194</v>
      </c>
      <c r="D4011" s="136" t="s">
        <v>8257</v>
      </c>
      <c r="E4011" s="136" t="s">
        <v>8258</v>
      </c>
      <c r="F4011" s="136" t="s">
        <v>8259</v>
      </c>
      <c r="G4011" s="137">
        <v>50</v>
      </c>
      <c r="H4011" s="137">
        <v>41</v>
      </c>
      <c r="I4011" s="20">
        <v>0.26</v>
      </c>
      <c r="J4011" s="20">
        <v>0</v>
      </c>
      <c r="M4011" s="18"/>
    </row>
    <row r="4012" spans="1:13" x14ac:dyDescent="0.2">
      <c r="A4012" s="10">
        <v>4002</v>
      </c>
      <c r="B4012" s="136" t="s">
        <v>7217</v>
      </c>
      <c r="C4012" s="136" t="s">
        <v>8194</v>
      </c>
      <c r="D4012" s="136" t="s">
        <v>8260</v>
      </c>
      <c r="E4012" s="136" t="s">
        <v>8261</v>
      </c>
      <c r="F4012" s="136" t="s">
        <v>8262</v>
      </c>
      <c r="G4012" s="6">
        <v>4448</v>
      </c>
      <c r="H4012" s="6">
        <v>3636</v>
      </c>
      <c r="I4012" s="20">
        <v>0.39</v>
      </c>
      <c r="J4012" s="20">
        <v>0.41</v>
      </c>
      <c r="M4012" s="18"/>
    </row>
    <row r="4013" spans="1:13" x14ac:dyDescent="0.2">
      <c r="A4013" s="10">
        <v>4003</v>
      </c>
      <c r="B4013" s="136" t="s">
        <v>7217</v>
      </c>
      <c r="C4013" s="136" t="s">
        <v>8194</v>
      </c>
      <c r="D4013" s="136" t="s">
        <v>8260</v>
      </c>
      <c r="E4013" s="136" t="s">
        <v>8263</v>
      </c>
      <c r="F4013" s="136" t="s">
        <v>8264</v>
      </c>
      <c r="G4013" s="6">
        <v>600</v>
      </c>
      <c r="H4013" s="6">
        <v>547</v>
      </c>
      <c r="I4013" s="20">
        <v>0.18</v>
      </c>
      <c r="J4013" s="20">
        <v>0</v>
      </c>
      <c r="M4013" s="18"/>
    </row>
    <row r="4014" spans="1:13" x14ac:dyDescent="0.2">
      <c r="A4014" s="10">
        <v>4004</v>
      </c>
      <c r="B4014" s="136" t="s">
        <v>7217</v>
      </c>
      <c r="C4014" s="136" t="s">
        <v>8194</v>
      </c>
      <c r="D4014" s="136" t="s">
        <v>8260</v>
      </c>
      <c r="E4014" s="136" t="s">
        <v>8265</v>
      </c>
      <c r="F4014" s="136" t="s">
        <v>8266</v>
      </c>
      <c r="G4014" s="6">
        <v>272</v>
      </c>
      <c r="H4014" s="6">
        <v>241</v>
      </c>
      <c r="I4014" s="20">
        <v>0.39</v>
      </c>
      <c r="J4014" s="20">
        <v>0</v>
      </c>
      <c r="M4014" s="18"/>
    </row>
    <row r="4015" spans="1:13" x14ac:dyDescent="0.2">
      <c r="A4015" s="10">
        <v>4005</v>
      </c>
      <c r="B4015" s="136" t="s">
        <v>7217</v>
      </c>
      <c r="C4015" s="136" t="s">
        <v>8194</v>
      </c>
      <c r="D4015" s="136" t="s">
        <v>8260</v>
      </c>
      <c r="E4015" s="136" t="s">
        <v>8267</v>
      </c>
      <c r="F4015" s="136" t="s">
        <v>8268</v>
      </c>
      <c r="G4015" s="6">
        <v>256</v>
      </c>
      <c r="H4015" s="6">
        <v>232</v>
      </c>
      <c r="I4015" s="20">
        <v>0.34</v>
      </c>
      <c r="J4015" s="20">
        <v>0</v>
      </c>
      <c r="M4015" s="18"/>
    </row>
    <row r="4016" spans="1:13" x14ac:dyDescent="0.2">
      <c r="A4016" s="10">
        <v>4006</v>
      </c>
      <c r="B4016" s="136" t="s">
        <v>7217</v>
      </c>
      <c r="C4016" s="136" t="s">
        <v>8194</v>
      </c>
      <c r="D4016" s="136" t="s">
        <v>8260</v>
      </c>
      <c r="E4016" s="136" t="s">
        <v>8269</v>
      </c>
      <c r="F4016" s="136" t="s">
        <v>8270</v>
      </c>
      <c r="G4016" s="6">
        <v>416</v>
      </c>
      <c r="H4016" s="6">
        <v>373</v>
      </c>
      <c r="I4016" s="20">
        <v>0.34</v>
      </c>
      <c r="J4016" s="20">
        <v>0</v>
      </c>
      <c r="M4016" s="18"/>
    </row>
    <row r="4017" spans="1:13" ht="15" x14ac:dyDescent="0.2">
      <c r="A4017" s="10">
        <v>4007</v>
      </c>
      <c r="B4017" s="136" t="s">
        <v>7217</v>
      </c>
      <c r="C4017" s="136" t="s">
        <v>8194</v>
      </c>
      <c r="D4017" s="136" t="s">
        <v>8271</v>
      </c>
      <c r="E4017" s="136" t="s">
        <v>8272</v>
      </c>
      <c r="F4017" s="136" t="s">
        <v>8273</v>
      </c>
      <c r="G4017" s="137">
        <v>80</v>
      </c>
      <c r="H4017" s="137">
        <v>61</v>
      </c>
      <c r="I4017" s="20">
        <v>0.28999999999999998</v>
      </c>
      <c r="J4017" s="20">
        <v>0</v>
      </c>
      <c r="M4017" s="18"/>
    </row>
    <row r="4018" spans="1:13" ht="15" x14ac:dyDescent="0.2">
      <c r="A4018" s="10">
        <v>4008</v>
      </c>
      <c r="B4018" s="136" t="s">
        <v>7217</v>
      </c>
      <c r="C4018" s="136" t="s">
        <v>8194</v>
      </c>
      <c r="D4018" s="136" t="s">
        <v>8274</v>
      </c>
      <c r="E4018" s="136" t="s">
        <v>8275</v>
      </c>
      <c r="F4018" s="136" t="s">
        <v>8276</v>
      </c>
      <c r="G4018" s="137">
        <v>50</v>
      </c>
      <c r="H4018" s="137">
        <v>35</v>
      </c>
      <c r="I4018" s="20">
        <v>0.25</v>
      </c>
      <c r="J4018" s="20">
        <v>0</v>
      </c>
      <c r="M4018" s="18"/>
    </row>
    <row r="4019" spans="1:13" ht="15" x14ac:dyDescent="0.2">
      <c r="A4019" s="10">
        <v>4009</v>
      </c>
      <c r="B4019" s="136" t="s">
        <v>7217</v>
      </c>
      <c r="C4019" s="136" t="s">
        <v>8194</v>
      </c>
      <c r="D4019" s="136" t="s">
        <v>8277</v>
      </c>
      <c r="E4019" s="136" t="s">
        <v>8278</v>
      </c>
      <c r="F4019" s="136" t="s">
        <v>8279</v>
      </c>
      <c r="G4019" s="137">
        <v>150</v>
      </c>
      <c r="H4019" s="137">
        <v>148</v>
      </c>
      <c r="I4019" s="20">
        <v>0.36</v>
      </c>
      <c r="J4019" s="20">
        <v>0.41</v>
      </c>
      <c r="M4019" s="18"/>
    </row>
    <row r="4020" spans="1:13" ht="15" x14ac:dyDescent="0.2">
      <c r="A4020" s="10">
        <v>4010</v>
      </c>
      <c r="B4020" s="136" t="s">
        <v>7217</v>
      </c>
      <c r="C4020" s="136" t="s">
        <v>8194</v>
      </c>
      <c r="D4020" s="136" t="s">
        <v>8280</v>
      </c>
      <c r="E4020" s="136" t="s">
        <v>8281</v>
      </c>
      <c r="F4020" s="136" t="s">
        <v>8282</v>
      </c>
      <c r="G4020" s="137">
        <v>100</v>
      </c>
      <c r="H4020" s="137">
        <v>77</v>
      </c>
      <c r="I4020" s="20">
        <v>0.21</v>
      </c>
      <c r="J4020" s="20">
        <v>0.28999999999999998</v>
      </c>
      <c r="M4020" s="18"/>
    </row>
    <row r="4021" spans="1:13" ht="15" x14ac:dyDescent="0.2">
      <c r="A4021" s="10">
        <v>4011</v>
      </c>
      <c r="B4021" s="136" t="s">
        <v>7217</v>
      </c>
      <c r="C4021" s="136" t="s">
        <v>8283</v>
      </c>
      <c r="D4021" s="136" t="s">
        <v>1159</v>
      </c>
      <c r="E4021" s="136" t="s">
        <v>8284</v>
      </c>
      <c r="F4021" s="136" t="s">
        <v>8285</v>
      </c>
      <c r="G4021" s="137">
        <v>40</v>
      </c>
      <c r="H4021" s="137">
        <v>38</v>
      </c>
      <c r="I4021" s="20">
        <v>0.03</v>
      </c>
      <c r="J4021" s="20">
        <v>0</v>
      </c>
      <c r="M4021" s="18"/>
    </row>
    <row r="4022" spans="1:13" ht="15" x14ac:dyDescent="0.2">
      <c r="A4022" s="10">
        <v>4012</v>
      </c>
      <c r="B4022" s="136" t="s">
        <v>7217</v>
      </c>
      <c r="C4022" s="136" t="s">
        <v>8283</v>
      </c>
      <c r="D4022" s="136" t="s">
        <v>8286</v>
      </c>
      <c r="E4022" s="136" t="s">
        <v>8287</v>
      </c>
      <c r="F4022" s="136" t="s">
        <v>8288</v>
      </c>
      <c r="G4022" s="137">
        <v>50</v>
      </c>
      <c r="H4022" s="137">
        <v>42</v>
      </c>
      <c r="I4022" s="20">
        <v>0.06</v>
      </c>
      <c r="J4022" s="20">
        <v>0</v>
      </c>
      <c r="M4022" s="18"/>
    </row>
    <row r="4023" spans="1:13" ht="15" x14ac:dyDescent="0.2">
      <c r="A4023" s="10">
        <v>4013</v>
      </c>
      <c r="B4023" s="136" t="s">
        <v>7217</v>
      </c>
      <c r="C4023" s="136" t="s">
        <v>8283</v>
      </c>
      <c r="D4023" s="136" t="s">
        <v>8289</v>
      </c>
      <c r="E4023" s="136" t="s">
        <v>8290</v>
      </c>
      <c r="F4023" s="136" t="s">
        <v>8291</v>
      </c>
      <c r="G4023" s="137">
        <v>100</v>
      </c>
      <c r="H4023" s="137">
        <v>72</v>
      </c>
      <c r="I4023" s="20">
        <v>0.11</v>
      </c>
      <c r="J4023" s="20">
        <v>0</v>
      </c>
      <c r="M4023" s="18"/>
    </row>
    <row r="4024" spans="1:13" ht="15" x14ac:dyDescent="0.2">
      <c r="A4024" s="10">
        <v>4014</v>
      </c>
      <c r="B4024" s="136" t="s">
        <v>7217</v>
      </c>
      <c r="C4024" s="136" t="s">
        <v>8283</v>
      </c>
      <c r="D4024" s="136" t="s">
        <v>8292</v>
      </c>
      <c r="E4024" s="136" t="s">
        <v>8293</v>
      </c>
      <c r="F4024" s="136" t="s">
        <v>8294</v>
      </c>
      <c r="G4024" s="137">
        <v>150</v>
      </c>
      <c r="H4024" s="137">
        <v>113</v>
      </c>
      <c r="I4024" s="20">
        <v>0.3</v>
      </c>
      <c r="J4024" s="20">
        <v>0</v>
      </c>
      <c r="M4024" s="18"/>
    </row>
    <row r="4025" spans="1:13" x14ac:dyDescent="0.2">
      <c r="A4025" s="10">
        <v>4015</v>
      </c>
      <c r="B4025" s="136" t="s">
        <v>7217</v>
      </c>
      <c r="C4025" s="136" t="s">
        <v>8283</v>
      </c>
      <c r="D4025" s="136" t="s">
        <v>8295</v>
      </c>
      <c r="E4025" s="136" t="s">
        <v>8296</v>
      </c>
      <c r="F4025" s="136" t="s">
        <v>8297</v>
      </c>
      <c r="G4025" s="6">
        <v>50</v>
      </c>
      <c r="H4025" s="6">
        <v>41</v>
      </c>
      <c r="I4025" s="20">
        <v>0.08</v>
      </c>
      <c r="J4025" s="20">
        <v>0</v>
      </c>
      <c r="M4025" s="18"/>
    </row>
    <row r="4026" spans="1:13" ht="15" x14ac:dyDescent="0.2">
      <c r="A4026" s="10">
        <v>4016</v>
      </c>
      <c r="B4026" s="136" t="s">
        <v>7217</v>
      </c>
      <c r="C4026" s="136" t="s">
        <v>8283</v>
      </c>
      <c r="D4026" s="136" t="s">
        <v>5235</v>
      </c>
      <c r="E4026" s="136" t="s">
        <v>8298</v>
      </c>
      <c r="F4026" s="136" t="s">
        <v>8299</v>
      </c>
      <c r="G4026" s="137">
        <v>80</v>
      </c>
      <c r="H4026" s="137">
        <v>74</v>
      </c>
      <c r="I4026" s="20">
        <v>0.1</v>
      </c>
      <c r="J4026" s="20">
        <v>0</v>
      </c>
      <c r="M4026" s="18"/>
    </row>
    <row r="4027" spans="1:13" ht="15" x14ac:dyDescent="0.2">
      <c r="A4027" s="10">
        <v>4017</v>
      </c>
      <c r="B4027" s="136" t="s">
        <v>7217</v>
      </c>
      <c r="C4027" s="136" t="s">
        <v>8283</v>
      </c>
      <c r="D4027" s="136" t="s">
        <v>8300</v>
      </c>
      <c r="E4027" s="136" t="s">
        <v>8301</v>
      </c>
      <c r="F4027" s="136" t="s">
        <v>8302</v>
      </c>
      <c r="G4027" s="137">
        <v>50</v>
      </c>
      <c r="H4027" s="137">
        <v>50</v>
      </c>
      <c r="I4027" s="20">
        <v>0.14000000000000001</v>
      </c>
      <c r="J4027" s="20">
        <v>0</v>
      </c>
      <c r="M4027" s="18"/>
    </row>
    <row r="4028" spans="1:13" ht="15" x14ac:dyDescent="0.2">
      <c r="A4028" s="10">
        <v>4018</v>
      </c>
      <c r="B4028" s="136" t="s">
        <v>7217</v>
      </c>
      <c r="C4028" s="136" t="s">
        <v>8283</v>
      </c>
      <c r="D4028" s="136" t="s">
        <v>8303</v>
      </c>
      <c r="E4028" s="136" t="s">
        <v>8304</v>
      </c>
      <c r="F4028" s="136" t="s">
        <v>8305</v>
      </c>
      <c r="G4028" s="137">
        <v>80</v>
      </c>
      <c r="H4028" s="137">
        <v>70</v>
      </c>
      <c r="I4028" s="20">
        <v>0.1</v>
      </c>
      <c r="J4028" s="20">
        <v>0</v>
      </c>
      <c r="M4028" s="18"/>
    </row>
    <row r="4029" spans="1:13" x14ac:dyDescent="0.2">
      <c r="A4029" s="10">
        <v>4019</v>
      </c>
      <c r="B4029" s="136" t="s">
        <v>7217</v>
      </c>
      <c r="C4029" s="136" t="s">
        <v>8283</v>
      </c>
      <c r="D4029" s="136" t="s">
        <v>8306</v>
      </c>
      <c r="E4029" s="136" t="s">
        <v>8307</v>
      </c>
      <c r="F4029" s="136" t="s">
        <v>8308</v>
      </c>
      <c r="G4029" s="6">
        <v>72</v>
      </c>
      <c r="H4029" s="6">
        <v>63</v>
      </c>
      <c r="I4029" s="20">
        <v>7.0000000000000007E-2</v>
      </c>
      <c r="J4029" s="20">
        <v>0</v>
      </c>
      <c r="M4029" s="18"/>
    </row>
    <row r="4030" spans="1:13" x14ac:dyDescent="0.2">
      <c r="A4030" s="10">
        <v>4020</v>
      </c>
      <c r="B4030" s="136" t="s">
        <v>7217</v>
      </c>
      <c r="C4030" s="136" t="s">
        <v>8283</v>
      </c>
      <c r="D4030" s="136" t="s">
        <v>8309</v>
      </c>
      <c r="E4030" s="136" t="s">
        <v>8310</v>
      </c>
      <c r="F4030" s="136" t="s">
        <v>8311</v>
      </c>
      <c r="G4030" s="6">
        <v>120</v>
      </c>
      <c r="H4030" s="6">
        <v>72</v>
      </c>
      <c r="I4030" s="20">
        <v>0.2</v>
      </c>
      <c r="J4030" s="20">
        <v>0</v>
      </c>
      <c r="M4030" s="18"/>
    </row>
    <row r="4031" spans="1:13" ht="15" x14ac:dyDescent="0.2">
      <c r="A4031" s="10">
        <v>4021</v>
      </c>
      <c r="B4031" s="136" t="s">
        <v>7217</v>
      </c>
      <c r="C4031" s="136" t="s">
        <v>8283</v>
      </c>
      <c r="D4031" s="136" t="s">
        <v>3242</v>
      </c>
      <c r="E4031" s="136" t="s">
        <v>8312</v>
      </c>
      <c r="F4031" s="136" t="s">
        <v>8313</v>
      </c>
      <c r="G4031" s="137">
        <v>70</v>
      </c>
      <c r="H4031" s="137">
        <v>46</v>
      </c>
      <c r="I4031" s="20">
        <v>0.11</v>
      </c>
      <c r="J4031" s="20">
        <v>0</v>
      </c>
      <c r="M4031" s="18"/>
    </row>
    <row r="4032" spans="1:13" ht="15" x14ac:dyDescent="0.2">
      <c r="A4032" s="10">
        <v>4022</v>
      </c>
      <c r="B4032" s="136" t="s">
        <v>7217</v>
      </c>
      <c r="C4032" s="136" t="s">
        <v>8283</v>
      </c>
      <c r="D4032" s="136" t="s">
        <v>8314</v>
      </c>
      <c r="E4032" s="136" t="s">
        <v>8315</v>
      </c>
      <c r="F4032" s="136" t="s">
        <v>8316</v>
      </c>
      <c r="G4032" s="137">
        <v>50</v>
      </c>
      <c r="H4032" s="137">
        <v>43</v>
      </c>
      <c r="I4032" s="20">
        <v>0.02</v>
      </c>
      <c r="J4032" s="20">
        <v>0</v>
      </c>
      <c r="M4032" s="18"/>
    </row>
    <row r="4033" spans="1:13" ht="15" x14ac:dyDescent="0.2">
      <c r="A4033" s="10">
        <v>4023</v>
      </c>
      <c r="B4033" s="136" t="s">
        <v>7217</v>
      </c>
      <c r="C4033" s="136" t="s">
        <v>8283</v>
      </c>
      <c r="D4033" s="136" t="s">
        <v>8317</v>
      </c>
      <c r="E4033" s="136" t="s">
        <v>8318</v>
      </c>
      <c r="F4033" s="136" t="s">
        <v>8319</v>
      </c>
      <c r="G4033" s="137">
        <v>192</v>
      </c>
      <c r="H4033" s="137">
        <v>174</v>
      </c>
      <c r="I4033" s="20">
        <v>0.19</v>
      </c>
      <c r="J4033" s="20">
        <v>0</v>
      </c>
      <c r="M4033" s="18"/>
    </row>
    <row r="4034" spans="1:13" x14ac:dyDescent="0.2">
      <c r="A4034" s="10">
        <v>4024</v>
      </c>
      <c r="B4034" s="136" t="s">
        <v>7217</v>
      </c>
      <c r="C4034" s="136" t="s">
        <v>8283</v>
      </c>
      <c r="D4034" s="136" t="s">
        <v>8320</v>
      </c>
      <c r="E4034" s="136" t="s">
        <v>8321</v>
      </c>
      <c r="F4034" s="136" t="s">
        <v>8322</v>
      </c>
      <c r="G4034" s="6">
        <v>1584</v>
      </c>
      <c r="H4034" s="6">
        <v>1228</v>
      </c>
      <c r="I4034" s="20">
        <v>0.31</v>
      </c>
      <c r="J4034" s="20">
        <v>0.06</v>
      </c>
      <c r="M4034" s="18"/>
    </row>
    <row r="4035" spans="1:13" x14ac:dyDescent="0.2">
      <c r="A4035" s="10">
        <v>4025</v>
      </c>
      <c r="B4035" s="136" t="s">
        <v>7217</v>
      </c>
      <c r="C4035" s="136" t="s">
        <v>8283</v>
      </c>
      <c r="D4035" s="136" t="s">
        <v>8323</v>
      </c>
      <c r="E4035" s="136" t="s">
        <v>8324</v>
      </c>
      <c r="F4035" s="136" t="s">
        <v>8325</v>
      </c>
      <c r="G4035" s="6">
        <v>40</v>
      </c>
      <c r="H4035" s="6">
        <v>24</v>
      </c>
      <c r="I4035" s="20">
        <v>7.0000000000000007E-2</v>
      </c>
      <c r="J4035" s="20">
        <v>0</v>
      </c>
      <c r="M4035" s="18"/>
    </row>
    <row r="4036" spans="1:13" x14ac:dyDescent="0.2">
      <c r="A4036" s="10">
        <v>4026</v>
      </c>
      <c r="B4036" s="136" t="s">
        <v>7217</v>
      </c>
      <c r="C4036" s="136" t="s">
        <v>8283</v>
      </c>
      <c r="D4036" s="136" t="s">
        <v>8326</v>
      </c>
      <c r="E4036" s="136" t="s">
        <v>8327</v>
      </c>
      <c r="F4036" s="136" t="s">
        <v>8328</v>
      </c>
      <c r="G4036" s="6">
        <v>96</v>
      </c>
      <c r="H4036" s="6">
        <v>62</v>
      </c>
      <c r="I4036" s="20">
        <v>0.25</v>
      </c>
      <c r="J4036" s="20">
        <v>0</v>
      </c>
      <c r="M4036" s="18"/>
    </row>
    <row r="4037" spans="1:13" ht="15" x14ac:dyDescent="0.2">
      <c r="A4037" s="10">
        <v>4027</v>
      </c>
      <c r="B4037" s="136" t="s">
        <v>7217</v>
      </c>
      <c r="C4037" s="136" t="s">
        <v>8329</v>
      </c>
      <c r="D4037" s="136" t="s">
        <v>8330</v>
      </c>
      <c r="E4037" s="136" t="s">
        <v>8331</v>
      </c>
      <c r="F4037" s="136" t="s">
        <v>8332</v>
      </c>
      <c r="G4037" s="137">
        <v>160</v>
      </c>
      <c r="H4037" s="137">
        <v>134</v>
      </c>
      <c r="I4037" s="20">
        <v>0.34</v>
      </c>
      <c r="J4037" s="20">
        <v>0</v>
      </c>
      <c r="M4037" s="18"/>
    </row>
    <row r="4038" spans="1:13" ht="15" x14ac:dyDescent="0.2">
      <c r="A4038" s="10">
        <v>4028</v>
      </c>
      <c r="B4038" s="136" t="s">
        <v>7217</v>
      </c>
      <c r="C4038" s="136" t="s">
        <v>8329</v>
      </c>
      <c r="D4038" s="136" t="s">
        <v>8333</v>
      </c>
      <c r="E4038" s="136" t="s">
        <v>8334</v>
      </c>
      <c r="F4038" s="136" t="s">
        <v>8335</v>
      </c>
      <c r="G4038" s="137">
        <v>96</v>
      </c>
      <c r="H4038" s="137">
        <v>40</v>
      </c>
      <c r="I4038" s="20">
        <v>0.39</v>
      </c>
      <c r="J4038" s="20">
        <v>0</v>
      </c>
      <c r="M4038" s="18"/>
    </row>
    <row r="4039" spans="1:13" ht="15" x14ac:dyDescent="0.2">
      <c r="A4039" s="10">
        <v>4029</v>
      </c>
      <c r="B4039" s="136" t="s">
        <v>7217</v>
      </c>
      <c r="C4039" s="136" t="s">
        <v>8329</v>
      </c>
      <c r="D4039" s="136" t="s">
        <v>8336</v>
      </c>
      <c r="E4039" s="136" t="s">
        <v>8337</v>
      </c>
      <c r="F4039" s="136" t="s">
        <v>8338</v>
      </c>
      <c r="G4039" s="137">
        <v>100</v>
      </c>
      <c r="H4039" s="137">
        <v>75</v>
      </c>
      <c r="I4039" s="20">
        <v>0.46</v>
      </c>
      <c r="J4039" s="20">
        <v>0</v>
      </c>
      <c r="M4039" s="18"/>
    </row>
    <row r="4040" spans="1:13" ht="15" x14ac:dyDescent="0.2">
      <c r="A4040" s="10">
        <v>4030</v>
      </c>
      <c r="B4040" s="136" t="s">
        <v>7217</v>
      </c>
      <c r="C4040" s="136" t="s">
        <v>8329</v>
      </c>
      <c r="D4040" s="136" t="s">
        <v>8339</v>
      </c>
      <c r="E4040" s="136" t="s">
        <v>8340</v>
      </c>
      <c r="F4040" s="136" t="s">
        <v>8341</v>
      </c>
      <c r="G4040" s="137">
        <v>144</v>
      </c>
      <c r="H4040" s="137">
        <v>83</v>
      </c>
      <c r="I4040" s="20">
        <v>0.19</v>
      </c>
      <c r="J4040" s="20">
        <v>0</v>
      </c>
      <c r="M4040" s="18"/>
    </row>
    <row r="4041" spans="1:13" ht="15" x14ac:dyDescent="0.2">
      <c r="A4041" s="10">
        <v>4031</v>
      </c>
      <c r="B4041" s="136" t="s">
        <v>7217</v>
      </c>
      <c r="C4041" s="136" t="s">
        <v>8329</v>
      </c>
      <c r="D4041" s="136" t="s">
        <v>8342</v>
      </c>
      <c r="E4041" s="136" t="s">
        <v>8343</v>
      </c>
      <c r="F4041" s="136" t="s">
        <v>8344</v>
      </c>
      <c r="G4041" s="137">
        <v>216</v>
      </c>
      <c r="H4041" s="137">
        <v>134</v>
      </c>
      <c r="I4041" s="20">
        <v>0.26</v>
      </c>
      <c r="J4041" s="20">
        <v>0</v>
      </c>
      <c r="M4041" s="18"/>
    </row>
    <row r="4042" spans="1:13" ht="15" x14ac:dyDescent="0.2">
      <c r="A4042" s="10">
        <v>4032</v>
      </c>
      <c r="B4042" s="136" t="s">
        <v>7217</v>
      </c>
      <c r="C4042" s="136" t="s">
        <v>8329</v>
      </c>
      <c r="D4042" s="136" t="s">
        <v>8345</v>
      </c>
      <c r="E4042" s="136" t="s">
        <v>8346</v>
      </c>
      <c r="F4042" s="136" t="s">
        <v>8347</v>
      </c>
      <c r="G4042" s="137">
        <v>120</v>
      </c>
      <c r="H4042" s="137">
        <v>101</v>
      </c>
      <c r="I4042" s="20">
        <v>0.41</v>
      </c>
      <c r="J4042" s="20">
        <v>0</v>
      </c>
      <c r="M4042" s="18"/>
    </row>
    <row r="4043" spans="1:13" ht="15" x14ac:dyDescent="0.2">
      <c r="A4043" s="10">
        <v>4033</v>
      </c>
      <c r="B4043" s="136" t="s">
        <v>7217</v>
      </c>
      <c r="C4043" s="136" t="s">
        <v>8329</v>
      </c>
      <c r="D4043" s="136" t="s">
        <v>8348</v>
      </c>
      <c r="E4043" s="136" t="s">
        <v>8349</v>
      </c>
      <c r="F4043" s="136" t="s">
        <v>8350</v>
      </c>
      <c r="G4043" s="137">
        <v>135</v>
      </c>
      <c r="H4043" s="137">
        <v>108</v>
      </c>
      <c r="I4043" s="20">
        <v>0.51</v>
      </c>
      <c r="J4043" s="20">
        <v>0</v>
      </c>
      <c r="M4043" s="18"/>
    </row>
    <row r="4044" spans="1:13" ht="15" x14ac:dyDescent="0.2">
      <c r="A4044" s="10">
        <v>4034</v>
      </c>
      <c r="B4044" s="136" t="s">
        <v>7217</v>
      </c>
      <c r="C4044" s="136" t="s">
        <v>8329</v>
      </c>
      <c r="D4044" s="136" t="s">
        <v>4922</v>
      </c>
      <c r="E4044" s="136" t="s">
        <v>8351</v>
      </c>
      <c r="F4044" s="136" t="s">
        <v>8352</v>
      </c>
      <c r="G4044" s="137">
        <v>90</v>
      </c>
      <c r="H4044" s="137">
        <v>57</v>
      </c>
      <c r="I4044" s="20">
        <v>0.78</v>
      </c>
      <c r="J4044" s="20">
        <v>0</v>
      </c>
      <c r="M4044" s="18"/>
    </row>
    <row r="4045" spans="1:13" x14ac:dyDescent="0.2">
      <c r="A4045" s="10">
        <v>4035</v>
      </c>
      <c r="B4045" s="136" t="s">
        <v>7217</v>
      </c>
      <c r="C4045" s="136" t="s">
        <v>8329</v>
      </c>
      <c r="D4045" s="136" t="s">
        <v>8353</v>
      </c>
      <c r="E4045" s="136" t="s">
        <v>8354</v>
      </c>
      <c r="F4045" s="136" t="s">
        <v>8355</v>
      </c>
      <c r="G4045" s="6">
        <v>144</v>
      </c>
      <c r="H4045" s="6">
        <v>107</v>
      </c>
      <c r="I4045" s="20">
        <v>0.78</v>
      </c>
      <c r="J4045" s="20">
        <v>0</v>
      </c>
      <c r="M4045" s="18"/>
    </row>
    <row r="4046" spans="1:13" x14ac:dyDescent="0.2">
      <c r="A4046" s="10">
        <v>4036</v>
      </c>
      <c r="B4046" s="136" t="s">
        <v>7217</v>
      </c>
      <c r="C4046" s="136" t="s">
        <v>8329</v>
      </c>
      <c r="D4046" s="136" t="s">
        <v>1225</v>
      </c>
      <c r="E4046" s="136" t="s">
        <v>8356</v>
      </c>
      <c r="F4046" s="136" t="s">
        <v>8357</v>
      </c>
      <c r="G4046" s="6">
        <v>61</v>
      </c>
      <c r="H4046" s="6">
        <v>38</v>
      </c>
      <c r="I4046" s="20">
        <v>0.53</v>
      </c>
      <c r="J4046" s="20">
        <v>0</v>
      </c>
      <c r="M4046" s="18"/>
    </row>
    <row r="4047" spans="1:13" x14ac:dyDescent="0.2">
      <c r="A4047" s="10">
        <v>4037</v>
      </c>
      <c r="B4047" s="136" t="s">
        <v>7217</v>
      </c>
      <c r="C4047" s="136" t="s">
        <v>8329</v>
      </c>
      <c r="D4047" s="136" t="s">
        <v>8358</v>
      </c>
      <c r="E4047" s="136" t="s">
        <v>8359</v>
      </c>
      <c r="F4047" s="136" t="s">
        <v>8360</v>
      </c>
      <c r="G4047" s="6">
        <v>144</v>
      </c>
      <c r="H4047" s="6">
        <v>99</v>
      </c>
      <c r="I4047" s="20">
        <v>0.51</v>
      </c>
      <c r="J4047" s="20">
        <v>0</v>
      </c>
      <c r="M4047" s="18"/>
    </row>
    <row r="4048" spans="1:13" ht="15" x14ac:dyDescent="0.2">
      <c r="A4048" s="10">
        <v>4038</v>
      </c>
      <c r="B4048" s="136" t="s">
        <v>7217</v>
      </c>
      <c r="C4048" s="136" t="s">
        <v>8329</v>
      </c>
      <c r="D4048" s="136" t="s">
        <v>639</v>
      </c>
      <c r="E4048" s="136" t="s">
        <v>8361</v>
      </c>
      <c r="F4048" s="136" t="s">
        <v>8362</v>
      </c>
      <c r="G4048" s="137">
        <v>200</v>
      </c>
      <c r="H4048" s="137">
        <v>153</v>
      </c>
      <c r="I4048" s="20">
        <v>0.53</v>
      </c>
      <c r="J4048" s="20">
        <v>0</v>
      </c>
      <c r="M4048" s="18"/>
    </row>
    <row r="4049" spans="1:13" ht="15" x14ac:dyDescent="0.2">
      <c r="A4049" s="10">
        <v>4039</v>
      </c>
      <c r="B4049" s="136" t="s">
        <v>7217</v>
      </c>
      <c r="C4049" s="136" t="s">
        <v>8329</v>
      </c>
      <c r="D4049" s="136" t="s">
        <v>1821</v>
      </c>
      <c r="E4049" s="136" t="s">
        <v>8363</v>
      </c>
      <c r="F4049" s="136" t="s">
        <v>8364</v>
      </c>
      <c r="G4049" s="137">
        <v>30</v>
      </c>
      <c r="H4049" s="137">
        <v>17</v>
      </c>
      <c r="I4049" s="20">
        <v>0.3</v>
      </c>
      <c r="J4049" s="20">
        <v>0</v>
      </c>
      <c r="M4049" s="18"/>
    </row>
    <row r="4050" spans="1:13" ht="15" x14ac:dyDescent="0.2">
      <c r="A4050" s="10">
        <v>4040</v>
      </c>
      <c r="B4050" s="136" t="s">
        <v>7217</v>
      </c>
      <c r="C4050" s="136" t="s">
        <v>8329</v>
      </c>
      <c r="D4050" s="136" t="s">
        <v>8365</v>
      </c>
      <c r="E4050" s="136" t="s">
        <v>8366</v>
      </c>
      <c r="F4050" s="136" t="s">
        <v>8367</v>
      </c>
      <c r="G4050" s="137">
        <v>135</v>
      </c>
      <c r="H4050" s="137">
        <v>117</v>
      </c>
      <c r="I4050" s="20">
        <v>0.36</v>
      </c>
      <c r="J4050" s="20">
        <v>0</v>
      </c>
      <c r="M4050" s="18"/>
    </row>
    <row r="4051" spans="1:13" ht="15" x14ac:dyDescent="0.2">
      <c r="A4051" s="10">
        <v>4041</v>
      </c>
      <c r="B4051" s="136" t="s">
        <v>7217</v>
      </c>
      <c r="C4051" s="136" t="s">
        <v>8329</v>
      </c>
      <c r="D4051" s="136" t="s">
        <v>8368</v>
      </c>
      <c r="E4051" s="136" t="s">
        <v>8369</v>
      </c>
      <c r="F4051" s="136" t="s">
        <v>8370</v>
      </c>
      <c r="G4051" s="137">
        <v>168</v>
      </c>
      <c r="H4051" s="137">
        <v>83</v>
      </c>
      <c r="I4051" s="20">
        <v>0.21</v>
      </c>
      <c r="J4051" s="20">
        <v>0.22</v>
      </c>
      <c r="M4051" s="18"/>
    </row>
    <row r="4052" spans="1:13" ht="15" x14ac:dyDescent="0.2">
      <c r="A4052" s="10">
        <v>4042</v>
      </c>
      <c r="B4052" s="136" t="s">
        <v>7217</v>
      </c>
      <c r="C4052" s="136" t="s">
        <v>8329</v>
      </c>
      <c r="D4052" s="136" t="s">
        <v>5901</v>
      </c>
      <c r="E4052" s="136" t="s">
        <v>8371</v>
      </c>
      <c r="F4052" s="136" t="s">
        <v>8372</v>
      </c>
      <c r="G4052" s="137">
        <v>82</v>
      </c>
      <c r="H4052" s="137">
        <v>41</v>
      </c>
      <c r="I4052" s="20">
        <v>0.57999999999999996</v>
      </c>
      <c r="J4052" s="20">
        <v>0</v>
      </c>
      <c r="M4052" s="18"/>
    </row>
    <row r="4053" spans="1:13" ht="15" x14ac:dyDescent="0.2">
      <c r="A4053" s="10">
        <v>4043</v>
      </c>
      <c r="B4053" s="136" t="s">
        <v>7217</v>
      </c>
      <c r="C4053" s="136" t="s">
        <v>8329</v>
      </c>
      <c r="D4053" s="136" t="s">
        <v>8373</v>
      </c>
      <c r="E4053" s="136" t="s">
        <v>8374</v>
      </c>
      <c r="F4053" s="136" t="s">
        <v>8375</v>
      </c>
      <c r="G4053" s="137">
        <v>608</v>
      </c>
      <c r="H4053" s="137">
        <v>577</v>
      </c>
      <c r="I4053" s="20">
        <v>0.51</v>
      </c>
      <c r="J4053" s="20">
        <v>0.31</v>
      </c>
      <c r="M4053" s="18"/>
    </row>
    <row r="4054" spans="1:13" ht="15" x14ac:dyDescent="0.2">
      <c r="A4054" s="10">
        <v>4044</v>
      </c>
      <c r="B4054" s="136" t="s">
        <v>7217</v>
      </c>
      <c r="C4054" s="136" t="s">
        <v>8329</v>
      </c>
      <c r="D4054" s="136" t="s">
        <v>8373</v>
      </c>
      <c r="E4054" s="136" t="s">
        <v>8376</v>
      </c>
      <c r="F4054" s="136" t="s">
        <v>8375</v>
      </c>
      <c r="G4054" s="137">
        <v>2000</v>
      </c>
      <c r="H4054" s="137">
        <v>1779</v>
      </c>
      <c r="I4054" s="20">
        <v>0.36</v>
      </c>
      <c r="J4054" s="20">
        <v>0.34</v>
      </c>
      <c r="M4054" s="18"/>
    </row>
    <row r="4055" spans="1:13" x14ac:dyDescent="0.2">
      <c r="A4055" s="10">
        <v>4045</v>
      </c>
      <c r="B4055" s="136" t="s">
        <v>7217</v>
      </c>
      <c r="C4055" s="136" t="s">
        <v>8329</v>
      </c>
      <c r="D4055" s="136" t="s">
        <v>8377</v>
      </c>
      <c r="E4055" s="136" t="s">
        <v>8378</v>
      </c>
      <c r="F4055" s="136" t="s">
        <v>8379</v>
      </c>
      <c r="G4055" s="6">
        <v>105</v>
      </c>
      <c r="H4055" s="6">
        <v>60</v>
      </c>
      <c r="I4055" s="20">
        <v>0.45</v>
      </c>
      <c r="J4055" s="20">
        <v>0</v>
      </c>
      <c r="M4055" s="18"/>
    </row>
    <row r="4056" spans="1:13" x14ac:dyDescent="0.2">
      <c r="A4056" s="10">
        <v>4046</v>
      </c>
      <c r="B4056" s="136" t="s">
        <v>7217</v>
      </c>
      <c r="C4056" s="136" t="s">
        <v>8329</v>
      </c>
      <c r="D4056" s="136" t="s">
        <v>8380</v>
      </c>
      <c r="E4056" s="136" t="s">
        <v>8381</v>
      </c>
      <c r="F4056" s="136" t="s">
        <v>8382</v>
      </c>
      <c r="G4056" s="6">
        <v>64</v>
      </c>
      <c r="H4056" s="6">
        <v>26</v>
      </c>
      <c r="I4056" s="20">
        <v>0.21</v>
      </c>
      <c r="J4056" s="20">
        <v>0</v>
      </c>
      <c r="M4056" s="18"/>
    </row>
    <row r="4057" spans="1:13" ht="25.5" x14ac:dyDescent="0.2">
      <c r="A4057" s="10">
        <v>4047</v>
      </c>
      <c r="B4057" s="136" t="s">
        <v>7217</v>
      </c>
      <c r="C4057" s="136" t="s">
        <v>8383</v>
      </c>
      <c r="D4057" s="136" t="s">
        <v>8384</v>
      </c>
      <c r="E4057" s="136" t="s">
        <v>8385</v>
      </c>
      <c r="F4057" s="136" t="s">
        <v>8386</v>
      </c>
      <c r="G4057" s="137">
        <v>96</v>
      </c>
      <c r="H4057" s="137">
        <v>72</v>
      </c>
      <c r="I4057" s="20">
        <v>0.42</v>
      </c>
      <c r="J4057" s="20">
        <v>0</v>
      </c>
      <c r="M4057" s="18"/>
    </row>
    <row r="4058" spans="1:13" ht="25.5" x14ac:dyDescent="0.2">
      <c r="A4058" s="10">
        <v>4048</v>
      </c>
      <c r="B4058" s="136" t="s">
        <v>7217</v>
      </c>
      <c r="C4058" s="136" t="s">
        <v>8383</v>
      </c>
      <c r="D4058" s="136" t="s">
        <v>8387</v>
      </c>
      <c r="E4058" s="136" t="s">
        <v>8388</v>
      </c>
      <c r="F4058" s="136" t="s">
        <v>8389</v>
      </c>
      <c r="G4058" s="137">
        <v>144</v>
      </c>
      <c r="H4058" s="137">
        <v>78</v>
      </c>
      <c r="I4058" s="20">
        <v>0.14000000000000001</v>
      </c>
      <c r="J4058" s="20">
        <v>0</v>
      </c>
      <c r="M4058" s="18"/>
    </row>
    <row r="4059" spans="1:13" ht="25.5" x14ac:dyDescent="0.2">
      <c r="A4059" s="10">
        <v>4049</v>
      </c>
      <c r="B4059" s="136" t="s">
        <v>7217</v>
      </c>
      <c r="C4059" s="136" t="s">
        <v>8383</v>
      </c>
      <c r="D4059" s="136" t="s">
        <v>8390</v>
      </c>
      <c r="E4059" s="136" t="s">
        <v>8391</v>
      </c>
      <c r="F4059" s="136" t="s">
        <v>8392</v>
      </c>
      <c r="G4059" s="137">
        <v>40</v>
      </c>
      <c r="H4059" s="137">
        <v>40</v>
      </c>
      <c r="I4059" s="20">
        <v>0.3</v>
      </c>
      <c r="J4059" s="20">
        <v>0</v>
      </c>
      <c r="M4059" s="18"/>
    </row>
    <row r="4060" spans="1:13" ht="25.5" x14ac:dyDescent="0.2">
      <c r="A4060" s="10">
        <v>4050</v>
      </c>
      <c r="B4060" s="136" t="s">
        <v>7217</v>
      </c>
      <c r="C4060" s="136" t="s">
        <v>8383</v>
      </c>
      <c r="D4060" s="136" t="s">
        <v>7492</v>
      </c>
      <c r="E4060" s="136" t="s">
        <v>8393</v>
      </c>
      <c r="F4060" s="136" t="s">
        <v>8394</v>
      </c>
      <c r="G4060" s="137">
        <v>60</v>
      </c>
      <c r="H4060" s="137">
        <v>50</v>
      </c>
      <c r="I4060" s="20">
        <v>0.46</v>
      </c>
      <c r="J4060" s="20">
        <v>0</v>
      </c>
      <c r="M4060" s="18"/>
    </row>
    <row r="4061" spans="1:13" ht="25.5" x14ac:dyDescent="0.2">
      <c r="A4061" s="10">
        <v>4051</v>
      </c>
      <c r="B4061" s="136" t="s">
        <v>7217</v>
      </c>
      <c r="C4061" s="136" t="s">
        <v>8383</v>
      </c>
      <c r="D4061" s="136" t="s">
        <v>8395</v>
      </c>
      <c r="E4061" s="136" t="s">
        <v>8396</v>
      </c>
      <c r="F4061" s="136" t="s">
        <v>8397</v>
      </c>
      <c r="G4061" s="137">
        <v>96</v>
      </c>
      <c r="H4061" s="137">
        <v>95</v>
      </c>
      <c r="I4061" s="20">
        <v>0.24</v>
      </c>
      <c r="J4061" s="20">
        <v>0</v>
      </c>
      <c r="M4061" s="18"/>
    </row>
    <row r="4062" spans="1:13" ht="25.5" x14ac:dyDescent="0.2">
      <c r="A4062" s="10">
        <v>4052</v>
      </c>
      <c r="B4062" s="136" t="s">
        <v>7217</v>
      </c>
      <c r="C4062" s="136" t="s">
        <v>8383</v>
      </c>
      <c r="D4062" s="136" t="s">
        <v>6868</v>
      </c>
      <c r="E4062" s="136" t="s">
        <v>8398</v>
      </c>
      <c r="F4062" s="136" t="s">
        <v>8399</v>
      </c>
      <c r="G4062" s="137">
        <v>72</v>
      </c>
      <c r="H4062" s="137">
        <v>72</v>
      </c>
      <c r="I4062" s="20">
        <v>0.28999999999999998</v>
      </c>
      <c r="J4062" s="20">
        <v>0</v>
      </c>
      <c r="M4062" s="18"/>
    </row>
    <row r="4063" spans="1:13" ht="25.5" x14ac:dyDescent="0.2">
      <c r="A4063" s="10">
        <v>4053</v>
      </c>
      <c r="B4063" s="136" t="s">
        <v>7217</v>
      </c>
      <c r="C4063" s="136" t="s">
        <v>8383</v>
      </c>
      <c r="D4063" s="136" t="s">
        <v>8400</v>
      </c>
      <c r="E4063" s="136" t="s">
        <v>8401</v>
      </c>
      <c r="F4063" s="136" t="s">
        <v>8402</v>
      </c>
      <c r="G4063" s="137">
        <v>216</v>
      </c>
      <c r="H4063" s="137">
        <v>199</v>
      </c>
      <c r="I4063" s="20">
        <v>0.31</v>
      </c>
      <c r="J4063" s="20">
        <v>0</v>
      </c>
      <c r="M4063" s="18"/>
    </row>
    <row r="4064" spans="1:13" ht="25.5" x14ac:dyDescent="0.2">
      <c r="A4064" s="10">
        <v>4054</v>
      </c>
      <c r="B4064" s="136" t="s">
        <v>7217</v>
      </c>
      <c r="C4064" s="136" t="s">
        <v>8383</v>
      </c>
      <c r="D4064" s="136" t="s">
        <v>1225</v>
      </c>
      <c r="E4064" s="136" t="s">
        <v>8403</v>
      </c>
      <c r="F4064" s="136" t="s">
        <v>8404</v>
      </c>
      <c r="G4064" s="137">
        <v>50</v>
      </c>
      <c r="H4064" s="137">
        <v>34</v>
      </c>
      <c r="I4064" s="20">
        <v>0.16</v>
      </c>
      <c r="J4064" s="20">
        <v>0</v>
      </c>
      <c r="M4064" s="18"/>
    </row>
    <row r="4065" spans="1:13" ht="25.5" x14ac:dyDescent="0.2">
      <c r="A4065" s="10">
        <v>4055</v>
      </c>
      <c r="B4065" s="136" t="s">
        <v>7217</v>
      </c>
      <c r="C4065" s="136" t="s">
        <v>8383</v>
      </c>
      <c r="D4065" s="136" t="s">
        <v>7911</v>
      </c>
      <c r="E4065" s="136" t="s">
        <v>8405</v>
      </c>
      <c r="F4065" s="136" t="s">
        <v>8406</v>
      </c>
      <c r="G4065" s="137">
        <v>120</v>
      </c>
      <c r="H4065" s="137">
        <v>61</v>
      </c>
      <c r="I4065" s="20">
        <v>0.28000000000000003</v>
      </c>
      <c r="J4065" s="20">
        <v>0</v>
      </c>
      <c r="M4065" s="18"/>
    </row>
    <row r="4066" spans="1:13" ht="25.5" x14ac:dyDescent="0.2">
      <c r="A4066" s="10">
        <v>4056</v>
      </c>
      <c r="B4066" s="136" t="s">
        <v>7217</v>
      </c>
      <c r="C4066" s="136" t="s">
        <v>8383</v>
      </c>
      <c r="D4066" s="136" t="s">
        <v>7547</v>
      </c>
      <c r="E4066" s="136" t="s">
        <v>8407</v>
      </c>
      <c r="F4066" s="136" t="s">
        <v>8408</v>
      </c>
      <c r="G4066" s="137">
        <v>60</v>
      </c>
      <c r="H4066" s="137">
        <v>54</v>
      </c>
      <c r="I4066" s="20">
        <v>0.36</v>
      </c>
      <c r="J4066" s="20">
        <v>0</v>
      </c>
      <c r="M4066" s="18"/>
    </row>
    <row r="4067" spans="1:13" ht="25.5" x14ac:dyDescent="0.2">
      <c r="A4067" s="10">
        <v>4057</v>
      </c>
      <c r="B4067" s="136" t="s">
        <v>7217</v>
      </c>
      <c r="C4067" s="136" t="s">
        <v>8383</v>
      </c>
      <c r="D4067" s="136" t="s">
        <v>8409</v>
      </c>
      <c r="E4067" s="136" t="s">
        <v>8410</v>
      </c>
      <c r="F4067" s="136" t="s">
        <v>8411</v>
      </c>
      <c r="G4067" s="137">
        <v>144</v>
      </c>
      <c r="H4067" s="137">
        <v>136</v>
      </c>
      <c r="I4067" s="20">
        <v>0.45</v>
      </c>
      <c r="J4067" s="20">
        <v>0</v>
      </c>
      <c r="M4067" s="18"/>
    </row>
    <row r="4068" spans="1:13" ht="25.5" x14ac:dyDescent="0.2">
      <c r="A4068" s="10">
        <v>4058</v>
      </c>
      <c r="B4068" s="136" t="s">
        <v>7217</v>
      </c>
      <c r="C4068" s="136" t="s">
        <v>8383</v>
      </c>
      <c r="D4068" s="136" t="s">
        <v>8412</v>
      </c>
      <c r="E4068" s="136" t="s">
        <v>8413</v>
      </c>
      <c r="F4068" s="136" t="s">
        <v>8414</v>
      </c>
      <c r="G4068" s="137">
        <v>96</v>
      </c>
      <c r="H4068" s="137">
        <v>67</v>
      </c>
      <c r="I4068" s="20">
        <v>0.3</v>
      </c>
      <c r="J4068" s="20">
        <v>0</v>
      </c>
      <c r="M4068" s="18"/>
    </row>
    <row r="4069" spans="1:13" ht="25.5" x14ac:dyDescent="0.2">
      <c r="A4069" s="10">
        <v>4059</v>
      </c>
      <c r="B4069" s="136" t="s">
        <v>7217</v>
      </c>
      <c r="C4069" s="136" t="s">
        <v>8383</v>
      </c>
      <c r="D4069" s="136" t="s">
        <v>8415</v>
      </c>
      <c r="E4069" s="136" t="s">
        <v>8416</v>
      </c>
      <c r="F4069" s="136" t="s">
        <v>8417</v>
      </c>
      <c r="G4069" s="137">
        <v>40</v>
      </c>
      <c r="H4069" s="137">
        <v>36</v>
      </c>
      <c r="I4069" s="20">
        <v>0.12</v>
      </c>
      <c r="J4069" s="20">
        <v>0</v>
      </c>
      <c r="M4069" s="18"/>
    </row>
    <row r="4070" spans="1:13" ht="25.5" x14ac:dyDescent="0.2">
      <c r="A4070" s="10">
        <v>4060</v>
      </c>
      <c r="B4070" s="136" t="s">
        <v>7217</v>
      </c>
      <c r="C4070" s="136" t="s">
        <v>8383</v>
      </c>
      <c r="D4070" s="136" t="s">
        <v>8418</v>
      </c>
      <c r="E4070" s="136" t="s">
        <v>8419</v>
      </c>
      <c r="F4070" s="136" t="s">
        <v>8420</v>
      </c>
      <c r="G4070" s="137">
        <v>1104</v>
      </c>
      <c r="H4070" s="137">
        <v>880</v>
      </c>
      <c r="I4070" s="20">
        <v>0.28999999999999998</v>
      </c>
      <c r="J4070" s="20">
        <v>0.28000000000000003</v>
      </c>
      <c r="M4070" s="18"/>
    </row>
    <row r="4071" spans="1:13" ht="25.5" x14ac:dyDescent="0.2">
      <c r="A4071" s="10">
        <v>4061</v>
      </c>
      <c r="B4071" s="136" t="s">
        <v>7217</v>
      </c>
      <c r="C4071" s="136" t="s">
        <v>8383</v>
      </c>
      <c r="D4071" s="136" t="s">
        <v>8421</v>
      </c>
      <c r="E4071" s="136" t="s">
        <v>8422</v>
      </c>
      <c r="F4071" s="136" t="s">
        <v>8423</v>
      </c>
      <c r="G4071" s="137">
        <v>30</v>
      </c>
      <c r="H4071" s="137">
        <v>16</v>
      </c>
      <c r="I4071" s="20">
        <v>0.32</v>
      </c>
      <c r="J4071" s="20">
        <v>0</v>
      </c>
      <c r="M4071" s="18"/>
    </row>
    <row r="4072" spans="1:13" ht="25.5" x14ac:dyDescent="0.2">
      <c r="A4072" s="10">
        <v>4062</v>
      </c>
      <c r="B4072" s="136" t="s">
        <v>7217</v>
      </c>
      <c r="C4072" s="136" t="s">
        <v>8383</v>
      </c>
      <c r="D4072" s="136" t="s">
        <v>8424</v>
      </c>
      <c r="E4072" s="136" t="s">
        <v>8425</v>
      </c>
      <c r="F4072" s="136" t="s">
        <v>8426</v>
      </c>
      <c r="G4072" s="137">
        <v>40</v>
      </c>
      <c r="H4072" s="137">
        <v>17</v>
      </c>
      <c r="I4072" s="20">
        <v>0.42</v>
      </c>
      <c r="J4072" s="20">
        <v>0</v>
      </c>
      <c r="M4072" s="18"/>
    </row>
    <row r="4073" spans="1:13" x14ac:dyDescent="0.2">
      <c r="A4073" s="10">
        <v>4063</v>
      </c>
      <c r="B4073" s="136" t="s">
        <v>7217</v>
      </c>
      <c r="C4073" s="136" t="s">
        <v>8427</v>
      </c>
      <c r="D4073" s="136" t="s">
        <v>8428</v>
      </c>
      <c r="E4073" s="136" t="s">
        <v>8429</v>
      </c>
      <c r="F4073" s="136" t="s">
        <v>8430</v>
      </c>
      <c r="G4073" s="6">
        <v>336</v>
      </c>
      <c r="H4073" s="6">
        <v>296</v>
      </c>
      <c r="I4073" s="20">
        <v>0.17399999999999999</v>
      </c>
      <c r="J4073" s="20">
        <v>0.53300000000000003</v>
      </c>
      <c r="M4073" s="18"/>
    </row>
    <row r="4074" spans="1:13" x14ac:dyDescent="0.2">
      <c r="A4074" s="10">
        <v>4064</v>
      </c>
      <c r="B4074" s="136" t="s">
        <v>7217</v>
      </c>
      <c r="C4074" s="136" t="s">
        <v>8427</v>
      </c>
      <c r="D4074" s="136" t="s">
        <v>8431</v>
      </c>
      <c r="E4074" s="136" t="s">
        <v>8432</v>
      </c>
      <c r="F4074" s="136" t="s">
        <v>8433</v>
      </c>
      <c r="G4074" s="6">
        <v>50</v>
      </c>
      <c r="H4074" s="6">
        <v>12</v>
      </c>
      <c r="I4074" s="20">
        <v>0.6</v>
      </c>
      <c r="J4074" s="20">
        <v>0</v>
      </c>
      <c r="M4074" s="18"/>
    </row>
    <row r="4075" spans="1:13" x14ac:dyDescent="0.2">
      <c r="A4075" s="10">
        <v>4065</v>
      </c>
      <c r="B4075" s="136" t="s">
        <v>7217</v>
      </c>
      <c r="C4075" s="136" t="s">
        <v>8427</v>
      </c>
      <c r="D4075" s="136" t="s">
        <v>7183</v>
      </c>
      <c r="E4075" s="136" t="s">
        <v>8434</v>
      </c>
      <c r="F4075" s="136" t="s">
        <v>8435</v>
      </c>
      <c r="G4075" s="6">
        <v>240</v>
      </c>
      <c r="H4075" s="6">
        <v>180</v>
      </c>
      <c r="I4075" s="20">
        <v>0.17499999999999999</v>
      </c>
      <c r="J4075" s="20">
        <v>0</v>
      </c>
      <c r="M4075" s="18"/>
    </row>
    <row r="4076" spans="1:13" x14ac:dyDescent="0.2">
      <c r="A4076" s="10">
        <v>4066</v>
      </c>
      <c r="B4076" s="136" t="s">
        <v>7217</v>
      </c>
      <c r="C4076" s="136" t="s">
        <v>8427</v>
      </c>
      <c r="D4076" s="136" t="s">
        <v>8436</v>
      </c>
      <c r="E4076" s="136" t="s">
        <v>8437</v>
      </c>
      <c r="F4076" s="136" t="s">
        <v>8438</v>
      </c>
      <c r="G4076" s="6">
        <v>600</v>
      </c>
      <c r="H4076" s="6">
        <v>407</v>
      </c>
      <c r="I4076" s="20">
        <v>0.35</v>
      </c>
      <c r="J4076" s="20">
        <v>0.48799999999999999</v>
      </c>
      <c r="M4076" s="18"/>
    </row>
    <row r="4077" spans="1:13" x14ac:dyDescent="0.2">
      <c r="A4077" s="10">
        <v>4067</v>
      </c>
      <c r="B4077" s="136" t="s">
        <v>7217</v>
      </c>
      <c r="C4077" s="136" t="s">
        <v>8427</v>
      </c>
      <c r="D4077" s="136" t="s">
        <v>8439</v>
      </c>
      <c r="E4077" s="136" t="s">
        <v>8440</v>
      </c>
      <c r="F4077" s="136" t="s">
        <v>8441</v>
      </c>
      <c r="G4077" s="6">
        <v>288</v>
      </c>
      <c r="H4077" s="6">
        <v>264</v>
      </c>
      <c r="I4077" s="20">
        <v>8.6999999999999994E-2</v>
      </c>
      <c r="J4077" s="20">
        <v>0</v>
      </c>
      <c r="M4077" s="18"/>
    </row>
    <row r="4078" spans="1:13" ht="25.5" x14ac:dyDescent="0.2">
      <c r="A4078" s="10">
        <v>4068</v>
      </c>
      <c r="B4078" s="136" t="s">
        <v>7217</v>
      </c>
      <c r="C4078" s="136" t="s">
        <v>8427</v>
      </c>
      <c r="D4078" s="136" t="s">
        <v>8442</v>
      </c>
      <c r="E4078" s="136" t="s">
        <v>8443</v>
      </c>
      <c r="F4078" s="136" t="s">
        <v>8444</v>
      </c>
      <c r="G4078" s="6">
        <v>72</v>
      </c>
      <c r="H4078" s="6">
        <v>56</v>
      </c>
      <c r="I4078" s="20">
        <v>0.437</v>
      </c>
      <c r="J4078" s="20">
        <v>0</v>
      </c>
      <c r="M4078" s="18"/>
    </row>
    <row r="4079" spans="1:13" x14ac:dyDescent="0.2">
      <c r="A4079" s="10">
        <v>4069</v>
      </c>
      <c r="B4079" s="136" t="s">
        <v>7217</v>
      </c>
      <c r="C4079" s="136" t="s">
        <v>8427</v>
      </c>
      <c r="D4079" s="136" t="s">
        <v>8445</v>
      </c>
      <c r="E4079" s="136" t="s">
        <v>8446</v>
      </c>
      <c r="F4079" s="136" t="s">
        <v>8447</v>
      </c>
      <c r="G4079" s="6">
        <v>144</v>
      </c>
      <c r="H4079" s="6">
        <v>75</v>
      </c>
      <c r="I4079" s="20">
        <v>0.375</v>
      </c>
      <c r="J4079" s="20">
        <v>0</v>
      </c>
      <c r="M4079" s="18"/>
    </row>
    <row r="4080" spans="1:13" x14ac:dyDescent="0.2">
      <c r="A4080" s="10">
        <v>4070</v>
      </c>
      <c r="B4080" s="136" t="s">
        <v>7217</v>
      </c>
      <c r="C4080" s="136" t="s">
        <v>8427</v>
      </c>
      <c r="D4080" s="136" t="s">
        <v>476</v>
      </c>
      <c r="E4080" s="136" t="s">
        <v>8448</v>
      </c>
      <c r="F4080" s="136" t="s">
        <v>8449</v>
      </c>
      <c r="G4080" s="6">
        <v>216</v>
      </c>
      <c r="H4080" s="6">
        <v>189</v>
      </c>
      <c r="I4080" s="20">
        <v>0.35299999999999998</v>
      </c>
      <c r="J4080" s="20">
        <v>0</v>
      </c>
      <c r="M4080" s="18"/>
    </row>
    <row r="4081" spans="1:13" x14ac:dyDescent="0.2">
      <c r="A4081" s="10">
        <v>4071</v>
      </c>
      <c r="B4081" s="136" t="s">
        <v>7217</v>
      </c>
      <c r="C4081" s="136" t="s">
        <v>8427</v>
      </c>
      <c r="D4081" s="136" t="s">
        <v>8450</v>
      </c>
      <c r="E4081" s="136" t="s">
        <v>8451</v>
      </c>
      <c r="F4081" s="136" t="s">
        <v>8452</v>
      </c>
      <c r="G4081" s="6">
        <v>432</v>
      </c>
      <c r="H4081" s="6">
        <v>317</v>
      </c>
      <c r="I4081" s="20">
        <v>0.27800000000000002</v>
      </c>
      <c r="J4081" s="20">
        <v>0.245</v>
      </c>
      <c r="M4081" s="18"/>
    </row>
    <row r="4082" spans="1:13" x14ac:dyDescent="0.2">
      <c r="A4082" s="10">
        <v>4072</v>
      </c>
      <c r="B4082" s="136" t="s">
        <v>7217</v>
      </c>
      <c r="C4082" s="136" t="s">
        <v>8427</v>
      </c>
      <c r="D4082" s="136" t="s">
        <v>8453</v>
      </c>
      <c r="E4082" s="136" t="s">
        <v>8454</v>
      </c>
      <c r="F4082" s="136" t="s">
        <v>8455</v>
      </c>
      <c r="G4082" s="6">
        <v>216</v>
      </c>
      <c r="H4082" s="6">
        <v>135</v>
      </c>
      <c r="I4082" s="20">
        <v>0.30499999999999999</v>
      </c>
      <c r="J4082" s="20">
        <v>0</v>
      </c>
      <c r="M4082" s="18"/>
    </row>
    <row r="4083" spans="1:13" ht="15" x14ac:dyDescent="0.2">
      <c r="A4083" s="10">
        <v>4073</v>
      </c>
      <c r="B4083" s="136" t="s">
        <v>7217</v>
      </c>
      <c r="C4083" s="136" t="s">
        <v>8427</v>
      </c>
      <c r="D4083" s="136" t="s">
        <v>8456</v>
      </c>
      <c r="E4083" s="136" t="s">
        <v>8457</v>
      </c>
      <c r="F4083" s="136" t="s">
        <v>8458</v>
      </c>
      <c r="G4083" s="6">
        <v>512</v>
      </c>
      <c r="H4083" s="137">
        <v>484</v>
      </c>
      <c r="I4083" s="20">
        <v>0.08</v>
      </c>
      <c r="J4083" s="20">
        <v>0.02</v>
      </c>
      <c r="M4083" s="18"/>
    </row>
    <row r="4084" spans="1:13" ht="15" x14ac:dyDescent="0.2">
      <c r="A4084" s="10">
        <v>4074</v>
      </c>
      <c r="B4084" s="136" t="s">
        <v>7217</v>
      </c>
      <c r="C4084" s="136" t="s">
        <v>8427</v>
      </c>
      <c r="D4084" s="136" t="s">
        <v>8456</v>
      </c>
      <c r="E4084" s="136" t="s">
        <v>8459</v>
      </c>
      <c r="F4084" s="136" t="s">
        <v>8458</v>
      </c>
      <c r="G4084" s="6">
        <v>2501</v>
      </c>
      <c r="H4084" s="137">
        <v>2007</v>
      </c>
      <c r="I4084" s="20">
        <v>0.157</v>
      </c>
      <c r="J4084" s="20">
        <v>0.251</v>
      </c>
      <c r="M4084" s="18"/>
    </row>
    <row r="4085" spans="1:13" x14ac:dyDescent="0.2">
      <c r="A4085" s="10">
        <v>4075</v>
      </c>
      <c r="B4085" s="136" t="s">
        <v>7217</v>
      </c>
      <c r="C4085" s="136" t="s">
        <v>8427</v>
      </c>
      <c r="D4085" s="136" t="s">
        <v>8460</v>
      </c>
      <c r="E4085" s="136" t="s">
        <v>8461</v>
      </c>
      <c r="F4085" s="136" t="s">
        <v>8462</v>
      </c>
      <c r="G4085" s="6">
        <v>336</v>
      </c>
      <c r="H4085" s="6">
        <v>264</v>
      </c>
      <c r="I4085" s="20">
        <v>0.37</v>
      </c>
      <c r="J4085" s="20">
        <v>0</v>
      </c>
      <c r="M4085" s="18"/>
    </row>
    <row r="4086" spans="1:13" ht="25.5" x14ac:dyDescent="0.2">
      <c r="A4086" s="10">
        <v>4076</v>
      </c>
      <c r="B4086" s="136" t="s">
        <v>7217</v>
      </c>
      <c r="C4086" s="136" t="s">
        <v>8463</v>
      </c>
      <c r="D4086" s="136" t="s">
        <v>8464</v>
      </c>
      <c r="E4086" s="136" t="s">
        <v>8465</v>
      </c>
      <c r="F4086" s="136" t="s">
        <v>8466</v>
      </c>
      <c r="G4086" s="137">
        <v>288</v>
      </c>
      <c r="H4086" s="137">
        <v>207</v>
      </c>
      <c r="I4086" s="20">
        <v>0.54500000000000004</v>
      </c>
      <c r="J4086" s="20">
        <v>0.39200000000000002</v>
      </c>
      <c r="M4086" s="18"/>
    </row>
    <row r="4087" spans="1:13" ht="25.5" x14ac:dyDescent="0.2">
      <c r="A4087" s="10">
        <v>4077</v>
      </c>
      <c r="B4087" s="136" t="s">
        <v>7217</v>
      </c>
      <c r="C4087" s="136" t="s">
        <v>8463</v>
      </c>
      <c r="D4087" s="136" t="s">
        <v>8467</v>
      </c>
      <c r="E4087" s="136" t="s">
        <v>8468</v>
      </c>
      <c r="F4087" s="136" t="s">
        <v>8469</v>
      </c>
      <c r="G4087" s="137">
        <v>120</v>
      </c>
      <c r="H4087" s="137">
        <v>115</v>
      </c>
      <c r="I4087" s="20">
        <v>0.20799999999999999</v>
      </c>
      <c r="J4087" s="20">
        <v>0.308</v>
      </c>
      <c r="M4087" s="18"/>
    </row>
    <row r="4088" spans="1:13" ht="25.5" x14ac:dyDescent="0.2">
      <c r="A4088" s="10">
        <v>4078</v>
      </c>
      <c r="B4088" s="136" t="s">
        <v>7217</v>
      </c>
      <c r="C4088" s="136" t="s">
        <v>8463</v>
      </c>
      <c r="D4088" s="136" t="s">
        <v>8470</v>
      </c>
      <c r="E4088" s="136" t="s">
        <v>8471</v>
      </c>
      <c r="F4088" s="136" t="s">
        <v>8472</v>
      </c>
      <c r="G4088" s="137">
        <v>216</v>
      </c>
      <c r="H4088" s="137">
        <v>163</v>
      </c>
      <c r="I4088" s="20">
        <v>0.02</v>
      </c>
      <c r="J4088" s="20">
        <v>0</v>
      </c>
      <c r="M4088" s="18"/>
    </row>
    <row r="4089" spans="1:13" ht="25.5" x14ac:dyDescent="0.2">
      <c r="A4089" s="10">
        <v>4079</v>
      </c>
      <c r="B4089" s="136" t="s">
        <v>7217</v>
      </c>
      <c r="C4089" s="136" t="s">
        <v>8463</v>
      </c>
      <c r="D4089" s="136" t="s">
        <v>8473</v>
      </c>
      <c r="E4089" s="136" t="s">
        <v>8474</v>
      </c>
      <c r="F4089" s="136" t="s">
        <v>8475</v>
      </c>
      <c r="G4089" s="137">
        <v>432</v>
      </c>
      <c r="H4089" s="137">
        <v>321</v>
      </c>
      <c r="I4089" s="20">
        <v>0.40899999999999997</v>
      </c>
      <c r="J4089" s="20">
        <v>0.27600000000000002</v>
      </c>
      <c r="M4089" s="18"/>
    </row>
    <row r="4090" spans="1:13" ht="25.5" x14ac:dyDescent="0.2">
      <c r="A4090" s="10">
        <v>4080</v>
      </c>
      <c r="B4090" s="136" t="s">
        <v>7217</v>
      </c>
      <c r="C4090" s="136" t="s">
        <v>8463</v>
      </c>
      <c r="D4090" s="136" t="s">
        <v>8476</v>
      </c>
      <c r="E4090" s="136" t="s">
        <v>8477</v>
      </c>
      <c r="F4090" s="136" t="s">
        <v>8478</v>
      </c>
      <c r="G4090" s="137">
        <v>160</v>
      </c>
      <c r="H4090" s="137">
        <v>145</v>
      </c>
      <c r="I4090" s="20">
        <v>0.27</v>
      </c>
      <c r="J4090" s="20">
        <v>0</v>
      </c>
      <c r="M4090" s="18"/>
    </row>
    <row r="4091" spans="1:13" ht="25.5" x14ac:dyDescent="0.2">
      <c r="A4091" s="10">
        <v>4081</v>
      </c>
      <c r="B4091" s="136" t="s">
        <v>7217</v>
      </c>
      <c r="C4091" s="136" t="s">
        <v>8463</v>
      </c>
      <c r="D4091" s="136" t="s">
        <v>8479</v>
      </c>
      <c r="E4091" s="136" t="s">
        <v>8480</v>
      </c>
      <c r="F4091" s="136" t="s">
        <v>8481</v>
      </c>
      <c r="G4091" s="137">
        <v>33</v>
      </c>
      <c r="H4091" s="137">
        <v>29</v>
      </c>
      <c r="I4091" s="20">
        <v>0.59</v>
      </c>
      <c r="J4091" s="20">
        <v>0</v>
      </c>
      <c r="M4091" s="18"/>
    </row>
    <row r="4092" spans="1:13" ht="25.5" x14ac:dyDescent="0.2">
      <c r="A4092" s="10">
        <v>4082</v>
      </c>
      <c r="B4092" s="136" t="s">
        <v>7217</v>
      </c>
      <c r="C4092" s="136" t="s">
        <v>8463</v>
      </c>
      <c r="D4092" s="136" t="s">
        <v>7054</v>
      </c>
      <c r="E4092" s="136" t="s">
        <v>8482</v>
      </c>
      <c r="F4092" s="136" t="s">
        <v>8483</v>
      </c>
      <c r="G4092" s="137">
        <v>192</v>
      </c>
      <c r="H4092" s="137">
        <v>183</v>
      </c>
      <c r="I4092" s="20">
        <v>0.03</v>
      </c>
      <c r="J4092" s="20">
        <v>0</v>
      </c>
      <c r="M4092" s="18"/>
    </row>
    <row r="4093" spans="1:13" ht="25.5" x14ac:dyDescent="0.2">
      <c r="A4093" s="10">
        <v>4083</v>
      </c>
      <c r="B4093" s="136" t="s">
        <v>7217</v>
      </c>
      <c r="C4093" s="136" t="s">
        <v>8463</v>
      </c>
      <c r="D4093" s="136" t="s">
        <v>8484</v>
      </c>
      <c r="E4093" s="136" t="s">
        <v>8485</v>
      </c>
      <c r="F4093" s="136" t="s">
        <v>8486</v>
      </c>
      <c r="G4093" s="137">
        <v>288</v>
      </c>
      <c r="H4093" s="137">
        <v>270</v>
      </c>
      <c r="I4093" s="20">
        <v>0.22</v>
      </c>
      <c r="J4093" s="20">
        <v>0</v>
      </c>
      <c r="M4093" s="18"/>
    </row>
    <row r="4094" spans="1:13" ht="25.5" x14ac:dyDescent="0.2">
      <c r="A4094" s="10">
        <v>4084</v>
      </c>
      <c r="B4094" s="136" t="s">
        <v>7217</v>
      </c>
      <c r="C4094" s="136" t="s">
        <v>8463</v>
      </c>
      <c r="D4094" s="136" t="s">
        <v>8487</v>
      </c>
      <c r="E4094" s="136" t="s">
        <v>8488</v>
      </c>
      <c r="F4094" s="136" t="s">
        <v>8489</v>
      </c>
      <c r="G4094" s="137">
        <v>192</v>
      </c>
      <c r="H4094" s="137">
        <v>146</v>
      </c>
      <c r="I4094" s="20">
        <v>0.12</v>
      </c>
      <c r="J4094" s="20">
        <v>0</v>
      </c>
      <c r="M4094" s="18"/>
    </row>
    <row r="4095" spans="1:13" ht="25.5" x14ac:dyDescent="0.2">
      <c r="A4095" s="10">
        <v>4085</v>
      </c>
      <c r="B4095" s="136" t="s">
        <v>7217</v>
      </c>
      <c r="C4095" s="136" t="s">
        <v>8463</v>
      </c>
      <c r="D4095" s="136" t="s">
        <v>8490</v>
      </c>
      <c r="E4095" s="136" t="s">
        <v>8491</v>
      </c>
      <c r="F4095" s="136" t="s">
        <v>8492</v>
      </c>
      <c r="G4095" s="137">
        <v>72</v>
      </c>
      <c r="H4095" s="137">
        <v>58</v>
      </c>
      <c r="I4095" s="20">
        <v>0.09</v>
      </c>
      <c r="J4095" s="20">
        <v>0</v>
      </c>
      <c r="M4095" s="18"/>
    </row>
    <row r="4096" spans="1:13" ht="25.5" x14ac:dyDescent="0.2">
      <c r="A4096" s="10">
        <v>4086</v>
      </c>
      <c r="B4096" s="136" t="s">
        <v>7217</v>
      </c>
      <c r="C4096" s="136" t="s">
        <v>8463</v>
      </c>
      <c r="D4096" s="136" t="s">
        <v>8493</v>
      </c>
      <c r="E4096" s="136" t="s">
        <v>8494</v>
      </c>
      <c r="F4096" s="136" t="s">
        <v>8495</v>
      </c>
      <c r="G4096" s="137">
        <v>72</v>
      </c>
      <c r="H4096" s="137">
        <v>49</v>
      </c>
      <c r="I4096" s="20">
        <v>0.21</v>
      </c>
      <c r="J4096" s="20">
        <v>0</v>
      </c>
      <c r="M4096" s="18"/>
    </row>
    <row r="4097" spans="1:13" ht="25.5" x14ac:dyDescent="0.2">
      <c r="A4097" s="10">
        <v>4087</v>
      </c>
      <c r="B4097" s="136" t="s">
        <v>7217</v>
      </c>
      <c r="C4097" s="136" t="s">
        <v>8463</v>
      </c>
      <c r="D4097" s="136" t="s">
        <v>8496</v>
      </c>
      <c r="E4097" s="136" t="s">
        <v>8497</v>
      </c>
      <c r="F4097" s="136" t="s">
        <v>8498</v>
      </c>
      <c r="G4097" s="137">
        <v>216</v>
      </c>
      <c r="H4097" s="137">
        <v>214</v>
      </c>
      <c r="I4097" s="20">
        <v>0.08</v>
      </c>
      <c r="J4097" s="20">
        <v>0</v>
      </c>
      <c r="M4097" s="18"/>
    </row>
    <row r="4098" spans="1:13" ht="25.5" x14ac:dyDescent="0.2">
      <c r="A4098" s="10">
        <v>4088</v>
      </c>
      <c r="B4098" s="136" t="s">
        <v>7217</v>
      </c>
      <c r="C4098" s="136" t="s">
        <v>8463</v>
      </c>
      <c r="D4098" s="136" t="s">
        <v>8499</v>
      </c>
      <c r="E4098" s="136" t="s">
        <v>8500</v>
      </c>
      <c r="F4098" s="136" t="s">
        <v>8501</v>
      </c>
      <c r="G4098" s="6">
        <v>1984</v>
      </c>
      <c r="H4098" s="6">
        <v>1912</v>
      </c>
      <c r="I4098" s="20">
        <v>0.18</v>
      </c>
      <c r="J4098" s="20">
        <v>0</v>
      </c>
      <c r="M4098" s="18"/>
    </row>
    <row r="4099" spans="1:13" ht="25.5" x14ac:dyDescent="0.2">
      <c r="A4099" s="10">
        <v>4089</v>
      </c>
      <c r="B4099" s="136" t="s">
        <v>7217</v>
      </c>
      <c r="C4099" s="136" t="s">
        <v>8502</v>
      </c>
      <c r="D4099" s="136" t="s">
        <v>8503</v>
      </c>
      <c r="E4099" s="136" t="s">
        <v>8504</v>
      </c>
      <c r="F4099" s="136" t="s">
        <v>8505</v>
      </c>
      <c r="G4099" s="6">
        <v>2112</v>
      </c>
      <c r="H4099" s="6">
        <v>1653</v>
      </c>
      <c r="I4099" s="20">
        <v>0.08</v>
      </c>
      <c r="J4099" s="20">
        <v>0.08</v>
      </c>
      <c r="M4099" s="18"/>
    </row>
    <row r="4100" spans="1:13" ht="25.5" x14ac:dyDescent="0.2">
      <c r="A4100" s="10">
        <v>4090</v>
      </c>
      <c r="B4100" s="136" t="s">
        <v>7217</v>
      </c>
      <c r="C4100" s="136" t="s">
        <v>8502</v>
      </c>
      <c r="D4100" s="136" t="s">
        <v>8503</v>
      </c>
      <c r="E4100" s="136" t="s">
        <v>8506</v>
      </c>
      <c r="F4100" s="136" t="s">
        <v>8507</v>
      </c>
      <c r="G4100" s="6">
        <v>960</v>
      </c>
      <c r="H4100" s="6">
        <v>741</v>
      </c>
      <c r="I4100" s="20">
        <v>0.21</v>
      </c>
      <c r="J4100" s="20">
        <v>0.38</v>
      </c>
      <c r="M4100" s="18"/>
    </row>
    <row r="4101" spans="1:13" ht="25.5" x14ac:dyDescent="0.2">
      <c r="A4101" s="10">
        <v>4091</v>
      </c>
      <c r="B4101" s="136" t="s">
        <v>7217</v>
      </c>
      <c r="C4101" s="136" t="s">
        <v>8502</v>
      </c>
      <c r="D4101" s="136" t="s">
        <v>8503</v>
      </c>
      <c r="E4101" s="136" t="s">
        <v>8508</v>
      </c>
      <c r="F4101" s="136" t="s">
        <v>8509</v>
      </c>
      <c r="G4101" s="6">
        <v>1280</v>
      </c>
      <c r="H4101" s="6">
        <v>175</v>
      </c>
      <c r="I4101" s="20">
        <v>0.11</v>
      </c>
      <c r="J4101" s="20">
        <v>0.13</v>
      </c>
      <c r="M4101" s="18"/>
    </row>
    <row r="4102" spans="1:13" ht="25.5" x14ac:dyDescent="0.2">
      <c r="A4102" s="10">
        <v>4092</v>
      </c>
      <c r="B4102" s="136" t="s">
        <v>7217</v>
      </c>
      <c r="C4102" s="136" t="s">
        <v>8502</v>
      </c>
      <c r="D4102" s="136" t="s">
        <v>8503</v>
      </c>
      <c r="E4102" s="136" t="s">
        <v>8510</v>
      </c>
      <c r="F4102" s="136" t="s">
        <v>8511</v>
      </c>
      <c r="G4102" s="6">
        <v>2304</v>
      </c>
      <c r="H4102" s="6">
        <v>459</v>
      </c>
      <c r="I4102" s="20">
        <v>0.19</v>
      </c>
      <c r="J4102" s="20">
        <v>0</v>
      </c>
      <c r="M4102" s="18"/>
    </row>
    <row r="4103" spans="1:13" ht="25.5" x14ac:dyDescent="0.2">
      <c r="A4103" s="10">
        <v>4093</v>
      </c>
      <c r="B4103" s="136" t="s">
        <v>7217</v>
      </c>
      <c r="C4103" s="136" t="s">
        <v>8502</v>
      </c>
      <c r="D4103" s="136" t="s">
        <v>8503</v>
      </c>
      <c r="E4103" s="136" t="s">
        <v>8512</v>
      </c>
      <c r="F4103" s="136" t="s">
        <v>8513</v>
      </c>
      <c r="G4103" s="6">
        <v>1024</v>
      </c>
      <c r="H4103" s="6">
        <v>760</v>
      </c>
      <c r="I4103" s="20">
        <v>0.08</v>
      </c>
      <c r="J4103" s="20">
        <v>0.09</v>
      </c>
      <c r="M4103" s="18"/>
    </row>
    <row r="4104" spans="1:13" ht="25.5" x14ac:dyDescent="0.2">
      <c r="A4104" s="10">
        <v>4094</v>
      </c>
      <c r="B4104" s="136" t="s">
        <v>7217</v>
      </c>
      <c r="C4104" s="136" t="s">
        <v>8502</v>
      </c>
      <c r="D4104" s="136" t="s">
        <v>8514</v>
      </c>
      <c r="E4104" s="136" t="s">
        <v>8515</v>
      </c>
      <c r="F4104" s="136" t="s">
        <v>8516</v>
      </c>
      <c r="G4104" s="6">
        <v>128</v>
      </c>
      <c r="H4104" s="6">
        <v>63</v>
      </c>
      <c r="I4104" s="20">
        <v>0.06</v>
      </c>
      <c r="J4104" s="20">
        <v>0</v>
      </c>
      <c r="M4104" s="18"/>
    </row>
    <row r="4105" spans="1:13" ht="25.5" x14ac:dyDescent="0.2">
      <c r="A4105" s="10">
        <v>4095</v>
      </c>
      <c r="B4105" s="136" t="s">
        <v>7217</v>
      </c>
      <c r="C4105" s="136" t="s">
        <v>8502</v>
      </c>
      <c r="D4105" s="136" t="s">
        <v>8503</v>
      </c>
      <c r="E4105" s="136" t="s">
        <v>8517</v>
      </c>
      <c r="F4105" s="136" t="s">
        <v>8518</v>
      </c>
      <c r="G4105" s="137">
        <v>896</v>
      </c>
      <c r="H4105" s="137">
        <v>729</v>
      </c>
      <c r="I4105" s="20">
        <v>0.08</v>
      </c>
      <c r="J4105" s="20">
        <v>0.1</v>
      </c>
      <c r="M4105" s="18"/>
    </row>
    <row r="4106" spans="1:13" ht="25.5" x14ac:dyDescent="0.2">
      <c r="A4106" s="10">
        <v>4096</v>
      </c>
      <c r="B4106" s="136" t="s">
        <v>7217</v>
      </c>
      <c r="C4106" s="136" t="s">
        <v>8502</v>
      </c>
      <c r="D4106" s="136" t="s">
        <v>8519</v>
      </c>
      <c r="E4106" s="136" t="s">
        <v>6013</v>
      </c>
      <c r="F4106" s="136" t="s">
        <v>8520</v>
      </c>
      <c r="G4106" s="137">
        <v>500</v>
      </c>
      <c r="H4106" s="137">
        <v>484</v>
      </c>
      <c r="I4106" s="20">
        <v>0.38</v>
      </c>
      <c r="J4106" s="20">
        <v>0.39</v>
      </c>
      <c r="M4106" s="18"/>
    </row>
    <row r="4107" spans="1:13" ht="25.5" x14ac:dyDescent="0.2">
      <c r="A4107" s="10">
        <v>4097</v>
      </c>
      <c r="B4107" s="136" t="s">
        <v>7217</v>
      </c>
      <c r="C4107" s="136" t="s">
        <v>8502</v>
      </c>
      <c r="D4107" s="136" t="s">
        <v>8521</v>
      </c>
      <c r="E4107" s="136" t="s">
        <v>4226</v>
      </c>
      <c r="F4107" s="136" t="s">
        <v>8522</v>
      </c>
      <c r="G4107" s="137">
        <v>1436</v>
      </c>
      <c r="H4107" s="137">
        <v>1166</v>
      </c>
      <c r="I4107" s="20">
        <v>0.23</v>
      </c>
      <c r="J4107" s="20">
        <v>0.25</v>
      </c>
      <c r="M4107" s="18"/>
    </row>
    <row r="4108" spans="1:13" ht="25.5" x14ac:dyDescent="0.2">
      <c r="A4108" s="10">
        <v>4098</v>
      </c>
      <c r="B4108" s="136" t="s">
        <v>7217</v>
      </c>
      <c r="C4108" s="136" t="s">
        <v>8502</v>
      </c>
      <c r="D4108" s="136" t="s">
        <v>8503</v>
      </c>
      <c r="E4108" s="136" t="s">
        <v>8523</v>
      </c>
      <c r="F4108" s="136" t="s">
        <v>8518</v>
      </c>
      <c r="G4108" s="137">
        <v>17049</v>
      </c>
      <c r="H4108" s="137">
        <v>12932</v>
      </c>
      <c r="I4108" s="20">
        <v>0.28000000000000003</v>
      </c>
      <c r="J4108" s="20">
        <v>0.23</v>
      </c>
      <c r="M4108" s="18"/>
    </row>
    <row r="4109" spans="1:13" ht="25.5" x14ac:dyDescent="0.2">
      <c r="A4109" s="10">
        <v>4099</v>
      </c>
      <c r="B4109" s="136" t="s">
        <v>7217</v>
      </c>
      <c r="C4109" s="136" t="s">
        <v>8502</v>
      </c>
      <c r="D4109" s="136" t="s">
        <v>8503</v>
      </c>
      <c r="E4109" s="136" t="s">
        <v>8524</v>
      </c>
      <c r="F4109" s="136" t="s">
        <v>8525</v>
      </c>
      <c r="G4109" s="137">
        <v>14127</v>
      </c>
      <c r="H4109" s="137">
        <v>11126</v>
      </c>
      <c r="I4109" s="20">
        <v>0.18</v>
      </c>
      <c r="J4109" s="20">
        <v>0.2</v>
      </c>
      <c r="M4109" s="18"/>
    </row>
    <row r="4110" spans="1:13" ht="25.5" x14ac:dyDescent="0.2">
      <c r="A4110" s="10">
        <v>4100</v>
      </c>
      <c r="B4110" s="136" t="s">
        <v>7217</v>
      </c>
      <c r="C4110" s="136" t="s">
        <v>8502</v>
      </c>
      <c r="D4110" s="136" t="s">
        <v>8503</v>
      </c>
      <c r="E4110" s="136" t="s">
        <v>8526</v>
      </c>
      <c r="F4110" s="136" t="s">
        <v>8527</v>
      </c>
      <c r="G4110" s="137">
        <v>11858</v>
      </c>
      <c r="H4110" s="137">
        <v>9204</v>
      </c>
      <c r="I4110" s="20">
        <v>0.12</v>
      </c>
      <c r="J4110" s="20">
        <v>0.15</v>
      </c>
      <c r="M4110" s="18"/>
    </row>
    <row r="4111" spans="1:13" ht="25.5" x14ac:dyDescent="0.2">
      <c r="A4111" s="10">
        <v>4101</v>
      </c>
      <c r="B4111" s="136" t="s">
        <v>7217</v>
      </c>
      <c r="C4111" s="136" t="s">
        <v>8502</v>
      </c>
      <c r="D4111" s="136" t="s">
        <v>8503</v>
      </c>
      <c r="E4111" s="136" t="s">
        <v>4192</v>
      </c>
      <c r="F4111" s="136" t="s">
        <v>8528</v>
      </c>
      <c r="G4111" s="137">
        <v>7614</v>
      </c>
      <c r="H4111" s="137">
        <v>5535</v>
      </c>
      <c r="I4111" s="20">
        <v>0.15</v>
      </c>
      <c r="J4111" s="20">
        <v>0.12</v>
      </c>
      <c r="M4111" s="18"/>
    </row>
    <row r="4112" spans="1:13" ht="25.5" x14ac:dyDescent="0.2">
      <c r="A4112" s="10">
        <v>4102</v>
      </c>
      <c r="B4112" s="136" t="s">
        <v>7217</v>
      </c>
      <c r="C4112" s="136" t="s">
        <v>8502</v>
      </c>
      <c r="D4112" s="136" t="s">
        <v>8503</v>
      </c>
      <c r="E4112" s="136" t="s">
        <v>5151</v>
      </c>
      <c r="F4112" s="136" t="s">
        <v>8529</v>
      </c>
      <c r="G4112" s="137">
        <v>8314</v>
      </c>
      <c r="H4112" s="137">
        <v>6072</v>
      </c>
      <c r="I4112" s="20">
        <v>0.12</v>
      </c>
      <c r="J4112" s="20">
        <v>0.21</v>
      </c>
      <c r="M4112" s="18"/>
    </row>
    <row r="4113" spans="1:13" ht="25.5" x14ac:dyDescent="0.2">
      <c r="A4113" s="10">
        <v>4103</v>
      </c>
      <c r="B4113" s="136" t="s">
        <v>7217</v>
      </c>
      <c r="C4113" s="136" t="s">
        <v>8502</v>
      </c>
      <c r="D4113" s="136" t="s">
        <v>8503</v>
      </c>
      <c r="E4113" s="136" t="s">
        <v>4533</v>
      </c>
      <c r="F4113" s="136" t="s">
        <v>8530</v>
      </c>
      <c r="G4113" s="137">
        <v>8126</v>
      </c>
      <c r="H4113" s="137">
        <v>6203</v>
      </c>
      <c r="I4113" s="20">
        <v>0.16</v>
      </c>
      <c r="J4113" s="20">
        <v>0.19</v>
      </c>
      <c r="M4113" s="18"/>
    </row>
    <row r="4114" spans="1:13" ht="25.5" x14ac:dyDescent="0.2">
      <c r="A4114" s="10">
        <v>4104</v>
      </c>
      <c r="B4114" s="136" t="s">
        <v>7217</v>
      </c>
      <c r="C4114" s="136" t="s">
        <v>8502</v>
      </c>
      <c r="D4114" s="136" t="s">
        <v>8503</v>
      </c>
      <c r="E4114" s="136" t="s">
        <v>8531</v>
      </c>
      <c r="F4114" s="136" t="s">
        <v>8532</v>
      </c>
      <c r="G4114" s="137">
        <v>7653</v>
      </c>
      <c r="H4114" s="137">
        <v>5441</v>
      </c>
      <c r="I4114" s="20">
        <v>0.11</v>
      </c>
      <c r="J4114" s="20">
        <v>0.25</v>
      </c>
      <c r="M4114" s="18"/>
    </row>
    <row r="4115" spans="1:13" ht="25.5" x14ac:dyDescent="0.2">
      <c r="A4115" s="10">
        <v>4105</v>
      </c>
      <c r="B4115" s="136" t="s">
        <v>7217</v>
      </c>
      <c r="C4115" s="136" t="s">
        <v>8502</v>
      </c>
      <c r="D4115" s="136" t="s">
        <v>8533</v>
      </c>
      <c r="E4115" s="136" t="s">
        <v>8534</v>
      </c>
      <c r="F4115" s="136" t="s">
        <v>8535</v>
      </c>
      <c r="G4115" s="137">
        <v>168</v>
      </c>
      <c r="H4115" s="137">
        <v>128</v>
      </c>
      <c r="I4115" s="20">
        <v>0.12</v>
      </c>
      <c r="J4115" s="20">
        <v>0.05</v>
      </c>
      <c r="M4115" s="18"/>
    </row>
    <row r="4116" spans="1:13" ht="25.5" x14ac:dyDescent="0.2">
      <c r="A4116" s="10">
        <v>4106</v>
      </c>
      <c r="B4116" s="136" t="s">
        <v>7217</v>
      </c>
      <c r="C4116" s="136" t="s">
        <v>8502</v>
      </c>
      <c r="D4116" s="136" t="s">
        <v>8536</v>
      </c>
      <c r="E4116" s="136" t="s">
        <v>8537</v>
      </c>
      <c r="F4116" s="136" t="s">
        <v>8538</v>
      </c>
      <c r="G4116" s="137">
        <v>96</v>
      </c>
      <c r="H4116" s="137">
        <v>59</v>
      </c>
      <c r="I4116" s="20">
        <v>0.1</v>
      </c>
      <c r="J4116" s="20">
        <v>0</v>
      </c>
      <c r="M4116" s="18"/>
    </row>
    <row r="4117" spans="1:13" ht="25.5" x14ac:dyDescent="0.2">
      <c r="A4117" s="10">
        <v>4107</v>
      </c>
      <c r="B4117" s="136" t="s">
        <v>7217</v>
      </c>
      <c r="C4117" s="136" t="s">
        <v>8502</v>
      </c>
      <c r="D4117" s="136" t="s">
        <v>6242</v>
      </c>
      <c r="E4117" s="136" t="s">
        <v>4601</v>
      </c>
      <c r="F4117" s="136" t="s">
        <v>8539</v>
      </c>
      <c r="G4117" s="137">
        <v>192</v>
      </c>
      <c r="H4117" s="137">
        <v>133</v>
      </c>
      <c r="I4117" s="20">
        <v>0.23</v>
      </c>
      <c r="J4117" s="20">
        <v>0.21</v>
      </c>
      <c r="M4117" s="18"/>
    </row>
    <row r="4118" spans="1:13" ht="25.5" x14ac:dyDescent="0.2">
      <c r="A4118" s="10">
        <v>4108</v>
      </c>
      <c r="B4118" s="136" t="s">
        <v>7217</v>
      </c>
      <c r="C4118" s="136" t="s">
        <v>8502</v>
      </c>
      <c r="D4118" s="136" t="s">
        <v>6242</v>
      </c>
      <c r="E4118" s="136" t="s">
        <v>8540</v>
      </c>
      <c r="F4118" s="136" t="s">
        <v>8541</v>
      </c>
      <c r="G4118" s="137">
        <v>432</v>
      </c>
      <c r="H4118" s="137">
        <v>264</v>
      </c>
      <c r="I4118" s="20">
        <v>0.2</v>
      </c>
      <c r="J4118" s="20">
        <v>0.32</v>
      </c>
      <c r="M4118" s="18"/>
    </row>
    <row r="4119" spans="1:13" ht="25.5" x14ac:dyDescent="0.2">
      <c r="A4119" s="10">
        <v>4109</v>
      </c>
      <c r="B4119" s="136" t="s">
        <v>7217</v>
      </c>
      <c r="C4119" s="136" t="s">
        <v>8502</v>
      </c>
      <c r="D4119" s="136" t="s">
        <v>8542</v>
      </c>
      <c r="E4119" s="136" t="s">
        <v>8543</v>
      </c>
      <c r="F4119" s="136" t="s">
        <v>8544</v>
      </c>
      <c r="G4119" s="137">
        <v>1104</v>
      </c>
      <c r="H4119" s="137">
        <v>868</v>
      </c>
      <c r="I4119" s="20">
        <v>0.53</v>
      </c>
      <c r="J4119" s="20">
        <v>0.28999999999999998</v>
      </c>
      <c r="M4119" s="18"/>
    </row>
    <row r="4120" spans="1:13" ht="25.5" x14ac:dyDescent="0.2">
      <c r="A4120" s="10">
        <v>4110</v>
      </c>
      <c r="B4120" s="136" t="s">
        <v>7217</v>
      </c>
      <c r="C4120" s="136" t="s">
        <v>8502</v>
      </c>
      <c r="D4120" s="136" t="s">
        <v>8503</v>
      </c>
      <c r="E4120" s="136" t="s">
        <v>8545</v>
      </c>
      <c r="F4120" s="136" t="s">
        <v>8518</v>
      </c>
      <c r="G4120" s="137">
        <v>4477</v>
      </c>
      <c r="H4120" s="137">
        <v>3926</v>
      </c>
      <c r="I4120" s="20">
        <v>0.28000000000000003</v>
      </c>
      <c r="J4120" s="20">
        <v>0.2</v>
      </c>
      <c r="M4120" s="18"/>
    </row>
    <row r="4121" spans="1:13" ht="25.5" x14ac:dyDescent="0.2">
      <c r="A4121" s="10">
        <v>4111</v>
      </c>
      <c r="B4121" s="136" t="s">
        <v>7217</v>
      </c>
      <c r="C4121" s="136" t="s">
        <v>8502</v>
      </c>
      <c r="D4121" s="136" t="s">
        <v>8503</v>
      </c>
      <c r="E4121" s="136" t="s">
        <v>8546</v>
      </c>
      <c r="F4121" s="136" t="s">
        <v>8547</v>
      </c>
      <c r="G4121" s="137">
        <v>5920</v>
      </c>
      <c r="H4121" s="137">
        <v>4092</v>
      </c>
      <c r="I4121" s="20">
        <v>0.22</v>
      </c>
      <c r="J4121" s="20">
        <v>0.25</v>
      </c>
      <c r="M4121" s="18"/>
    </row>
    <row r="4122" spans="1:13" ht="25.5" x14ac:dyDescent="0.2">
      <c r="A4122" s="10">
        <v>4112</v>
      </c>
      <c r="B4122" s="136" t="s">
        <v>7217</v>
      </c>
      <c r="C4122" s="136" t="s">
        <v>8502</v>
      </c>
      <c r="D4122" s="136" t="s">
        <v>8503</v>
      </c>
      <c r="E4122" s="136" t="s">
        <v>8548</v>
      </c>
      <c r="F4122" s="136" t="s">
        <v>8549</v>
      </c>
      <c r="G4122" s="137">
        <v>4000</v>
      </c>
      <c r="H4122" s="137">
        <v>3131</v>
      </c>
      <c r="I4122" s="20">
        <v>0.15</v>
      </c>
      <c r="J4122" s="20">
        <v>0.05</v>
      </c>
      <c r="M4122" s="18"/>
    </row>
    <row r="4123" spans="1:13" ht="25.5" x14ac:dyDescent="0.2">
      <c r="A4123" s="10">
        <v>4113</v>
      </c>
      <c r="B4123" s="136" t="s">
        <v>7217</v>
      </c>
      <c r="C4123" s="136" t="s">
        <v>8502</v>
      </c>
      <c r="D4123" s="136" t="s">
        <v>8503</v>
      </c>
      <c r="E4123" s="136" t="s">
        <v>8550</v>
      </c>
      <c r="F4123" s="136" t="s">
        <v>8551</v>
      </c>
      <c r="G4123" s="137">
        <v>3872</v>
      </c>
      <c r="H4123" s="137">
        <v>2503</v>
      </c>
      <c r="I4123" s="20">
        <v>0.3</v>
      </c>
      <c r="J4123" s="20">
        <v>0.25</v>
      </c>
      <c r="M4123" s="18"/>
    </row>
    <row r="4124" spans="1:13" ht="25.5" x14ac:dyDescent="0.2">
      <c r="A4124" s="10">
        <v>4114</v>
      </c>
      <c r="B4124" s="136" t="s">
        <v>7217</v>
      </c>
      <c r="C4124" s="136" t="s">
        <v>8502</v>
      </c>
      <c r="D4124" s="136" t="s">
        <v>8503</v>
      </c>
      <c r="E4124" s="136" t="s">
        <v>8552</v>
      </c>
      <c r="F4124" s="136" t="s">
        <v>8553</v>
      </c>
      <c r="G4124" s="137">
        <v>2944</v>
      </c>
      <c r="H4124" s="137">
        <v>1997</v>
      </c>
      <c r="I4124" s="20">
        <v>0.09</v>
      </c>
      <c r="J4124" s="20">
        <v>0.18</v>
      </c>
      <c r="M4124" s="18"/>
    </row>
    <row r="4125" spans="1:13" ht="25.5" x14ac:dyDescent="0.2">
      <c r="A4125" s="10">
        <v>4115</v>
      </c>
      <c r="B4125" s="136" t="s">
        <v>7217</v>
      </c>
      <c r="C4125" s="136" t="s">
        <v>8502</v>
      </c>
      <c r="D4125" s="136" t="s">
        <v>8503</v>
      </c>
      <c r="E4125" s="136" t="s">
        <v>8554</v>
      </c>
      <c r="F4125" s="136" t="s">
        <v>8525</v>
      </c>
      <c r="G4125" s="137">
        <v>4096</v>
      </c>
      <c r="H4125" s="137">
        <v>3214</v>
      </c>
      <c r="I4125" s="20">
        <v>0.06</v>
      </c>
      <c r="J4125" s="20">
        <v>0.2</v>
      </c>
      <c r="M4125" s="18"/>
    </row>
    <row r="4126" spans="1:13" ht="25.5" x14ac:dyDescent="0.2">
      <c r="A4126" s="10">
        <v>4116</v>
      </c>
      <c r="B4126" s="136" t="s">
        <v>7217</v>
      </c>
      <c r="C4126" s="136" t="s">
        <v>8502</v>
      </c>
      <c r="D4126" s="136" t="s">
        <v>8503</v>
      </c>
      <c r="E4126" s="136" t="s">
        <v>8555</v>
      </c>
      <c r="F4126" s="136" t="s">
        <v>8556</v>
      </c>
      <c r="G4126" s="137">
        <v>2040</v>
      </c>
      <c r="H4126" s="137">
        <v>1404</v>
      </c>
      <c r="I4126" s="20">
        <v>0.1</v>
      </c>
      <c r="J4126" s="20">
        <v>0.11</v>
      </c>
      <c r="M4126" s="18"/>
    </row>
    <row r="4127" spans="1:13" ht="25.5" x14ac:dyDescent="0.2">
      <c r="A4127" s="10">
        <v>4117</v>
      </c>
      <c r="B4127" s="136" t="s">
        <v>7217</v>
      </c>
      <c r="C4127" s="136" t="s">
        <v>8502</v>
      </c>
      <c r="D4127" s="136" t="s">
        <v>8503</v>
      </c>
      <c r="E4127" s="136" t="s">
        <v>8557</v>
      </c>
      <c r="F4127" s="136" t="s">
        <v>8558</v>
      </c>
      <c r="G4127" s="137">
        <v>3488</v>
      </c>
      <c r="H4127" s="137">
        <v>2941</v>
      </c>
      <c r="I4127" s="20">
        <v>0.1</v>
      </c>
      <c r="J4127" s="20">
        <v>0.15</v>
      </c>
      <c r="M4127" s="18"/>
    </row>
    <row r="4128" spans="1:13" ht="25.5" x14ac:dyDescent="0.2">
      <c r="A4128" s="10">
        <v>4118</v>
      </c>
      <c r="B4128" s="136" t="s">
        <v>7217</v>
      </c>
      <c r="C4128" s="136" t="s">
        <v>8502</v>
      </c>
      <c r="D4128" s="136" t="s">
        <v>8503</v>
      </c>
      <c r="E4128" s="136" t="s">
        <v>8559</v>
      </c>
      <c r="F4128" s="136" t="s">
        <v>8560</v>
      </c>
      <c r="G4128" s="137">
        <v>6496</v>
      </c>
      <c r="H4128" s="137">
        <v>4837</v>
      </c>
      <c r="I4128" s="20">
        <v>0.1</v>
      </c>
      <c r="J4128" s="20">
        <v>0.15</v>
      </c>
      <c r="M4128" s="18"/>
    </row>
    <row r="4129" spans="1:13" ht="25.5" x14ac:dyDescent="0.2">
      <c r="A4129" s="10">
        <v>4119</v>
      </c>
      <c r="B4129" s="136" t="s">
        <v>7217</v>
      </c>
      <c r="C4129" s="136" t="s">
        <v>8502</v>
      </c>
      <c r="D4129" s="136" t="s">
        <v>8503</v>
      </c>
      <c r="E4129" s="136" t="s">
        <v>8561</v>
      </c>
      <c r="F4129" s="136" t="s">
        <v>8562</v>
      </c>
      <c r="G4129" s="137">
        <v>3200</v>
      </c>
      <c r="H4129" s="137">
        <v>2695</v>
      </c>
      <c r="I4129" s="20">
        <v>0.12</v>
      </c>
      <c r="J4129" s="20">
        <v>0</v>
      </c>
      <c r="M4129" s="18"/>
    </row>
    <row r="4130" spans="1:13" ht="25.5" x14ac:dyDescent="0.2">
      <c r="A4130" s="10">
        <v>4120</v>
      </c>
      <c r="B4130" s="136" t="s">
        <v>7217</v>
      </c>
      <c r="C4130" s="136" t="s">
        <v>8502</v>
      </c>
      <c r="D4130" s="136" t="s">
        <v>8503</v>
      </c>
      <c r="E4130" s="136" t="s">
        <v>8563</v>
      </c>
      <c r="F4130" s="136" t="s">
        <v>8525</v>
      </c>
      <c r="G4130" s="137">
        <v>5100</v>
      </c>
      <c r="H4130" s="137">
        <v>4018</v>
      </c>
      <c r="I4130" s="20">
        <v>0.05</v>
      </c>
      <c r="J4130" s="20">
        <v>0</v>
      </c>
      <c r="M4130" s="18"/>
    </row>
    <row r="4131" spans="1:13" ht="25.5" x14ac:dyDescent="0.2">
      <c r="A4131" s="10">
        <v>4121</v>
      </c>
      <c r="B4131" s="136" t="s">
        <v>7217</v>
      </c>
      <c r="C4131" s="136" t="s">
        <v>8502</v>
      </c>
      <c r="D4131" s="136" t="s">
        <v>8503</v>
      </c>
      <c r="E4131" s="136" t="s">
        <v>8564</v>
      </c>
      <c r="F4131" s="136" t="s">
        <v>8565</v>
      </c>
      <c r="G4131" s="137">
        <v>2048</v>
      </c>
      <c r="H4131" s="137">
        <v>1423</v>
      </c>
      <c r="I4131" s="20">
        <v>0.1</v>
      </c>
      <c r="J4131" s="20">
        <v>0</v>
      </c>
      <c r="M4131" s="18"/>
    </row>
    <row r="4132" spans="1:13" ht="25.5" x14ac:dyDescent="0.2">
      <c r="A4132" s="10">
        <v>4122</v>
      </c>
      <c r="B4132" s="136" t="s">
        <v>7217</v>
      </c>
      <c r="C4132" s="136" t="s">
        <v>8502</v>
      </c>
      <c r="D4132" s="136" t="s">
        <v>8503</v>
      </c>
      <c r="E4132" s="136" t="s">
        <v>8566</v>
      </c>
      <c r="F4132" s="136" t="s">
        <v>8527</v>
      </c>
      <c r="G4132" s="137">
        <v>4245</v>
      </c>
      <c r="H4132" s="137">
        <v>3418</v>
      </c>
      <c r="I4132" s="20">
        <v>0.12</v>
      </c>
      <c r="J4132" s="20">
        <v>0.2</v>
      </c>
      <c r="M4132" s="18"/>
    </row>
    <row r="4133" spans="1:13" ht="25.5" x14ac:dyDescent="0.2">
      <c r="A4133" s="10">
        <v>4123</v>
      </c>
      <c r="B4133" s="136" t="s">
        <v>7217</v>
      </c>
      <c r="C4133" s="136" t="s">
        <v>8502</v>
      </c>
      <c r="D4133" s="136" t="s">
        <v>8503</v>
      </c>
      <c r="E4133" s="136" t="s">
        <v>8567</v>
      </c>
      <c r="F4133" s="136" t="s">
        <v>8568</v>
      </c>
      <c r="G4133" s="137">
        <v>1200</v>
      </c>
      <c r="H4133" s="137">
        <v>1070</v>
      </c>
      <c r="I4133" s="20">
        <v>0.15</v>
      </c>
      <c r="J4133" s="20">
        <v>0</v>
      </c>
      <c r="M4133" s="18"/>
    </row>
    <row r="4134" spans="1:13" ht="25.5" x14ac:dyDescent="0.2">
      <c r="A4134" s="10">
        <v>4124</v>
      </c>
      <c r="B4134" s="136" t="s">
        <v>7217</v>
      </c>
      <c r="C4134" s="136" t="s">
        <v>8502</v>
      </c>
      <c r="D4134" s="136" t="s">
        <v>8503</v>
      </c>
      <c r="E4134" s="136" t="s">
        <v>8569</v>
      </c>
      <c r="F4134" s="136" t="s">
        <v>8570</v>
      </c>
      <c r="G4134" s="137">
        <v>750</v>
      </c>
      <c r="H4134" s="137">
        <v>460</v>
      </c>
      <c r="I4134" s="20">
        <v>0.21</v>
      </c>
      <c r="J4134" s="20">
        <v>0</v>
      </c>
      <c r="M4134" s="18"/>
    </row>
    <row r="4135" spans="1:13" ht="25.5" x14ac:dyDescent="0.2">
      <c r="A4135" s="10">
        <v>4125</v>
      </c>
      <c r="B4135" s="136" t="s">
        <v>7217</v>
      </c>
      <c r="C4135" s="136" t="s">
        <v>8502</v>
      </c>
      <c r="D4135" s="136" t="s">
        <v>8503</v>
      </c>
      <c r="E4135" s="136" t="s">
        <v>8571</v>
      </c>
      <c r="F4135" s="136" t="s">
        <v>8528</v>
      </c>
      <c r="G4135" s="137">
        <v>5850</v>
      </c>
      <c r="H4135" s="137">
        <v>5072</v>
      </c>
      <c r="I4135" s="20">
        <v>0.1</v>
      </c>
      <c r="J4135" s="20">
        <v>0</v>
      </c>
      <c r="M4135" s="18"/>
    </row>
    <row r="4136" spans="1:13" ht="25.5" x14ac:dyDescent="0.2">
      <c r="A4136" s="10">
        <v>4126</v>
      </c>
      <c r="B4136" s="136" t="s">
        <v>7217</v>
      </c>
      <c r="C4136" s="136" t="s">
        <v>8502</v>
      </c>
      <c r="D4136" s="136" t="s">
        <v>8503</v>
      </c>
      <c r="E4136" s="136" t="s">
        <v>8572</v>
      </c>
      <c r="F4136" s="136" t="s">
        <v>8573</v>
      </c>
      <c r="G4136" s="137">
        <v>7785</v>
      </c>
      <c r="H4136" s="137">
        <v>5398</v>
      </c>
      <c r="I4136" s="20">
        <v>0.16</v>
      </c>
      <c r="J4136" s="20">
        <v>0.19</v>
      </c>
      <c r="M4136" s="18"/>
    </row>
    <row r="4137" spans="1:13" ht="25.5" x14ac:dyDescent="0.2">
      <c r="A4137" s="10">
        <v>4127</v>
      </c>
      <c r="B4137" s="136" t="s">
        <v>7217</v>
      </c>
      <c r="C4137" s="136" t="s">
        <v>8502</v>
      </c>
      <c r="D4137" s="136" t="s">
        <v>8503</v>
      </c>
      <c r="E4137" s="136" t="s">
        <v>8574</v>
      </c>
      <c r="F4137" s="136" t="s">
        <v>8527</v>
      </c>
      <c r="G4137" s="137">
        <v>1024</v>
      </c>
      <c r="H4137" s="137">
        <v>835</v>
      </c>
      <c r="I4137" s="20">
        <v>0.15</v>
      </c>
      <c r="J4137" s="20">
        <v>0</v>
      </c>
      <c r="M4137" s="18"/>
    </row>
    <row r="4138" spans="1:13" ht="25.5" x14ac:dyDescent="0.2">
      <c r="A4138" s="10">
        <v>4128</v>
      </c>
      <c r="B4138" s="136" t="s">
        <v>7217</v>
      </c>
      <c r="C4138" s="136" t="s">
        <v>8502</v>
      </c>
      <c r="D4138" s="136" t="s">
        <v>8503</v>
      </c>
      <c r="E4138" s="136" t="s">
        <v>8575</v>
      </c>
      <c r="F4138" s="136" t="s">
        <v>8576</v>
      </c>
      <c r="G4138" s="137">
        <v>2640</v>
      </c>
      <c r="H4138" s="137">
        <v>1950</v>
      </c>
      <c r="I4138" s="20">
        <v>0.19</v>
      </c>
      <c r="J4138" s="20">
        <v>0.21</v>
      </c>
      <c r="M4138" s="18"/>
    </row>
    <row r="4139" spans="1:13" ht="25.5" x14ac:dyDescent="0.2">
      <c r="A4139" s="10">
        <v>4129</v>
      </c>
      <c r="B4139" s="136" t="s">
        <v>7217</v>
      </c>
      <c r="C4139" s="136" t="s">
        <v>8502</v>
      </c>
      <c r="D4139" s="136" t="s">
        <v>8503</v>
      </c>
      <c r="E4139" s="136" t="s">
        <v>8577</v>
      </c>
      <c r="F4139" s="136" t="s">
        <v>8562</v>
      </c>
      <c r="G4139" s="137">
        <v>2640</v>
      </c>
      <c r="H4139" s="137">
        <v>2074</v>
      </c>
      <c r="I4139" s="20">
        <v>1.26E-2</v>
      </c>
      <c r="J4139" s="20">
        <v>0</v>
      </c>
      <c r="M4139" s="18"/>
    </row>
    <row r="4140" spans="1:13" ht="25.5" x14ac:dyDescent="0.2">
      <c r="A4140" s="10">
        <v>4130</v>
      </c>
      <c r="B4140" s="136" t="s">
        <v>7217</v>
      </c>
      <c r="C4140" s="136" t="s">
        <v>8502</v>
      </c>
      <c r="D4140" s="136" t="s">
        <v>8503</v>
      </c>
      <c r="E4140" s="136" t="s">
        <v>8578</v>
      </c>
      <c r="F4140" s="136" t="s">
        <v>8525</v>
      </c>
      <c r="G4140" s="137">
        <v>9280</v>
      </c>
      <c r="H4140" s="137">
        <v>7270</v>
      </c>
      <c r="I4140" s="20">
        <v>0.21</v>
      </c>
      <c r="J4140" s="20">
        <v>0.25</v>
      </c>
      <c r="M4140" s="18"/>
    </row>
    <row r="4141" spans="1:13" ht="25.5" x14ac:dyDescent="0.2">
      <c r="A4141" s="10">
        <v>4131</v>
      </c>
      <c r="B4141" s="136" t="s">
        <v>7217</v>
      </c>
      <c r="C4141" s="136" t="s">
        <v>8502</v>
      </c>
      <c r="D4141" s="136" t="s">
        <v>8503</v>
      </c>
      <c r="E4141" s="136" t="s">
        <v>8579</v>
      </c>
      <c r="F4141" s="136" t="s">
        <v>8580</v>
      </c>
      <c r="G4141" s="137">
        <v>4000</v>
      </c>
      <c r="H4141" s="137">
        <v>2822</v>
      </c>
      <c r="I4141" s="20">
        <v>0.19</v>
      </c>
      <c r="J4141" s="20">
        <v>0.18</v>
      </c>
      <c r="M4141" s="18"/>
    </row>
    <row r="4142" spans="1:13" ht="25.5" x14ac:dyDescent="0.2">
      <c r="A4142" s="10">
        <v>4132</v>
      </c>
      <c r="B4142" s="136" t="s">
        <v>7217</v>
      </c>
      <c r="C4142" s="136" t="s">
        <v>8502</v>
      </c>
      <c r="D4142" s="136" t="s">
        <v>8503</v>
      </c>
      <c r="E4142" s="136" t="s">
        <v>8581</v>
      </c>
      <c r="F4142" s="136" t="s">
        <v>8565</v>
      </c>
      <c r="G4142" s="137">
        <v>4000</v>
      </c>
      <c r="H4142" s="137">
        <v>3552</v>
      </c>
      <c r="I4142" s="20">
        <v>0.12</v>
      </c>
      <c r="J4142" s="20">
        <v>0.15</v>
      </c>
      <c r="M4142" s="18"/>
    </row>
    <row r="4143" spans="1:13" ht="25.5" x14ac:dyDescent="0.2">
      <c r="A4143" s="10">
        <v>4133</v>
      </c>
      <c r="B4143" s="136" t="s">
        <v>7217</v>
      </c>
      <c r="C4143" s="136" t="s">
        <v>8502</v>
      </c>
      <c r="D4143" s="136" t="s">
        <v>8503</v>
      </c>
      <c r="E4143" s="136" t="s">
        <v>8582</v>
      </c>
      <c r="F4143" s="136" t="s">
        <v>8583</v>
      </c>
      <c r="G4143" s="137">
        <v>4256</v>
      </c>
      <c r="H4143" s="137">
        <v>3293</v>
      </c>
      <c r="I4143" s="20">
        <v>0.17</v>
      </c>
      <c r="J4143" s="20">
        <v>0.24</v>
      </c>
      <c r="M4143" s="18"/>
    </row>
    <row r="4144" spans="1:13" ht="25.5" x14ac:dyDescent="0.2">
      <c r="A4144" s="10">
        <v>4134</v>
      </c>
      <c r="B4144" s="136" t="s">
        <v>7217</v>
      </c>
      <c r="C4144" s="136" t="s">
        <v>8502</v>
      </c>
      <c r="D4144" s="136" t="s">
        <v>8503</v>
      </c>
      <c r="E4144" s="136" t="s">
        <v>8584</v>
      </c>
      <c r="F4144" s="136" t="s">
        <v>8585</v>
      </c>
      <c r="G4144" s="137">
        <v>1664</v>
      </c>
      <c r="H4144" s="137">
        <v>1378</v>
      </c>
      <c r="I4144" s="20">
        <v>0.08</v>
      </c>
      <c r="J4144" s="20">
        <v>0.1</v>
      </c>
      <c r="M4144" s="18"/>
    </row>
    <row r="4145" spans="1:13" ht="25.5" x14ac:dyDescent="0.2">
      <c r="A4145" s="10">
        <v>4135</v>
      </c>
      <c r="B4145" s="136" t="s">
        <v>7217</v>
      </c>
      <c r="C4145" s="136" t="s">
        <v>8502</v>
      </c>
      <c r="D4145" s="136" t="s">
        <v>8503</v>
      </c>
      <c r="E4145" s="136" t="s">
        <v>8586</v>
      </c>
      <c r="F4145" s="136" t="s">
        <v>8587</v>
      </c>
      <c r="G4145" s="137">
        <v>3072</v>
      </c>
      <c r="H4145" s="137">
        <v>2058</v>
      </c>
      <c r="I4145" s="20">
        <v>0.18</v>
      </c>
      <c r="J4145" s="20">
        <v>0</v>
      </c>
      <c r="M4145" s="18"/>
    </row>
    <row r="4146" spans="1:13" ht="25.5" x14ac:dyDescent="0.2">
      <c r="A4146" s="10">
        <v>4136</v>
      </c>
      <c r="B4146" s="136" t="s">
        <v>7217</v>
      </c>
      <c r="C4146" s="136" t="s">
        <v>8502</v>
      </c>
      <c r="D4146" s="136" t="s">
        <v>8503</v>
      </c>
      <c r="E4146" s="136" t="s">
        <v>8588</v>
      </c>
      <c r="F4146" s="136" t="s">
        <v>8589</v>
      </c>
      <c r="G4146" s="137">
        <v>5632</v>
      </c>
      <c r="H4146" s="137">
        <v>3923</v>
      </c>
      <c r="I4146" s="20">
        <v>0.19</v>
      </c>
      <c r="J4146" s="20">
        <v>0.21</v>
      </c>
      <c r="M4146" s="18"/>
    </row>
    <row r="4147" spans="1:13" ht="25.5" x14ac:dyDescent="0.2">
      <c r="A4147" s="10">
        <v>4137</v>
      </c>
      <c r="B4147" s="136" t="s">
        <v>7217</v>
      </c>
      <c r="C4147" s="136" t="s">
        <v>8502</v>
      </c>
      <c r="D4147" s="136" t="s">
        <v>8503</v>
      </c>
      <c r="E4147" s="136" t="s">
        <v>8590</v>
      </c>
      <c r="F4147" s="136" t="s">
        <v>8591</v>
      </c>
      <c r="G4147" s="137">
        <v>11145</v>
      </c>
      <c r="H4147" s="137">
        <v>8153</v>
      </c>
      <c r="I4147" s="20">
        <v>0.14000000000000001</v>
      </c>
      <c r="J4147" s="20">
        <v>0.16</v>
      </c>
      <c r="M4147" s="18"/>
    </row>
    <row r="4148" spans="1:13" ht="25.5" x14ac:dyDescent="0.2">
      <c r="A4148" s="10">
        <v>4138</v>
      </c>
      <c r="B4148" s="136" t="s">
        <v>7217</v>
      </c>
      <c r="C4148" s="136" t="s">
        <v>8502</v>
      </c>
      <c r="D4148" s="136" t="s">
        <v>8503</v>
      </c>
      <c r="E4148" s="136" t="s">
        <v>8592</v>
      </c>
      <c r="F4148" s="136" t="s">
        <v>8593</v>
      </c>
      <c r="G4148" s="137">
        <v>3008</v>
      </c>
      <c r="H4148" s="137">
        <v>1847</v>
      </c>
      <c r="I4148" s="20">
        <v>0.19</v>
      </c>
      <c r="J4148" s="20">
        <v>0.2</v>
      </c>
      <c r="M4148" s="18"/>
    </row>
    <row r="4149" spans="1:13" ht="25.5" x14ac:dyDescent="0.2">
      <c r="A4149" s="10">
        <v>4139</v>
      </c>
      <c r="B4149" s="136" t="s">
        <v>7217</v>
      </c>
      <c r="C4149" s="136" t="s">
        <v>8502</v>
      </c>
      <c r="D4149" s="136" t="s">
        <v>8503</v>
      </c>
      <c r="E4149" s="136" t="s">
        <v>8594</v>
      </c>
      <c r="F4149" s="136" t="s">
        <v>8529</v>
      </c>
      <c r="G4149" s="137">
        <v>6150</v>
      </c>
      <c r="H4149" s="137">
        <v>4718</v>
      </c>
      <c r="I4149" s="20">
        <v>0.13</v>
      </c>
      <c r="J4149" s="20">
        <v>0.18</v>
      </c>
      <c r="M4149" s="18"/>
    </row>
    <row r="4150" spans="1:13" ht="25.5" x14ac:dyDescent="0.2">
      <c r="A4150" s="10">
        <v>4140</v>
      </c>
      <c r="B4150" s="136" t="s">
        <v>7217</v>
      </c>
      <c r="C4150" s="136" t="s">
        <v>8502</v>
      </c>
      <c r="D4150" s="136" t="s">
        <v>8503</v>
      </c>
      <c r="E4150" s="136" t="s">
        <v>8595</v>
      </c>
      <c r="F4150" s="136" t="s">
        <v>8530</v>
      </c>
      <c r="G4150" s="137">
        <v>6990</v>
      </c>
      <c r="H4150" s="137">
        <v>5209</v>
      </c>
      <c r="I4150" s="20">
        <v>0.1</v>
      </c>
      <c r="J4150" s="20">
        <v>0</v>
      </c>
      <c r="M4150" s="18"/>
    </row>
    <row r="4151" spans="1:13" ht="25.5" x14ac:dyDescent="0.2">
      <c r="A4151" s="10">
        <v>4141</v>
      </c>
      <c r="B4151" s="136" t="s">
        <v>7217</v>
      </c>
      <c r="C4151" s="136" t="s">
        <v>8502</v>
      </c>
      <c r="D4151" s="136" t="s">
        <v>8503</v>
      </c>
      <c r="E4151" s="136" t="s">
        <v>8596</v>
      </c>
      <c r="F4151" s="136" t="s">
        <v>8597</v>
      </c>
      <c r="G4151" s="137">
        <v>5430</v>
      </c>
      <c r="H4151" s="137">
        <v>4139</v>
      </c>
      <c r="I4151" s="20">
        <v>0.13</v>
      </c>
      <c r="J4151" s="20">
        <v>0.15</v>
      </c>
      <c r="M4151" s="18"/>
    </row>
    <row r="4152" spans="1:13" ht="25.5" x14ac:dyDescent="0.2">
      <c r="A4152" s="10">
        <v>4142</v>
      </c>
      <c r="B4152" s="136" t="s">
        <v>7217</v>
      </c>
      <c r="C4152" s="136" t="s">
        <v>8502</v>
      </c>
      <c r="D4152" s="136" t="s">
        <v>8503</v>
      </c>
      <c r="E4152" s="136" t="s">
        <v>8598</v>
      </c>
      <c r="F4152" s="136" t="s">
        <v>8551</v>
      </c>
      <c r="G4152" s="137">
        <v>5760</v>
      </c>
      <c r="H4152" s="137">
        <v>4084</v>
      </c>
      <c r="I4152" s="20">
        <v>0.18</v>
      </c>
      <c r="J4152" s="20">
        <v>0</v>
      </c>
      <c r="M4152" s="18"/>
    </row>
    <row r="4153" spans="1:13" ht="25.5" x14ac:dyDescent="0.2">
      <c r="A4153" s="10">
        <v>4143</v>
      </c>
      <c r="B4153" s="136" t="s">
        <v>7217</v>
      </c>
      <c r="C4153" s="136" t="s">
        <v>8502</v>
      </c>
      <c r="D4153" s="136" t="s">
        <v>8503</v>
      </c>
      <c r="E4153" s="136" t="s">
        <v>8599</v>
      </c>
      <c r="F4153" s="136" t="s">
        <v>8547</v>
      </c>
      <c r="G4153" s="137">
        <v>4020</v>
      </c>
      <c r="H4153" s="137">
        <v>3186</v>
      </c>
      <c r="I4153" s="20">
        <v>0.13</v>
      </c>
      <c r="J4153" s="20">
        <v>0.18</v>
      </c>
      <c r="M4153" s="18"/>
    </row>
    <row r="4154" spans="1:13" ht="25.5" x14ac:dyDescent="0.2">
      <c r="A4154" s="10">
        <v>4144</v>
      </c>
      <c r="B4154" s="136" t="s">
        <v>7217</v>
      </c>
      <c r="C4154" s="136" t="s">
        <v>8502</v>
      </c>
      <c r="D4154" s="136" t="s">
        <v>8503</v>
      </c>
      <c r="E4154" s="136" t="s">
        <v>8600</v>
      </c>
      <c r="F4154" s="136" t="s">
        <v>8601</v>
      </c>
      <c r="G4154" s="137">
        <v>3870</v>
      </c>
      <c r="H4154" s="137">
        <v>3076</v>
      </c>
      <c r="I4154" s="20">
        <v>0.11</v>
      </c>
      <c r="J4154" s="20">
        <v>0.15</v>
      </c>
      <c r="M4154" s="18"/>
    </row>
    <row r="4155" spans="1:13" ht="25.5" x14ac:dyDescent="0.2">
      <c r="A4155" s="10">
        <v>4145</v>
      </c>
      <c r="B4155" s="136" t="s">
        <v>7217</v>
      </c>
      <c r="C4155" s="136" t="s">
        <v>8502</v>
      </c>
      <c r="D4155" s="136" t="s">
        <v>8503</v>
      </c>
      <c r="E4155" s="136" t="s">
        <v>8602</v>
      </c>
      <c r="F4155" s="136" t="s">
        <v>8532</v>
      </c>
      <c r="G4155" s="137">
        <v>11712</v>
      </c>
      <c r="H4155" s="137">
        <v>9966</v>
      </c>
      <c r="I4155" s="20">
        <v>0.09</v>
      </c>
      <c r="J4155" s="20">
        <v>0</v>
      </c>
      <c r="M4155" s="18"/>
    </row>
    <row r="4156" spans="1:13" ht="25.5" x14ac:dyDescent="0.2">
      <c r="A4156" s="10">
        <v>4146</v>
      </c>
      <c r="B4156" s="136" t="s">
        <v>7217</v>
      </c>
      <c r="C4156" s="136" t="s">
        <v>8502</v>
      </c>
      <c r="D4156" s="136" t="s">
        <v>8503</v>
      </c>
      <c r="E4156" s="136" t="s">
        <v>8603</v>
      </c>
      <c r="F4156" s="136" t="s">
        <v>8604</v>
      </c>
      <c r="G4156" s="137">
        <v>8416</v>
      </c>
      <c r="H4156" s="137">
        <v>5097</v>
      </c>
      <c r="I4156" s="20">
        <v>0.1</v>
      </c>
      <c r="J4156" s="20">
        <v>0</v>
      </c>
      <c r="M4156" s="18"/>
    </row>
    <row r="4157" spans="1:13" ht="25.5" x14ac:dyDescent="0.2">
      <c r="A4157" s="10">
        <v>4147</v>
      </c>
      <c r="B4157" s="136" t="s">
        <v>7217</v>
      </c>
      <c r="C4157" s="136" t="s">
        <v>8502</v>
      </c>
      <c r="D4157" s="136" t="s">
        <v>8503</v>
      </c>
      <c r="E4157" s="136" t="s">
        <v>8605</v>
      </c>
      <c r="F4157" s="136" t="s">
        <v>8606</v>
      </c>
      <c r="G4157" s="137">
        <v>3104</v>
      </c>
      <c r="H4157" s="137">
        <v>2096</v>
      </c>
      <c r="I4157" s="20">
        <v>0.13</v>
      </c>
      <c r="J4157" s="20">
        <v>0.15</v>
      </c>
      <c r="M4157" s="18"/>
    </row>
    <row r="4158" spans="1:13" ht="25.5" x14ac:dyDescent="0.2">
      <c r="A4158" s="10">
        <v>4148</v>
      </c>
      <c r="B4158" s="136" t="s">
        <v>7217</v>
      </c>
      <c r="C4158" s="136" t="s">
        <v>8502</v>
      </c>
      <c r="D4158" s="136" t="s">
        <v>8503</v>
      </c>
      <c r="E4158" s="136" t="s">
        <v>8607</v>
      </c>
      <c r="F4158" s="136" t="s">
        <v>8608</v>
      </c>
      <c r="G4158" s="137">
        <v>1536</v>
      </c>
      <c r="H4158" s="137">
        <v>1009</v>
      </c>
      <c r="I4158" s="20">
        <v>0.08</v>
      </c>
      <c r="J4158" s="20">
        <v>0.15</v>
      </c>
      <c r="M4158" s="18"/>
    </row>
    <row r="4159" spans="1:13" ht="25.5" x14ac:dyDescent="0.2">
      <c r="A4159" s="10">
        <v>4149</v>
      </c>
      <c r="B4159" s="136" t="s">
        <v>7217</v>
      </c>
      <c r="C4159" s="136" t="s">
        <v>8502</v>
      </c>
      <c r="D4159" s="136" t="s">
        <v>8503</v>
      </c>
      <c r="E4159" s="136" t="s">
        <v>8609</v>
      </c>
      <c r="F4159" s="136" t="s">
        <v>8610</v>
      </c>
      <c r="G4159" s="137">
        <v>6240</v>
      </c>
      <c r="H4159" s="137">
        <v>4001</v>
      </c>
      <c r="I4159" s="20">
        <v>0.16</v>
      </c>
      <c r="J4159" s="20">
        <v>0.19</v>
      </c>
      <c r="M4159" s="18"/>
    </row>
    <row r="4160" spans="1:13" ht="25.5" x14ac:dyDescent="0.2">
      <c r="A4160" s="10">
        <v>4150</v>
      </c>
      <c r="B4160" s="136" t="s">
        <v>7217</v>
      </c>
      <c r="C4160" s="136" t="s">
        <v>8502</v>
      </c>
      <c r="D4160" s="136" t="s">
        <v>8503</v>
      </c>
      <c r="E4160" s="136" t="s">
        <v>8611</v>
      </c>
      <c r="F4160" s="136" t="s">
        <v>8612</v>
      </c>
      <c r="G4160" s="137">
        <v>2208</v>
      </c>
      <c r="H4160" s="137">
        <v>1093</v>
      </c>
      <c r="I4160" s="20">
        <v>0.11</v>
      </c>
      <c r="J4160" s="20">
        <v>0.12</v>
      </c>
      <c r="M4160" s="18"/>
    </row>
    <row r="4161" spans="1:13" ht="25.5" x14ac:dyDescent="0.2">
      <c r="A4161" s="10">
        <v>4151</v>
      </c>
      <c r="B4161" s="136" t="s">
        <v>7217</v>
      </c>
      <c r="C4161" s="136" t="s">
        <v>8502</v>
      </c>
      <c r="D4161" s="136" t="s">
        <v>8503</v>
      </c>
      <c r="E4161" s="136" t="s">
        <v>8613</v>
      </c>
      <c r="F4161" s="136" t="s">
        <v>8614</v>
      </c>
      <c r="G4161" s="137">
        <v>2048</v>
      </c>
      <c r="H4161" s="137">
        <v>1510</v>
      </c>
      <c r="I4161" s="20">
        <v>0.1</v>
      </c>
      <c r="J4161" s="20">
        <v>0.12</v>
      </c>
      <c r="M4161" s="18"/>
    </row>
    <row r="4162" spans="1:13" ht="25.5" x14ac:dyDescent="0.2">
      <c r="A4162" s="10">
        <v>4152</v>
      </c>
      <c r="B4162" s="136" t="s">
        <v>7217</v>
      </c>
      <c r="C4162" s="136" t="s">
        <v>8502</v>
      </c>
      <c r="D4162" s="136" t="s">
        <v>8503</v>
      </c>
      <c r="E4162" s="136" t="s">
        <v>8615</v>
      </c>
      <c r="F4162" s="136" t="s">
        <v>8616</v>
      </c>
      <c r="G4162" s="137">
        <v>2368</v>
      </c>
      <c r="H4162" s="137">
        <v>1560</v>
      </c>
      <c r="I4162" s="20">
        <v>0.18</v>
      </c>
      <c r="J4162" s="20">
        <v>0.2</v>
      </c>
      <c r="M4162" s="18"/>
    </row>
    <row r="4163" spans="1:13" ht="25.5" x14ac:dyDescent="0.2">
      <c r="A4163" s="10">
        <v>4153</v>
      </c>
      <c r="B4163" s="136" t="s">
        <v>7217</v>
      </c>
      <c r="C4163" s="136" t="s">
        <v>8502</v>
      </c>
      <c r="D4163" s="136" t="s">
        <v>8503</v>
      </c>
      <c r="E4163" s="136" t="s">
        <v>8617</v>
      </c>
      <c r="F4163" s="136" t="s">
        <v>8580</v>
      </c>
      <c r="G4163" s="137">
        <v>1024</v>
      </c>
      <c r="H4163" s="137">
        <v>492</v>
      </c>
      <c r="I4163" s="20">
        <v>0.08</v>
      </c>
      <c r="J4163" s="20">
        <v>0.1</v>
      </c>
      <c r="M4163" s="18"/>
    </row>
    <row r="4164" spans="1:13" ht="25.5" x14ac:dyDescent="0.2">
      <c r="A4164" s="10">
        <v>4154</v>
      </c>
      <c r="B4164" s="136" t="s">
        <v>7217</v>
      </c>
      <c r="C4164" s="136" t="s">
        <v>8502</v>
      </c>
      <c r="D4164" s="136" t="s">
        <v>8503</v>
      </c>
      <c r="E4164" s="136" t="s">
        <v>8618</v>
      </c>
      <c r="F4164" s="136" t="s">
        <v>8619</v>
      </c>
      <c r="G4164" s="137">
        <v>512</v>
      </c>
      <c r="H4164" s="137">
        <v>333</v>
      </c>
      <c r="I4164" s="20">
        <v>0.18</v>
      </c>
      <c r="J4164" s="20">
        <v>0</v>
      </c>
      <c r="M4164" s="18"/>
    </row>
    <row r="4165" spans="1:13" ht="25.5" x14ac:dyDescent="0.2">
      <c r="A4165" s="10">
        <v>4155</v>
      </c>
      <c r="B4165" s="136" t="s">
        <v>7217</v>
      </c>
      <c r="C4165" s="136" t="s">
        <v>8502</v>
      </c>
      <c r="D4165" s="136" t="s">
        <v>8503</v>
      </c>
      <c r="E4165" s="136" t="s">
        <v>8620</v>
      </c>
      <c r="F4165" s="136" t="s">
        <v>8621</v>
      </c>
      <c r="G4165" s="137">
        <v>1504</v>
      </c>
      <c r="H4165" s="137">
        <v>834</v>
      </c>
      <c r="I4165" s="20">
        <v>0.19</v>
      </c>
      <c r="J4165" s="20">
        <v>0.2</v>
      </c>
      <c r="M4165" s="18"/>
    </row>
    <row r="4166" spans="1:13" ht="25.5" x14ac:dyDescent="0.2">
      <c r="A4166" s="10">
        <v>4156</v>
      </c>
      <c r="B4166" s="136" t="s">
        <v>7217</v>
      </c>
      <c r="C4166" s="136" t="s">
        <v>8502</v>
      </c>
      <c r="D4166" s="136" t="s">
        <v>8503</v>
      </c>
      <c r="E4166" s="136" t="s">
        <v>8622</v>
      </c>
      <c r="F4166" s="136" t="s">
        <v>8623</v>
      </c>
      <c r="G4166" s="137">
        <v>704</v>
      </c>
      <c r="H4166" s="137">
        <v>286</v>
      </c>
      <c r="I4166" s="20">
        <v>0.15</v>
      </c>
      <c r="J4166" s="20">
        <v>0</v>
      </c>
      <c r="M4166" s="18"/>
    </row>
    <row r="4167" spans="1:13" ht="25.5" x14ac:dyDescent="0.2">
      <c r="A4167" s="10">
        <v>4157</v>
      </c>
      <c r="B4167" s="136" t="s">
        <v>7217</v>
      </c>
      <c r="C4167" s="136" t="s">
        <v>8502</v>
      </c>
      <c r="D4167" s="136" t="s">
        <v>8503</v>
      </c>
      <c r="E4167" s="136" t="s">
        <v>8624</v>
      </c>
      <c r="F4167" s="136" t="s">
        <v>8625</v>
      </c>
      <c r="G4167" s="137">
        <v>576</v>
      </c>
      <c r="H4167" s="137">
        <v>507</v>
      </c>
      <c r="I4167" s="20">
        <v>0.16</v>
      </c>
      <c r="J4167" s="20">
        <v>0</v>
      </c>
      <c r="M4167" s="18"/>
    </row>
    <row r="4168" spans="1:13" ht="25.5" x14ac:dyDescent="0.2">
      <c r="A4168" s="10">
        <v>4158</v>
      </c>
      <c r="B4168" s="136" t="s">
        <v>7217</v>
      </c>
      <c r="C4168" s="136" t="s">
        <v>8502</v>
      </c>
      <c r="D4168" s="136" t="s">
        <v>8503</v>
      </c>
      <c r="E4168" s="136" t="s">
        <v>8626</v>
      </c>
      <c r="F4168" s="136" t="s">
        <v>8589</v>
      </c>
      <c r="G4168" s="137">
        <v>1024</v>
      </c>
      <c r="H4168" s="137">
        <v>522</v>
      </c>
      <c r="I4168" s="20">
        <v>0.18</v>
      </c>
      <c r="J4168" s="20">
        <v>0.13</v>
      </c>
      <c r="M4168" s="18"/>
    </row>
    <row r="4169" spans="1:13" ht="25.5" x14ac:dyDescent="0.2">
      <c r="A4169" s="10">
        <v>4159</v>
      </c>
      <c r="B4169" s="136" t="s">
        <v>7217</v>
      </c>
      <c r="C4169" s="136" t="s">
        <v>8502</v>
      </c>
      <c r="D4169" s="136" t="s">
        <v>8503</v>
      </c>
      <c r="E4169" s="136" t="s">
        <v>8627</v>
      </c>
      <c r="F4169" s="136" t="s">
        <v>8587</v>
      </c>
      <c r="G4169" s="137">
        <v>1088</v>
      </c>
      <c r="H4169" s="137">
        <v>208</v>
      </c>
      <c r="I4169" s="20">
        <v>0.2</v>
      </c>
      <c r="J4169" s="20">
        <v>0.15</v>
      </c>
      <c r="M4169" s="18"/>
    </row>
    <row r="4170" spans="1:13" ht="25.5" x14ac:dyDescent="0.2">
      <c r="A4170" s="10">
        <v>4160</v>
      </c>
      <c r="B4170" s="136" t="s">
        <v>7217</v>
      </c>
      <c r="C4170" s="136" t="s">
        <v>8502</v>
      </c>
      <c r="D4170" s="136" t="s">
        <v>8503</v>
      </c>
      <c r="E4170" s="136" t="s">
        <v>8628</v>
      </c>
      <c r="F4170" s="136" t="s">
        <v>8583</v>
      </c>
      <c r="G4170" s="137">
        <v>320</v>
      </c>
      <c r="H4170" s="137">
        <v>203</v>
      </c>
      <c r="I4170" s="20">
        <v>0.1</v>
      </c>
      <c r="J4170" s="20">
        <v>0.19</v>
      </c>
      <c r="M4170" s="18"/>
    </row>
    <row r="4171" spans="1:13" ht="25.5" x14ac:dyDescent="0.2">
      <c r="A4171" s="10">
        <v>4161</v>
      </c>
      <c r="B4171" s="136" t="s">
        <v>7217</v>
      </c>
      <c r="C4171" s="136" t="s">
        <v>8502</v>
      </c>
      <c r="D4171" s="136" t="s">
        <v>8503</v>
      </c>
      <c r="E4171" s="136" t="s">
        <v>8629</v>
      </c>
      <c r="F4171" s="136" t="s">
        <v>8518</v>
      </c>
      <c r="G4171" s="137">
        <v>3360</v>
      </c>
      <c r="H4171" s="137">
        <v>2809</v>
      </c>
      <c r="I4171" s="20">
        <v>0.18</v>
      </c>
      <c r="J4171" s="20">
        <v>0.1</v>
      </c>
      <c r="M4171" s="18"/>
    </row>
    <row r="4172" spans="1:13" ht="25.5" x14ac:dyDescent="0.2">
      <c r="A4172" s="10">
        <v>4162</v>
      </c>
      <c r="B4172" s="136" t="s">
        <v>7217</v>
      </c>
      <c r="C4172" s="136" t="s">
        <v>8502</v>
      </c>
      <c r="D4172" s="136" t="s">
        <v>8503</v>
      </c>
      <c r="E4172" s="136" t="s">
        <v>8630</v>
      </c>
      <c r="F4172" s="136" t="s">
        <v>8631</v>
      </c>
      <c r="G4172" s="137">
        <v>512</v>
      </c>
      <c r="H4172" s="137">
        <v>378</v>
      </c>
      <c r="I4172" s="20">
        <v>0.2</v>
      </c>
      <c r="J4172" s="20">
        <v>0</v>
      </c>
      <c r="M4172" s="18"/>
    </row>
    <row r="4173" spans="1:13" ht="25.5" x14ac:dyDescent="0.2">
      <c r="A4173" s="10">
        <v>4163</v>
      </c>
      <c r="B4173" s="136" t="s">
        <v>7217</v>
      </c>
      <c r="C4173" s="136" t="s">
        <v>8502</v>
      </c>
      <c r="D4173" s="136" t="s">
        <v>8503</v>
      </c>
      <c r="E4173" s="136" t="s">
        <v>8632</v>
      </c>
      <c r="F4173" s="136" t="s">
        <v>8633</v>
      </c>
      <c r="G4173" s="137">
        <v>448</v>
      </c>
      <c r="H4173" s="137">
        <v>88</v>
      </c>
      <c r="I4173" s="20">
        <v>0.05</v>
      </c>
      <c r="J4173" s="20">
        <v>0</v>
      </c>
      <c r="M4173" s="18"/>
    </row>
    <row r="4174" spans="1:13" ht="25.5" x14ac:dyDescent="0.2">
      <c r="A4174" s="10">
        <v>4164</v>
      </c>
      <c r="B4174" s="136" t="s">
        <v>7217</v>
      </c>
      <c r="C4174" s="136" t="s">
        <v>8502</v>
      </c>
      <c r="D4174" s="136" t="s">
        <v>8503</v>
      </c>
      <c r="E4174" s="136" t="s">
        <v>8634</v>
      </c>
      <c r="F4174" s="136" t="s">
        <v>8635</v>
      </c>
      <c r="G4174" s="137">
        <v>1664</v>
      </c>
      <c r="H4174" s="137">
        <v>1186</v>
      </c>
      <c r="I4174" s="20">
        <v>0.1</v>
      </c>
      <c r="J4174" s="20">
        <v>0.16</v>
      </c>
      <c r="M4174" s="18"/>
    </row>
    <row r="4175" spans="1:13" ht="25.5" x14ac:dyDescent="0.2">
      <c r="A4175" s="10">
        <v>4165</v>
      </c>
      <c r="B4175" s="136" t="s">
        <v>7217</v>
      </c>
      <c r="C4175" s="136" t="s">
        <v>8502</v>
      </c>
      <c r="D4175" s="136" t="s">
        <v>8503</v>
      </c>
      <c r="E4175" s="136" t="s">
        <v>8636</v>
      </c>
      <c r="F4175" s="136" t="s">
        <v>8637</v>
      </c>
      <c r="G4175" s="137">
        <v>13280</v>
      </c>
      <c r="H4175" s="137">
        <v>7280</v>
      </c>
      <c r="I4175" s="20">
        <v>0.06</v>
      </c>
      <c r="J4175" s="20">
        <v>0.18</v>
      </c>
      <c r="M4175" s="18"/>
    </row>
    <row r="4176" spans="1:13" ht="25.5" x14ac:dyDescent="0.2">
      <c r="A4176" s="10">
        <v>4166</v>
      </c>
      <c r="B4176" s="136" t="s">
        <v>7217</v>
      </c>
      <c r="C4176" s="136" t="s">
        <v>8502</v>
      </c>
      <c r="D4176" s="136" t="s">
        <v>8638</v>
      </c>
      <c r="E4176" s="136" t="s">
        <v>8639</v>
      </c>
      <c r="F4176" s="136" t="s">
        <v>8640</v>
      </c>
      <c r="G4176" s="6">
        <v>1984</v>
      </c>
      <c r="H4176" s="6">
        <v>1441</v>
      </c>
      <c r="I4176" s="20">
        <v>0.06</v>
      </c>
      <c r="J4176" s="20">
        <v>0.1</v>
      </c>
      <c r="M4176" s="18"/>
    </row>
    <row r="4177" spans="1:13" ht="25.5" x14ac:dyDescent="0.2">
      <c r="A4177" s="10">
        <v>4167</v>
      </c>
      <c r="B4177" s="136" t="s">
        <v>7217</v>
      </c>
      <c r="C4177" s="136" t="s">
        <v>8502</v>
      </c>
      <c r="D4177" s="136" t="s">
        <v>8503</v>
      </c>
      <c r="E4177" s="136" t="s">
        <v>8641</v>
      </c>
      <c r="F4177" s="136" t="s">
        <v>8637</v>
      </c>
      <c r="G4177" s="6">
        <v>2500</v>
      </c>
      <c r="H4177" s="6">
        <v>884</v>
      </c>
      <c r="I4177" s="20">
        <v>8.9999999999999993E-3</v>
      </c>
      <c r="J4177" s="20">
        <v>0.12</v>
      </c>
      <c r="M4177" s="18"/>
    </row>
    <row r="4178" spans="1:13" ht="25.5" x14ac:dyDescent="0.2">
      <c r="A4178" s="10">
        <v>4168</v>
      </c>
      <c r="B4178" s="136" t="s">
        <v>7217</v>
      </c>
      <c r="C4178" s="136" t="s">
        <v>8502</v>
      </c>
      <c r="D4178" s="136" t="s">
        <v>8503</v>
      </c>
      <c r="E4178" s="136" t="s">
        <v>4569</v>
      </c>
      <c r="F4178" s="136" t="s">
        <v>8532</v>
      </c>
      <c r="G4178" s="137">
        <v>7005</v>
      </c>
      <c r="H4178" s="137">
        <v>4730</v>
      </c>
      <c r="I4178" s="20">
        <v>0.13</v>
      </c>
      <c r="J4178" s="20">
        <v>0.15</v>
      </c>
      <c r="M4178" s="18"/>
    </row>
    <row r="4179" spans="1:13" ht="25.5" x14ac:dyDescent="0.2">
      <c r="A4179" s="10">
        <v>4169</v>
      </c>
      <c r="B4179" s="136" t="s">
        <v>7217</v>
      </c>
      <c r="C4179" s="136" t="s">
        <v>8502</v>
      </c>
      <c r="D4179" s="136" t="s">
        <v>8503</v>
      </c>
      <c r="E4179" s="136" t="s">
        <v>4824</v>
      </c>
      <c r="F4179" s="136" t="s">
        <v>8604</v>
      </c>
      <c r="G4179" s="137">
        <v>9502</v>
      </c>
      <c r="H4179" s="137">
        <v>6439</v>
      </c>
      <c r="I4179" s="20">
        <v>0.1</v>
      </c>
      <c r="J4179" s="20">
        <v>0.18</v>
      </c>
      <c r="M4179" s="18"/>
    </row>
    <row r="4180" spans="1:13" ht="25.5" x14ac:dyDescent="0.2">
      <c r="A4180" s="10">
        <v>4170</v>
      </c>
      <c r="B4180" s="136" t="s">
        <v>7217</v>
      </c>
      <c r="C4180" s="136" t="s">
        <v>8502</v>
      </c>
      <c r="D4180" s="136" t="s">
        <v>8503</v>
      </c>
      <c r="E4180" s="136" t="s">
        <v>8642</v>
      </c>
      <c r="F4180" s="136" t="s">
        <v>8591</v>
      </c>
      <c r="G4180" s="137">
        <v>9328</v>
      </c>
      <c r="H4180" s="137">
        <v>6569</v>
      </c>
      <c r="I4180" s="20">
        <v>0.08</v>
      </c>
      <c r="J4180" s="20">
        <v>0.11</v>
      </c>
      <c r="M4180" s="18"/>
    </row>
    <row r="4181" spans="1:13" ht="25.5" x14ac:dyDescent="0.2">
      <c r="A4181" s="10">
        <v>4171</v>
      </c>
      <c r="B4181" s="136" t="s">
        <v>7217</v>
      </c>
      <c r="C4181" s="136" t="s">
        <v>8502</v>
      </c>
      <c r="D4181" s="136" t="s">
        <v>8503</v>
      </c>
      <c r="E4181" s="136" t="s">
        <v>5262</v>
      </c>
      <c r="F4181" s="136" t="s">
        <v>8643</v>
      </c>
      <c r="G4181" s="137">
        <v>9503</v>
      </c>
      <c r="H4181" s="137">
        <v>6679</v>
      </c>
      <c r="I4181" s="20">
        <v>0.12</v>
      </c>
      <c r="J4181" s="20">
        <v>0.15</v>
      </c>
      <c r="M4181" s="18"/>
    </row>
    <row r="4182" spans="1:13" ht="25.5" x14ac:dyDescent="0.2">
      <c r="A4182" s="10">
        <v>4172</v>
      </c>
      <c r="B4182" s="136" t="s">
        <v>7217</v>
      </c>
      <c r="C4182" s="136" t="s">
        <v>8502</v>
      </c>
      <c r="D4182" s="136" t="s">
        <v>8503</v>
      </c>
      <c r="E4182" s="136" t="s">
        <v>8644</v>
      </c>
      <c r="F4182" s="136" t="s">
        <v>8589</v>
      </c>
      <c r="G4182" s="137">
        <v>6817</v>
      </c>
      <c r="H4182" s="137">
        <v>5118</v>
      </c>
      <c r="I4182" s="20">
        <v>0.06</v>
      </c>
      <c r="J4182" s="20">
        <v>0.1</v>
      </c>
      <c r="M4182" s="18"/>
    </row>
    <row r="4183" spans="1:13" ht="25.5" x14ac:dyDescent="0.2">
      <c r="A4183" s="10">
        <v>4173</v>
      </c>
      <c r="B4183" s="136" t="s">
        <v>7217</v>
      </c>
      <c r="C4183" s="136" t="s">
        <v>8502</v>
      </c>
      <c r="D4183" s="136" t="s">
        <v>8503</v>
      </c>
      <c r="E4183" s="136" t="s">
        <v>8645</v>
      </c>
      <c r="F4183" s="136" t="s">
        <v>8587</v>
      </c>
      <c r="G4183" s="137">
        <v>2740</v>
      </c>
      <c r="H4183" s="137">
        <v>2046</v>
      </c>
      <c r="I4183" s="20">
        <v>0.04</v>
      </c>
      <c r="J4183" s="20">
        <v>0.05</v>
      </c>
      <c r="M4183" s="18"/>
    </row>
    <row r="4184" spans="1:13" ht="25.5" x14ac:dyDescent="0.2">
      <c r="A4184" s="10">
        <v>4174</v>
      </c>
      <c r="B4184" s="136" t="s">
        <v>7217</v>
      </c>
      <c r="C4184" s="136" t="s">
        <v>8502</v>
      </c>
      <c r="D4184" s="136" t="s">
        <v>8503</v>
      </c>
      <c r="E4184" s="136" t="s">
        <v>8646</v>
      </c>
      <c r="F4184" s="136" t="s">
        <v>8647</v>
      </c>
      <c r="G4184" s="137">
        <v>6430</v>
      </c>
      <c r="H4184" s="137">
        <v>4664</v>
      </c>
      <c r="I4184" s="20">
        <v>0.09</v>
      </c>
      <c r="J4184" s="20">
        <v>0.11</v>
      </c>
      <c r="M4184" s="18"/>
    </row>
    <row r="4185" spans="1:13" ht="25.5" x14ac:dyDescent="0.2">
      <c r="A4185" s="10">
        <v>4175</v>
      </c>
      <c r="B4185" s="136" t="s">
        <v>7217</v>
      </c>
      <c r="C4185" s="136" t="s">
        <v>8502</v>
      </c>
      <c r="D4185" s="136" t="s">
        <v>8503</v>
      </c>
      <c r="E4185" s="136" t="s">
        <v>8648</v>
      </c>
      <c r="F4185" s="136" t="s">
        <v>8580</v>
      </c>
      <c r="G4185" s="137">
        <v>2019</v>
      </c>
      <c r="H4185" s="137">
        <v>1395</v>
      </c>
      <c r="I4185" s="20">
        <v>0.08</v>
      </c>
      <c r="J4185" s="20">
        <v>0.09</v>
      </c>
      <c r="M4185" s="18"/>
    </row>
    <row r="4186" spans="1:13" ht="25.5" x14ac:dyDescent="0.2">
      <c r="A4186" s="10">
        <v>4176</v>
      </c>
      <c r="B4186" s="136" t="s">
        <v>7217</v>
      </c>
      <c r="C4186" s="136" t="s">
        <v>8502</v>
      </c>
      <c r="D4186" s="136" t="s">
        <v>8503</v>
      </c>
      <c r="E4186" s="136" t="s">
        <v>8649</v>
      </c>
      <c r="F4186" s="136" t="s">
        <v>8650</v>
      </c>
      <c r="G4186" s="137">
        <v>2995</v>
      </c>
      <c r="H4186" s="137">
        <v>1987</v>
      </c>
      <c r="I4186" s="20">
        <v>8.9999999999999993E-3</v>
      </c>
      <c r="J4186" s="20">
        <v>0.11</v>
      </c>
      <c r="M4186" s="18"/>
    </row>
    <row r="4187" spans="1:13" ht="25.5" x14ac:dyDescent="0.2">
      <c r="A4187" s="10">
        <v>4177</v>
      </c>
      <c r="B4187" s="136" t="s">
        <v>7217</v>
      </c>
      <c r="C4187" s="136" t="s">
        <v>8502</v>
      </c>
      <c r="D4187" s="136" t="s">
        <v>8503</v>
      </c>
      <c r="E4187" s="136" t="s">
        <v>8651</v>
      </c>
      <c r="F4187" s="136" t="s">
        <v>8518</v>
      </c>
      <c r="G4187" s="137">
        <v>500</v>
      </c>
      <c r="H4187" s="137">
        <v>363</v>
      </c>
      <c r="I4187" s="20">
        <v>0.05</v>
      </c>
      <c r="J4187" s="20">
        <v>0.1</v>
      </c>
      <c r="M4187" s="18"/>
    </row>
    <row r="4188" spans="1:13" ht="38.25" x14ac:dyDescent="0.2">
      <c r="A4188" s="10">
        <v>4178</v>
      </c>
      <c r="B4188" s="136" t="s">
        <v>7217</v>
      </c>
      <c r="C4188" s="136" t="s">
        <v>8652</v>
      </c>
      <c r="D4188" s="136" t="s">
        <v>8653</v>
      </c>
      <c r="E4188" s="136">
        <v>9711</v>
      </c>
      <c r="F4188" s="136" t="s">
        <v>8654</v>
      </c>
      <c r="G4188" s="6">
        <v>800</v>
      </c>
      <c r="H4188" s="6">
        <v>734</v>
      </c>
      <c r="I4188" s="20">
        <v>0.05</v>
      </c>
      <c r="J4188" s="20">
        <v>0.08</v>
      </c>
      <c r="M4188" s="18"/>
    </row>
    <row r="4189" spans="1:13" ht="38.25" x14ac:dyDescent="0.2">
      <c r="A4189" s="10">
        <v>4179</v>
      </c>
      <c r="B4189" s="136" t="s">
        <v>7217</v>
      </c>
      <c r="C4189" s="136" t="s">
        <v>8652</v>
      </c>
      <c r="D4189" s="136" t="s">
        <v>8655</v>
      </c>
      <c r="E4189" s="136">
        <v>9791</v>
      </c>
      <c r="F4189" s="136" t="s">
        <v>8656</v>
      </c>
      <c r="G4189" s="6">
        <v>318</v>
      </c>
      <c r="H4189" s="6">
        <v>180</v>
      </c>
      <c r="I4189" s="20">
        <v>0.08</v>
      </c>
      <c r="J4189" s="20">
        <v>0.1</v>
      </c>
      <c r="M4189" s="18"/>
    </row>
    <row r="4190" spans="1:13" ht="38.25" x14ac:dyDescent="0.2">
      <c r="A4190" s="10">
        <v>4180</v>
      </c>
      <c r="B4190" s="136" t="s">
        <v>7217</v>
      </c>
      <c r="C4190" s="136" t="s">
        <v>8652</v>
      </c>
      <c r="D4190" s="136" t="s">
        <v>8657</v>
      </c>
      <c r="E4190" s="136">
        <v>9760</v>
      </c>
      <c r="F4190" s="136" t="s">
        <v>8658</v>
      </c>
      <c r="G4190" s="6">
        <v>264</v>
      </c>
      <c r="H4190" s="6">
        <v>188</v>
      </c>
      <c r="I4190" s="20">
        <v>0.08</v>
      </c>
      <c r="J4190" s="20">
        <v>0.1</v>
      </c>
      <c r="M4190" s="18"/>
    </row>
    <row r="4191" spans="1:13" ht="38.25" x14ac:dyDescent="0.2">
      <c r="A4191" s="10">
        <v>4181</v>
      </c>
      <c r="B4191" s="136" t="s">
        <v>7217</v>
      </c>
      <c r="C4191" s="136" t="s">
        <v>8652</v>
      </c>
      <c r="D4191" s="136" t="s">
        <v>6160</v>
      </c>
      <c r="E4191" s="136">
        <v>9781</v>
      </c>
      <c r="F4191" s="136" t="s">
        <v>8659</v>
      </c>
      <c r="G4191" s="137">
        <v>216</v>
      </c>
      <c r="H4191" s="137">
        <v>174</v>
      </c>
      <c r="I4191" s="20">
        <v>0.1</v>
      </c>
      <c r="J4191" s="20">
        <v>0.2</v>
      </c>
      <c r="M4191" s="18"/>
    </row>
    <row r="4192" spans="1:13" ht="38.25" x14ac:dyDescent="0.2">
      <c r="A4192" s="10">
        <v>4182</v>
      </c>
      <c r="B4192" s="136" t="s">
        <v>7217</v>
      </c>
      <c r="C4192" s="136" t="s">
        <v>8652</v>
      </c>
      <c r="D4192" s="136" t="s">
        <v>8660</v>
      </c>
      <c r="E4192" s="136">
        <v>9934</v>
      </c>
      <c r="F4192" s="136" t="s">
        <v>8661</v>
      </c>
      <c r="G4192" s="137">
        <v>408</v>
      </c>
      <c r="H4192" s="137">
        <v>355</v>
      </c>
      <c r="I4192" s="20">
        <v>0.12</v>
      </c>
      <c r="J4192" s="20">
        <v>0.15</v>
      </c>
      <c r="M4192" s="18"/>
    </row>
    <row r="4193" spans="1:13" ht="38.25" x14ac:dyDescent="0.2">
      <c r="A4193" s="10">
        <v>4183</v>
      </c>
      <c r="B4193" s="136" t="s">
        <v>7217</v>
      </c>
      <c r="C4193" s="136" t="s">
        <v>8652</v>
      </c>
      <c r="D4193" s="136" t="s">
        <v>8662</v>
      </c>
      <c r="E4193" s="136">
        <v>9943</v>
      </c>
      <c r="F4193" s="136" t="s">
        <v>8663</v>
      </c>
      <c r="G4193" s="137">
        <v>384</v>
      </c>
      <c r="H4193" s="137">
        <v>320</v>
      </c>
      <c r="I4193" s="20">
        <v>0.13</v>
      </c>
      <c r="J4193" s="20">
        <v>0.19</v>
      </c>
      <c r="M4193" s="18"/>
    </row>
    <row r="4194" spans="1:13" ht="38.25" x14ac:dyDescent="0.2">
      <c r="A4194" s="10">
        <v>4184</v>
      </c>
      <c r="B4194" s="136" t="s">
        <v>7217</v>
      </c>
      <c r="C4194" s="136" t="s">
        <v>8652</v>
      </c>
      <c r="D4194" s="136" t="s">
        <v>8664</v>
      </c>
      <c r="E4194" s="136">
        <v>9910</v>
      </c>
      <c r="F4194" s="136" t="s">
        <v>8665</v>
      </c>
      <c r="G4194" s="137">
        <v>512</v>
      </c>
      <c r="H4194" s="137">
        <v>491</v>
      </c>
      <c r="I4194" s="20">
        <v>0.11</v>
      </c>
      <c r="J4194" s="20">
        <v>0.14000000000000001</v>
      </c>
      <c r="M4194" s="18"/>
    </row>
    <row r="4195" spans="1:13" ht="38.25" x14ac:dyDescent="0.2">
      <c r="A4195" s="10">
        <v>4185</v>
      </c>
      <c r="B4195" s="136" t="s">
        <v>7217</v>
      </c>
      <c r="C4195" s="136" t="s">
        <v>8652</v>
      </c>
      <c r="D4195" s="136" t="s">
        <v>8666</v>
      </c>
      <c r="E4195" s="136">
        <v>9230</v>
      </c>
      <c r="F4195" s="136" t="s">
        <v>8667</v>
      </c>
      <c r="G4195" s="137">
        <v>600</v>
      </c>
      <c r="H4195" s="137">
        <v>556</v>
      </c>
      <c r="I4195" s="20">
        <v>0.1</v>
      </c>
      <c r="J4195" s="20">
        <v>0.15</v>
      </c>
      <c r="M4195" s="18"/>
    </row>
    <row r="4196" spans="1:13" ht="38.25" x14ac:dyDescent="0.2">
      <c r="A4196" s="10">
        <v>4186</v>
      </c>
      <c r="B4196" s="136" t="s">
        <v>7217</v>
      </c>
      <c r="C4196" s="136" t="s">
        <v>8652</v>
      </c>
      <c r="D4196" s="136" t="s">
        <v>8668</v>
      </c>
      <c r="E4196" s="136">
        <v>9965</v>
      </c>
      <c r="F4196" s="136" t="s">
        <v>8669</v>
      </c>
      <c r="G4196" s="137">
        <v>240</v>
      </c>
      <c r="H4196" s="137">
        <v>204</v>
      </c>
      <c r="I4196" s="20">
        <v>7.0000000000000007E-2</v>
      </c>
      <c r="J4196" s="20">
        <v>0.08</v>
      </c>
      <c r="M4196" s="18"/>
    </row>
    <row r="4197" spans="1:13" ht="38.25" x14ac:dyDescent="0.2">
      <c r="A4197" s="10">
        <v>4187</v>
      </c>
      <c r="B4197" s="136" t="s">
        <v>7217</v>
      </c>
      <c r="C4197" s="136" t="s">
        <v>8652</v>
      </c>
      <c r="D4197" s="136" t="s">
        <v>8670</v>
      </c>
      <c r="E4197" s="136">
        <v>9971</v>
      </c>
      <c r="F4197" s="136" t="s">
        <v>8671</v>
      </c>
      <c r="G4197" s="137">
        <v>376</v>
      </c>
      <c r="H4197" s="137">
        <v>348</v>
      </c>
      <c r="I4197" s="20">
        <v>0.1</v>
      </c>
      <c r="J4197" s="20">
        <v>0.11</v>
      </c>
      <c r="M4197" s="18"/>
    </row>
    <row r="4198" spans="1:13" ht="38.25" x14ac:dyDescent="0.2">
      <c r="A4198" s="10">
        <v>4188</v>
      </c>
      <c r="B4198" s="136" t="s">
        <v>7217</v>
      </c>
      <c r="C4198" s="136" t="s">
        <v>8652</v>
      </c>
      <c r="D4198" s="136" t="s">
        <v>8672</v>
      </c>
      <c r="E4198" s="136">
        <v>9410</v>
      </c>
      <c r="F4198" s="136" t="s">
        <v>8673</v>
      </c>
      <c r="G4198" s="137">
        <v>2304</v>
      </c>
      <c r="H4198" s="137">
        <v>1825</v>
      </c>
      <c r="I4198" s="20">
        <v>0.11</v>
      </c>
      <c r="J4198" s="20">
        <v>0.13</v>
      </c>
      <c r="M4198" s="18"/>
    </row>
    <row r="4199" spans="1:13" ht="38.25" x14ac:dyDescent="0.2">
      <c r="A4199" s="10">
        <v>4189</v>
      </c>
      <c r="B4199" s="136" t="s">
        <v>7217</v>
      </c>
      <c r="C4199" s="136" t="s">
        <v>8652</v>
      </c>
      <c r="D4199" s="136" t="s">
        <v>8674</v>
      </c>
      <c r="E4199" s="136">
        <v>9301</v>
      </c>
      <c r="F4199" s="136" t="s">
        <v>8675</v>
      </c>
      <c r="G4199" s="137">
        <v>384</v>
      </c>
      <c r="H4199" s="137">
        <v>333</v>
      </c>
      <c r="I4199" s="20">
        <v>0.1</v>
      </c>
      <c r="J4199" s="20">
        <v>0.16</v>
      </c>
      <c r="M4199" s="18"/>
    </row>
    <row r="4200" spans="1:13" ht="38.25" x14ac:dyDescent="0.2">
      <c r="A4200" s="10">
        <v>4190</v>
      </c>
      <c r="B4200" s="136" t="s">
        <v>7217</v>
      </c>
      <c r="C4200" s="136" t="s">
        <v>8652</v>
      </c>
      <c r="D4200" s="136" t="s">
        <v>8676</v>
      </c>
      <c r="E4200" s="136">
        <v>9493</v>
      </c>
      <c r="F4200" s="136" t="s">
        <v>8677</v>
      </c>
      <c r="G4200" s="137">
        <v>129</v>
      </c>
      <c r="H4200" s="137">
        <v>120</v>
      </c>
      <c r="I4200" s="20">
        <v>0.08</v>
      </c>
      <c r="J4200" s="20">
        <v>0</v>
      </c>
      <c r="M4200" s="18"/>
    </row>
    <row r="4201" spans="1:13" ht="38.25" x14ac:dyDescent="0.2">
      <c r="A4201" s="10">
        <v>4191</v>
      </c>
      <c r="B4201" s="136" t="s">
        <v>7217</v>
      </c>
      <c r="C4201" s="136" t="s">
        <v>8652</v>
      </c>
      <c r="D4201" s="136" t="s">
        <v>6808</v>
      </c>
      <c r="E4201" s="136">
        <v>9456</v>
      </c>
      <c r="F4201" s="136" t="s">
        <v>8678</v>
      </c>
      <c r="G4201" s="137">
        <v>170</v>
      </c>
      <c r="H4201" s="137">
        <v>153</v>
      </c>
      <c r="I4201" s="20">
        <v>0.08</v>
      </c>
      <c r="J4201" s="20">
        <v>0</v>
      </c>
      <c r="M4201" s="18"/>
    </row>
    <row r="4202" spans="1:13" ht="38.25" x14ac:dyDescent="0.2">
      <c r="A4202" s="10">
        <v>4192</v>
      </c>
      <c r="B4202" s="136" t="s">
        <v>7217</v>
      </c>
      <c r="C4202" s="136" t="s">
        <v>8652</v>
      </c>
      <c r="D4202" s="136" t="s">
        <v>8679</v>
      </c>
      <c r="E4202" s="136">
        <v>9610</v>
      </c>
      <c r="F4202" s="136" t="s">
        <v>8680</v>
      </c>
      <c r="G4202" s="137">
        <v>1800</v>
      </c>
      <c r="H4202" s="137">
        <v>1079</v>
      </c>
      <c r="I4202" s="20">
        <v>0.09</v>
      </c>
      <c r="J4202" s="20">
        <v>0.1</v>
      </c>
      <c r="M4202" s="18"/>
    </row>
    <row r="4203" spans="1:13" ht="38.25" x14ac:dyDescent="0.2">
      <c r="A4203" s="10">
        <v>4193</v>
      </c>
      <c r="B4203" s="136" t="s">
        <v>7217</v>
      </c>
      <c r="C4203" s="136" t="s">
        <v>8652</v>
      </c>
      <c r="D4203" s="136" t="s">
        <v>6641</v>
      </c>
      <c r="E4203" s="136">
        <v>9651</v>
      </c>
      <c r="F4203" s="136" t="s">
        <v>8681</v>
      </c>
      <c r="G4203" s="137">
        <v>240</v>
      </c>
      <c r="H4203" s="137">
        <v>199</v>
      </c>
      <c r="I4203" s="20">
        <v>0.15</v>
      </c>
      <c r="J4203" s="20">
        <v>0</v>
      </c>
      <c r="M4203" s="18"/>
    </row>
    <row r="4204" spans="1:13" ht="38.25" x14ac:dyDescent="0.2">
      <c r="A4204" s="10">
        <v>4194</v>
      </c>
      <c r="B4204" s="136" t="s">
        <v>7217</v>
      </c>
      <c r="C4204" s="136" t="s">
        <v>8652</v>
      </c>
      <c r="D4204" s="136" t="s">
        <v>8682</v>
      </c>
      <c r="E4204" s="136">
        <v>9661</v>
      </c>
      <c r="F4204" s="136" t="s">
        <v>8683</v>
      </c>
      <c r="G4204" s="137">
        <v>240</v>
      </c>
      <c r="H4204" s="137">
        <v>166</v>
      </c>
      <c r="I4204" s="20">
        <v>0.1</v>
      </c>
      <c r="J4204" s="20">
        <v>0</v>
      </c>
      <c r="M4204" s="18"/>
    </row>
    <row r="4205" spans="1:13" ht="38.25" x14ac:dyDescent="0.2">
      <c r="A4205" s="10">
        <v>4195</v>
      </c>
      <c r="B4205" s="136" t="s">
        <v>7217</v>
      </c>
      <c r="C4205" s="136" t="s">
        <v>8652</v>
      </c>
      <c r="D4205" s="136" t="s">
        <v>6318</v>
      </c>
      <c r="E4205" s="136">
        <v>9641</v>
      </c>
      <c r="F4205" s="136" t="s">
        <v>8684</v>
      </c>
      <c r="G4205" s="137">
        <v>400</v>
      </c>
      <c r="H4205" s="137">
        <v>253</v>
      </c>
      <c r="I4205" s="20">
        <v>0.18</v>
      </c>
      <c r="J4205" s="20">
        <v>0.21</v>
      </c>
      <c r="M4205" s="18"/>
    </row>
    <row r="4206" spans="1:13" ht="38.25" x14ac:dyDescent="0.2">
      <c r="A4206" s="10">
        <v>4196</v>
      </c>
      <c r="B4206" s="136" t="s">
        <v>7217</v>
      </c>
      <c r="C4206" s="136" t="s">
        <v>8652</v>
      </c>
      <c r="D4206" s="136" t="s">
        <v>6650</v>
      </c>
      <c r="E4206" s="136">
        <v>9291</v>
      </c>
      <c r="F4206" s="136" t="s">
        <v>8685</v>
      </c>
      <c r="G4206" s="137">
        <v>700</v>
      </c>
      <c r="H4206" s="137">
        <v>571</v>
      </c>
      <c r="I4206" s="20">
        <v>0.14000000000000001</v>
      </c>
      <c r="J4206" s="20">
        <v>0.16</v>
      </c>
      <c r="M4206" s="18"/>
    </row>
    <row r="4207" spans="1:13" ht="38.25" x14ac:dyDescent="0.2">
      <c r="A4207" s="10">
        <v>4197</v>
      </c>
      <c r="B4207" s="136" t="s">
        <v>7217</v>
      </c>
      <c r="C4207" s="136" t="s">
        <v>8652</v>
      </c>
      <c r="D4207" s="136" t="s">
        <v>8686</v>
      </c>
      <c r="E4207" s="136">
        <v>9281</v>
      </c>
      <c r="F4207" s="136" t="s">
        <v>8687</v>
      </c>
      <c r="G4207" s="137">
        <v>552</v>
      </c>
      <c r="H4207" s="137">
        <v>449</v>
      </c>
      <c r="I4207" s="20">
        <v>0.105</v>
      </c>
      <c r="J4207" s="20">
        <v>0.17</v>
      </c>
      <c r="M4207" s="18"/>
    </row>
    <row r="4208" spans="1:13" ht="38.25" x14ac:dyDescent="0.2">
      <c r="A4208" s="10">
        <v>4198</v>
      </c>
      <c r="B4208" s="136" t="s">
        <v>7217</v>
      </c>
      <c r="C4208" s="136" t="s">
        <v>8652</v>
      </c>
      <c r="D4208" s="136" t="s">
        <v>8688</v>
      </c>
      <c r="E4208" s="136">
        <v>9290</v>
      </c>
      <c r="F4208" s="136" t="s">
        <v>8689</v>
      </c>
      <c r="G4208" s="137">
        <v>120</v>
      </c>
      <c r="H4208" s="137">
        <v>87</v>
      </c>
      <c r="I4208" s="20">
        <v>0.1</v>
      </c>
      <c r="J4208" s="20">
        <v>0.11</v>
      </c>
      <c r="M4208" s="18"/>
    </row>
    <row r="4209" spans="1:13" ht="38.25" x14ac:dyDescent="0.2">
      <c r="A4209" s="10">
        <v>4199</v>
      </c>
      <c r="B4209" s="136" t="s">
        <v>7217</v>
      </c>
      <c r="C4209" s="136" t="s">
        <v>8652</v>
      </c>
      <c r="D4209" s="136" t="s">
        <v>8690</v>
      </c>
      <c r="E4209" s="136">
        <v>9201</v>
      </c>
      <c r="F4209" s="136" t="s">
        <v>8691</v>
      </c>
      <c r="G4209" s="137">
        <v>171</v>
      </c>
      <c r="H4209" s="137">
        <v>113</v>
      </c>
      <c r="I4209" s="20">
        <v>0.17</v>
      </c>
      <c r="J4209" s="20">
        <v>0</v>
      </c>
      <c r="M4209" s="18"/>
    </row>
    <row r="4210" spans="1:13" ht="38.25" x14ac:dyDescent="0.2">
      <c r="A4210" s="10">
        <v>4200</v>
      </c>
      <c r="B4210" s="136" t="s">
        <v>7217</v>
      </c>
      <c r="C4210" s="136" t="s">
        <v>8652</v>
      </c>
      <c r="D4210" s="136" t="s">
        <v>8692</v>
      </c>
      <c r="E4210" s="136">
        <v>9311</v>
      </c>
      <c r="F4210" s="136" t="s">
        <v>8693</v>
      </c>
      <c r="G4210" s="137">
        <v>720</v>
      </c>
      <c r="H4210" s="137">
        <v>632</v>
      </c>
      <c r="I4210" s="20">
        <v>0.22</v>
      </c>
      <c r="J4210" s="20">
        <v>0</v>
      </c>
      <c r="M4210" s="18"/>
    </row>
    <row r="4211" spans="1:13" ht="38.25" x14ac:dyDescent="0.2">
      <c r="A4211" s="10">
        <v>4201</v>
      </c>
      <c r="B4211" s="136" t="s">
        <v>7217</v>
      </c>
      <c r="C4211" s="136" t="s">
        <v>8652</v>
      </c>
      <c r="D4211" s="136" t="s">
        <v>8694</v>
      </c>
      <c r="E4211" s="136">
        <v>9327</v>
      </c>
      <c r="F4211" s="136" t="s">
        <v>8695</v>
      </c>
      <c r="G4211" s="137">
        <v>168</v>
      </c>
      <c r="H4211" s="137">
        <v>139</v>
      </c>
      <c r="I4211" s="20">
        <v>0.1</v>
      </c>
      <c r="J4211" s="20">
        <v>0</v>
      </c>
      <c r="M4211" s="18"/>
    </row>
    <row r="4212" spans="1:13" ht="38.25" x14ac:dyDescent="0.2">
      <c r="A4212" s="10">
        <v>4202</v>
      </c>
      <c r="B4212" s="136" t="s">
        <v>7217</v>
      </c>
      <c r="C4212" s="136" t="s">
        <v>8652</v>
      </c>
      <c r="D4212" s="136" t="s">
        <v>8696</v>
      </c>
      <c r="E4212" s="136">
        <v>9331</v>
      </c>
      <c r="F4212" s="136" t="s">
        <v>8697</v>
      </c>
      <c r="G4212" s="137">
        <v>768</v>
      </c>
      <c r="H4212" s="137">
        <v>624</v>
      </c>
      <c r="I4212" s="20">
        <v>0.15</v>
      </c>
      <c r="J4212" s="20">
        <v>0.15</v>
      </c>
      <c r="M4212" s="18"/>
    </row>
    <row r="4213" spans="1:13" ht="38.25" x14ac:dyDescent="0.2">
      <c r="A4213" s="10">
        <v>4203</v>
      </c>
      <c r="B4213" s="136" t="s">
        <v>7217</v>
      </c>
      <c r="C4213" s="136" t="s">
        <v>8652</v>
      </c>
      <c r="D4213" s="136" t="s">
        <v>8698</v>
      </c>
      <c r="E4213" s="136">
        <v>9391</v>
      </c>
      <c r="F4213" s="136" t="s">
        <v>8699</v>
      </c>
      <c r="G4213" s="137">
        <v>576</v>
      </c>
      <c r="H4213" s="137">
        <v>530</v>
      </c>
      <c r="I4213" s="20">
        <v>0.13</v>
      </c>
      <c r="J4213" s="20">
        <v>0.1</v>
      </c>
      <c r="M4213" s="18"/>
    </row>
    <row r="4214" spans="1:13" ht="38.25" x14ac:dyDescent="0.2">
      <c r="A4214" s="10">
        <v>4204</v>
      </c>
      <c r="B4214" s="136" t="s">
        <v>7217</v>
      </c>
      <c r="C4214" s="136" t="s">
        <v>8652</v>
      </c>
      <c r="D4214" s="136" t="s">
        <v>8700</v>
      </c>
      <c r="E4214" s="136">
        <v>9397</v>
      </c>
      <c r="F4214" s="136" t="s">
        <v>8701</v>
      </c>
      <c r="G4214" s="137">
        <v>127</v>
      </c>
      <c r="H4214" s="137">
        <v>121</v>
      </c>
      <c r="I4214" s="20">
        <v>0.17</v>
      </c>
      <c r="J4214" s="20">
        <v>0</v>
      </c>
      <c r="M4214" s="18"/>
    </row>
    <row r="4215" spans="1:13" ht="38.25" x14ac:dyDescent="0.2">
      <c r="A4215" s="10">
        <v>4205</v>
      </c>
      <c r="B4215" s="136" t="s">
        <v>7217</v>
      </c>
      <c r="C4215" s="136" t="s">
        <v>8652</v>
      </c>
      <c r="D4215" s="136" t="s">
        <v>8702</v>
      </c>
      <c r="E4215" s="136">
        <v>9255</v>
      </c>
      <c r="F4215" s="136" t="s">
        <v>8703</v>
      </c>
      <c r="G4215" s="137">
        <v>288</v>
      </c>
      <c r="H4215" s="137">
        <v>249</v>
      </c>
      <c r="I4215" s="20">
        <v>0.11</v>
      </c>
      <c r="J4215" s="20">
        <v>0</v>
      </c>
      <c r="M4215" s="18"/>
    </row>
    <row r="4216" spans="1:13" ht="38.25" x14ac:dyDescent="0.2">
      <c r="A4216" s="10">
        <v>4206</v>
      </c>
      <c r="B4216" s="136" t="s">
        <v>7217</v>
      </c>
      <c r="C4216" s="136" t="s">
        <v>8652</v>
      </c>
      <c r="D4216" s="136" t="s">
        <v>8704</v>
      </c>
      <c r="E4216" s="136">
        <v>9241</v>
      </c>
      <c r="F4216" s="136" t="s">
        <v>8705</v>
      </c>
      <c r="G4216" s="137">
        <v>400</v>
      </c>
      <c r="H4216" s="137">
        <v>388</v>
      </c>
      <c r="I4216" s="20">
        <v>0.2</v>
      </c>
      <c r="J4216" s="20">
        <v>0.19</v>
      </c>
      <c r="M4216" s="18"/>
    </row>
    <row r="4217" spans="1:13" ht="38.25" x14ac:dyDescent="0.2">
      <c r="A4217" s="10">
        <v>4207</v>
      </c>
      <c r="B4217" s="136" t="s">
        <v>7217</v>
      </c>
      <c r="C4217" s="136" t="s">
        <v>8652</v>
      </c>
      <c r="D4217" s="136" t="s">
        <v>8706</v>
      </c>
      <c r="E4217" s="136">
        <v>9246</v>
      </c>
      <c r="F4217" s="136" t="s">
        <v>8707</v>
      </c>
      <c r="G4217" s="137">
        <v>169</v>
      </c>
      <c r="H4217" s="137">
        <v>165</v>
      </c>
      <c r="I4217" s="20">
        <v>0.1</v>
      </c>
      <c r="J4217" s="20">
        <v>0</v>
      </c>
      <c r="M4217" s="18"/>
    </row>
    <row r="4218" spans="1:13" ht="38.25" x14ac:dyDescent="0.2">
      <c r="A4218" s="10">
        <v>4208</v>
      </c>
      <c r="B4218" s="136" t="s">
        <v>7217</v>
      </c>
      <c r="C4218" s="136" t="s">
        <v>8652</v>
      </c>
      <c r="D4218" s="136" t="s">
        <v>8708</v>
      </c>
      <c r="E4218" s="136">
        <v>9248</v>
      </c>
      <c r="F4218" s="136" t="s">
        <v>8709</v>
      </c>
      <c r="G4218" s="137">
        <v>44</v>
      </c>
      <c r="H4218" s="137">
        <v>43</v>
      </c>
      <c r="I4218" s="20">
        <v>0.1</v>
      </c>
      <c r="J4218" s="20">
        <v>0</v>
      </c>
      <c r="M4218" s="18"/>
    </row>
    <row r="4219" spans="1:13" ht="38.25" x14ac:dyDescent="0.2">
      <c r="A4219" s="10">
        <v>4209</v>
      </c>
      <c r="B4219" s="136" t="s">
        <v>7217</v>
      </c>
      <c r="C4219" s="136" t="s">
        <v>8652</v>
      </c>
      <c r="D4219" s="136" t="s">
        <v>8710</v>
      </c>
      <c r="E4219" s="136">
        <v>9242</v>
      </c>
      <c r="F4219" s="136" t="s">
        <v>8711</v>
      </c>
      <c r="G4219" s="137">
        <v>85</v>
      </c>
      <c r="H4219" s="137">
        <v>76</v>
      </c>
      <c r="I4219" s="20">
        <v>0.21</v>
      </c>
      <c r="J4219" s="20">
        <v>0</v>
      </c>
      <c r="M4219" s="18"/>
    </row>
    <row r="4220" spans="1:13" ht="38.25" x14ac:dyDescent="0.2">
      <c r="A4220" s="10">
        <v>4210</v>
      </c>
      <c r="B4220" s="136" t="s">
        <v>7217</v>
      </c>
      <c r="C4220" s="136" t="s">
        <v>8652</v>
      </c>
      <c r="D4220" s="136" t="s">
        <v>8712</v>
      </c>
      <c r="E4220" s="136">
        <v>9381</v>
      </c>
      <c r="F4220" s="136" t="s">
        <v>8713</v>
      </c>
      <c r="G4220" s="137">
        <v>360</v>
      </c>
      <c r="H4220" s="137">
        <v>264</v>
      </c>
      <c r="I4220" s="20">
        <v>0.11</v>
      </c>
      <c r="J4220" s="20">
        <v>0</v>
      </c>
      <c r="M4220" s="18"/>
    </row>
    <row r="4221" spans="1:13" ht="38.25" x14ac:dyDescent="0.2">
      <c r="A4221" s="10">
        <v>4211</v>
      </c>
      <c r="B4221" s="136" t="s">
        <v>7217</v>
      </c>
      <c r="C4221" s="136" t="s">
        <v>8652</v>
      </c>
      <c r="D4221" s="136" t="s">
        <v>8714</v>
      </c>
      <c r="E4221" s="136">
        <v>9836</v>
      </c>
      <c r="F4221" s="136" t="s">
        <v>8715</v>
      </c>
      <c r="G4221" s="137">
        <v>360</v>
      </c>
      <c r="H4221" s="137">
        <v>306</v>
      </c>
      <c r="I4221" s="20">
        <v>0.12</v>
      </c>
      <c r="J4221" s="20">
        <v>0</v>
      </c>
      <c r="M4221" s="18"/>
    </row>
    <row r="4222" spans="1:13" ht="38.25" x14ac:dyDescent="0.2">
      <c r="A4222" s="10">
        <v>4212</v>
      </c>
      <c r="B4222" s="138" t="s">
        <v>8716</v>
      </c>
      <c r="C4222" s="138" t="s">
        <v>8717</v>
      </c>
      <c r="D4222" s="138" t="s">
        <v>8718</v>
      </c>
      <c r="E4222" s="138" t="s">
        <v>8719</v>
      </c>
      <c r="F4222" s="138" t="s">
        <v>8720</v>
      </c>
      <c r="G4222" s="139" t="s">
        <v>8721</v>
      </c>
      <c r="H4222" s="139" t="s">
        <v>8722</v>
      </c>
      <c r="I4222" s="53">
        <v>0.36</v>
      </c>
      <c r="J4222" s="54">
        <v>0.42</v>
      </c>
      <c r="M4222" s="18"/>
    </row>
    <row r="4223" spans="1:13" ht="38.25" x14ac:dyDescent="0.2">
      <c r="A4223" s="10">
        <v>4213</v>
      </c>
      <c r="B4223" s="138" t="s">
        <v>8716</v>
      </c>
      <c r="C4223" s="138" t="s">
        <v>8717</v>
      </c>
      <c r="D4223" s="138" t="s">
        <v>8718</v>
      </c>
      <c r="E4223" s="138" t="s">
        <v>8723</v>
      </c>
      <c r="F4223" s="138" t="s">
        <v>8724</v>
      </c>
      <c r="G4223" s="139">
        <v>1024</v>
      </c>
      <c r="H4223" s="139">
        <v>760</v>
      </c>
      <c r="I4223" s="53">
        <v>0.23</v>
      </c>
      <c r="J4223" s="54">
        <v>0.38</v>
      </c>
      <c r="M4223" s="18"/>
    </row>
    <row r="4224" spans="1:13" ht="38.25" x14ac:dyDescent="0.2">
      <c r="A4224" s="10">
        <v>4214</v>
      </c>
      <c r="B4224" s="138" t="s">
        <v>8716</v>
      </c>
      <c r="C4224" s="138" t="s">
        <v>8717</v>
      </c>
      <c r="D4224" s="138" t="s">
        <v>8718</v>
      </c>
      <c r="E4224" s="138" t="s">
        <v>8725</v>
      </c>
      <c r="F4224" s="138" t="s">
        <v>8726</v>
      </c>
      <c r="G4224" s="139">
        <v>2048</v>
      </c>
      <c r="H4224" s="139">
        <v>1296</v>
      </c>
      <c r="I4224" s="53">
        <v>0.4</v>
      </c>
      <c r="J4224" s="54">
        <v>0.44</v>
      </c>
      <c r="M4224" s="18"/>
    </row>
    <row r="4225" spans="1:13" ht="38.25" x14ac:dyDescent="0.2">
      <c r="A4225" s="10">
        <v>4215</v>
      </c>
      <c r="B4225" s="138" t="s">
        <v>8716</v>
      </c>
      <c r="C4225" s="138" t="s">
        <v>8727</v>
      </c>
      <c r="D4225" s="138" t="s">
        <v>8728</v>
      </c>
      <c r="E4225" s="138" t="s">
        <v>8729</v>
      </c>
      <c r="F4225" s="138" t="s">
        <v>8730</v>
      </c>
      <c r="G4225" s="139" t="s">
        <v>8731</v>
      </c>
      <c r="H4225" s="139" t="s">
        <v>8732</v>
      </c>
      <c r="I4225" s="140">
        <v>0.17</v>
      </c>
      <c r="J4225" s="54">
        <v>0</v>
      </c>
      <c r="M4225" s="18"/>
    </row>
    <row r="4226" spans="1:13" ht="38.25" x14ac:dyDescent="0.2">
      <c r="A4226" s="10">
        <v>4216</v>
      </c>
      <c r="B4226" s="138" t="s">
        <v>8716</v>
      </c>
      <c r="C4226" s="138" t="s">
        <v>8727</v>
      </c>
      <c r="D4226" s="138" t="s">
        <v>8728</v>
      </c>
      <c r="E4226" s="138" t="s">
        <v>8733</v>
      </c>
      <c r="F4226" s="138" t="s">
        <v>8730</v>
      </c>
      <c r="G4226" s="139">
        <v>32</v>
      </c>
      <c r="H4226" s="139">
        <v>0</v>
      </c>
      <c r="I4226" s="141">
        <v>0</v>
      </c>
      <c r="J4226" s="108">
        <v>0</v>
      </c>
      <c r="M4226" s="18"/>
    </row>
    <row r="4227" spans="1:13" ht="38.25" x14ac:dyDescent="0.2">
      <c r="A4227" s="10">
        <v>4217</v>
      </c>
      <c r="B4227" s="138" t="s">
        <v>8716</v>
      </c>
      <c r="C4227" s="138" t="s">
        <v>8734</v>
      </c>
      <c r="D4227" s="138" t="s">
        <v>8735</v>
      </c>
      <c r="E4227" s="138" t="s">
        <v>8733</v>
      </c>
      <c r="F4227" s="138" t="s">
        <v>8736</v>
      </c>
      <c r="G4227" s="139">
        <v>512</v>
      </c>
      <c r="H4227" s="139">
        <v>420</v>
      </c>
      <c r="I4227" s="140">
        <v>0.15</v>
      </c>
      <c r="J4227" s="54">
        <v>0.31</v>
      </c>
      <c r="M4227" s="18"/>
    </row>
    <row r="4228" spans="1:13" ht="38.25" x14ac:dyDescent="0.2">
      <c r="A4228" s="10">
        <v>4218</v>
      </c>
      <c r="B4228" s="138" t="s">
        <v>8716</v>
      </c>
      <c r="C4228" s="138" t="s">
        <v>8734</v>
      </c>
      <c r="D4228" s="138" t="s">
        <v>8735</v>
      </c>
      <c r="E4228" s="138" t="s">
        <v>8729</v>
      </c>
      <c r="F4228" s="138" t="s">
        <v>8736</v>
      </c>
      <c r="G4228" s="139">
        <v>1320</v>
      </c>
      <c r="H4228" s="142">
        <v>1235</v>
      </c>
      <c r="I4228" s="140">
        <v>0.15</v>
      </c>
      <c r="J4228" s="54">
        <v>0.31</v>
      </c>
      <c r="M4228" s="18"/>
    </row>
    <row r="4229" spans="1:13" ht="38.25" x14ac:dyDescent="0.2">
      <c r="A4229" s="10">
        <v>4219</v>
      </c>
      <c r="B4229" s="138" t="s">
        <v>8716</v>
      </c>
      <c r="C4229" s="138" t="s">
        <v>8737</v>
      </c>
      <c r="D4229" s="138" t="s">
        <v>8738</v>
      </c>
      <c r="E4229" s="138" t="s">
        <v>8729</v>
      </c>
      <c r="F4229" s="138" t="s">
        <v>8739</v>
      </c>
      <c r="G4229" s="139">
        <v>1344</v>
      </c>
      <c r="H4229" s="142">
        <v>1203</v>
      </c>
      <c r="I4229" s="140">
        <v>0.31</v>
      </c>
      <c r="J4229" s="54">
        <v>0.48</v>
      </c>
      <c r="M4229" s="18"/>
    </row>
    <row r="4230" spans="1:13" ht="38.25" x14ac:dyDescent="0.2">
      <c r="A4230" s="10">
        <v>4220</v>
      </c>
      <c r="B4230" s="138" t="s">
        <v>8716</v>
      </c>
      <c r="C4230" s="138" t="s">
        <v>8737</v>
      </c>
      <c r="D4230" s="138" t="s">
        <v>8738</v>
      </c>
      <c r="E4230" s="138" t="s">
        <v>8725</v>
      </c>
      <c r="F4230" s="138" t="s">
        <v>8739</v>
      </c>
      <c r="G4230" s="139">
        <v>2048</v>
      </c>
      <c r="H4230" s="142">
        <v>1539</v>
      </c>
      <c r="I4230" s="140">
        <v>0.31</v>
      </c>
      <c r="J4230" s="54">
        <v>0.48</v>
      </c>
      <c r="M4230" s="18"/>
    </row>
    <row r="4231" spans="1:13" ht="25.5" x14ac:dyDescent="0.2">
      <c r="A4231" s="10">
        <v>4221</v>
      </c>
      <c r="B4231" s="138" t="s">
        <v>8716</v>
      </c>
      <c r="C4231" s="138" t="s">
        <v>8740</v>
      </c>
      <c r="D4231" s="138" t="s">
        <v>8741</v>
      </c>
      <c r="E4231" s="138" t="s">
        <v>8742</v>
      </c>
      <c r="F4231" s="138" t="s">
        <v>8743</v>
      </c>
      <c r="G4231" s="139">
        <v>2056</v>
      </c>
      <c r="H4231" s="142">
        <v>1634</v>
      </c>
      <c r="I4231" s="140">
        <v>0.42</v>
      </c>
      <c r="J4231" s="54">
        <v>0.53</v>
      </c>
      <c r="M4231" s="18"/>
    </row>
    <row r="4232" spans="1:13" ht="25.5" x14ac:dyDescent="0.2">
      <c r="A4232" s="10">
        <v>4222</v>
      </c>
      <c r="B4232" s="138" t="s">
        <v>8716</v>
      </c>
      <c r="C4232" s="138" t="s">
        <v>8740</v>
      </c>
      <c r="D4232" s="138" t="s">
        <v>8741</v>
      </c>
      <c r="E4232" s="138" t="s">
        <v>8744</v>
      </c>
      <c r="F4232" s="138" t="s">
        <v>8743</v>
      </c>
      <c r="G4232" s="139">
        <v>32</v>
      </c>
      <c r="H4232" s="139">
        <v>0</v>
      </c>
      <c r="I4232" s="140">
        <v>0</v>
      </c>
      <c r="J4232" s="54">
        <v>0</v>
      </c>
      <c r="M4232" s="18"/>
    </row>
    <row r="4233" spans="1:13" ht="25.5" x14ac:dyDescent="0.2">
      <c r="A4233" s="10">
        <v>4223</v>
      </c>
      <c r="B4233" s="138" t="s">
        <v>8716</v>
      </c>
      <c r="C4233" s="138" t="s">
        <v>8740</v>
      </c>
      <c r="D4233" s="138" t="s">
        <v>8741</v>
      </c>
      <c r="E4233" s="138" t="s">
        <v>8745</v>
      </c>
      <c r="F4233" s="138" t="s">
        <v>8743</v>
      </c>
      <c r="G4233" s="139">
        <v>2048</v>
      </c>
      <c r="H4233" s="142">
        <v>1315</v>
      </c>
      <c r="I4233" s="140">
        <v>0.42</v>
      </c>
      <c r="J4233" s="54">
        <v>0.53</v>
      </c>
      <c r="M4233" s="18"/>
    </row>
    <row r="4234" spans="1:13" ht="25.5" x14ac:dyDescent="0.2">
      <c r="A4234" s="10">
        <v>4224</v>
      </c>
      <c r="B4234" s="138" t="s">
        <v>8716</v>
      </c>
      <c r="C4234" s="138" t="s">
        <v>8746</v>
      </c>
      <c r="D4234" s="138" t="s">
        <v>8747</v>
      </c>
      <c r="E4234" s="138" t="s">
        <v>8748</v>
      </c>
      <c r="F4234" s="138" t="s">
        <v>8749</v>
      </c>
      <c r="G4234" s="139" t="s">
        <v>8750</v>
      </c>
      <c r="H4234" s="139" t="s">
        <v>8751</v>
      </c>
      <c r="I4234" s="140">
        <v>0.41</v>
      </c>
      <c r="J4234" s="54">
        <v>0.46</v>
      </c>
      <c r="M4234" s="18"/>
    </row>
    <row r="4235" spans="1:13" ht="25.5" x14ac:dyDescent="0.2">
      <c r="A4235" s="10">
        <v>4225</v>
      </c>
      <c r="B4235" s="138" t="s">
        <v>8716</v>
      </c>
      <c r="C4235" s="138" t="s">
        <v>8746</v>
      </c>
      <c r="D4235" s="138" t="s">
        <v>8747</v>
      </c>
      <c r="E4235" s="138" t="s">
        <v>8752</v>
      </c>
      <c r="F4235" s="138" t="s">
        <v>8749</v>
      </c>
      <c r="G4235" s="139">
        <v>32</v>
      </c>
      <c r="H4235" s="139">
        <v>0</v>
      </c>
      <c r="I4235" s="141">
        <v>0</v>
      </c>
      <c r="J4235" s="108">
        <v>0</v>
      </c>
      <c r="M4235" s="18"/>
    </row>
    <row r="4236" spans="1:13" ht="25.5" x14ac:dyDescent="0.2">
      <c r="A4236" s="10">
        <v>4226</v>
      </c>
      <c r="B4236" s="138" t="s">
        <v>8716</v>
      </c>
      <c r="C4236" s="138" t="s">
        <v>8746</v>
      </c>
      <c r="D4236" s="138" t="s">
        <v>8753</v>
      </c>
      <c r="E4236" s="138" t="s">
        <v>8754</v>
      </c>
      <c r="F4236" s="138" t="s">
        <v>8755</v>
      </c>
      <c r="G4236" s="139">
        <v>312</v>
      </c>
      <c r="H4236" s="139">
        <v>153</v>
      </c>
      <c r="I4236" s="140">
        <v>0.72</v>
      </c>
      <c r="J4236" s="54">
        <v>0.73</v>
      </c>
      <c r="M4236" s="18"/>
    </row>
    <row r="4237" spans="1:13" ht="38.25" x14ac:dyDescent="0.2">
      <c r="A4237" s="10">
        <v>4227</v>
      </c>
      <c r="B4237" s="138" t="s">
        <v>8716</v>
      </c>
      <c r="C4237" s="138" t="s">
        <v>8734</v>
      </c>
      <c r="D4237" s="138" t="s">
        <v>8756</v>
      </c>
      <c r="E4237" s="138" t="s">
        <v>8757</v>
      </c>
      <c r="F4237" s="138" t="s">
        <v>8758</v>
      </c>
      <c r="G4237" s="139">
        <v>48</v>
      </c>
      <c r="H4237" s="142">
        <v>33</v>
      </c>
      <c r="I4237" s="140">
        <v>0.79</v>
      </c>
      <c r="J4237" s="54">
        <v>0</v>
      </c>
      <c r="M4237" s="18"/>
    </row>
    <row r="4238" spans="1:13" ht="38.25" x14ac:dyDescent="0.2">
      <c r="A4238" s="10">
        <v>4228</v>
      </c>
      <c r="B4238" s="138" t="s">
        <v>8716</v>
      </c>
      <c r="C4238" s="138" t="s">
        <v>8734</v>
      </c>
      <c r="D4238" s="138" t="s">
        <v>8759</v>
      </c>
      <c r="E4238" s="138" t="s">
        <v>8760</v>
      </c>
      <c r="F4238" s="138" t="s">
        <v>8761</v>
      </c>
      <c r="G4238" s="139">
        <v>48</v>
      </c>
      <c r="H4238" s="142">
        <v>36</v>
      </c>
      <c r="I4238" s="140">
        <v>0.54</v>
      </c>
      <c r="J4238" s="54">
        <v>0</v>
      </c>
      <c r="M4238" s="18"/>
    </row>
    <row r="4239" spans="1:13" ht="38.25" x14ac:dyDescent="0.2">
      <c r="A4239" s="10">
        <v>4229</v>
      </c>
      <c r="B4239" s="138" t="s">
        <v>8716</v>
      </c>
      <c r="C4239" s="138" t="s">
        <v>8734</v>
      </c>
      <c r="D4239" s="138" t="s">
        <v>8762</v>
      </c>
      <c r="E4239" s="138" t="s">
        <v>8763</v>
      </c>
      <c r="F4239" s="138" t="s">
        <v>341</v>
      </c>
      <c r="G4239" s="139">
        <v>96</v>
      </c>
      <c r="H4239" s="142">
        <v>89</v>
      </c>
      <c r="I4239" s="140">
        <v>0.4</v>
      </c>
      <c r="J4239" s="54">
        <v>0</v>
      </c>
      <c r="M4239" s="18"/>
    </row>
    <row r="4240" spans="1:13" ht="38.25" x14ac:dyDescent="0.2">
      <c r="A4240" s="10">
        <v>4230</v>
      </c>
      <c r="B4240" s="138" t="s">
        <v>8716</v>
      </c>
      <c r="C4240" s="138" t="s">
        <v>8734</v>
      </c>
      <c r="D4240" s="138" t="s">
        <v>8764</v>
      </c>
      <c r="E4240" s="138" t="s">
        <v>8765</v>
      </c>
      <c r="F4240" s="138" t="s">
        <v>8766</v>
      </c>
      <c r="G4240" s="139">
        <v>120</v>
      </c>
      <c r="H4240" s="142">
        <v>73</v>
      </c>
      <c r="I4240" s="140">
        <v>0.72</v>
      </c>
      <c r="J4240" s="54">
        <v>0</v>
      </c>
      <c r="M4240" s="18"/>
    </row>
    <row r="4241" spans="1:13" ht="38.25" x14ac:dyDescent="0.2">
      <c r="A4241" s="10">
        <v>4231</v>
      </c>
      <c r="B4241" s="138" t="s">
        <v>8716</v>
      </c>
      <c r="C4241" s="138" t="s">
        <v>8734</v>
      </c>
      <c r="D4241" s="138" t="s">
        <v>8767</v>
      </c>
      <c r="E4241" s="138" t="s">
        <v>8768</v>
      </c>
      <c r="F4241" s="138" t="s">
        <v>331</v>
      </c>
      <c r="G4241" s="139">
        <v>144</v>
      </c>
      <c r="H4241" s="142">
        <v>92</v>
      </c>
      <c r="I4241" s="140">
        <v>0.59</v>
      </c>
      <c r="J4241" s="54">
        <v>0</v>
      </c>
      <c r="M4241" s="18"/>
    </row>
    <row r="4242" spans="1:13" ht="38.25" x14ac:dyDescent="0.2">
      <c r="A4242" s="10">
        <v>4232</v>
      </c>
      <c r="B4242" s="138" t="s">
        <v>8716</v>
      </c>
      <c r="C4242" s="138" t="s">
        <v>8734</v>
      </c>
      <c r="D4242" s="138" t="s">
        <v>8769</v>
      </c>
      <c r="E4242" s="138" t="s">
        <v>8770</v>
      </c>
      <c r="F4242" s="138" t="s">
        <v>8771</v>
      </c>
      <c r="G4242" s="139">
        <v>72</v>
      </c>
      <c r="H4242" s="142">
        <v>28</v>
      </c>
      <c r="I4242" s="140">
        <v>0.55000000000000004</v>
      </c>
      <c r="J4242" s="54">
        <v>0</v>
      </c>
      <c r="M4242" s="18"/>
    </row>
    <row r="4243" spans="1:13" ht="38.25" x14ac:dyDescent="0.2">
      <c r="A4243" s="10">
        <v>4233</v>
      </c>
      <c r="B4243" s="138" t="s">
        <v>8716</v>
      </c>
      <c r="C4243" s="138" t="s">
        <v>8734</v>
      </c>
      <c r="D4243" s="138" t="s">
        <v>8772</v>
      </c>
      <c r="E4243" s="138" t="s">
        <v>8773</v>
      </c>
      <c r="F4243" s="138" t="s">
        <v>8774</v>
      </c>
      <c r="G4243" s="139">
        <v>48</v>
      </c>
      <c r="H4243" s="142">
        <v>36</v>
      </c>
      <c r="I4243" s="140">
        <v>0.55000000000000004</v>
      </c>
      <c r="J4243" s="54">
        <v>0</v>
      </c>
      <c r="M4243" s="18"/>
    </row>
    <row r="4244" spans="1:13" ht="38.25" x14ac:dyDescent="0.2">
      <c r="A4244" s="10">
        <v>4234</v>
      </c>
      <c r="B4244" s="138" t="s">
        <v>8716</v>
      </c>
      <c r="C4244" s="138" t="s">
        <v>8734</v>
      </c>
      <c r="D4244" s="138" t="s">
        <v>8775</v>
      </c>
      <c r="E4244" s="138" t="s">
        <v>8776</v>
      </c>
      <c r="F4244" s="138" t="s">
        <v>1392</v>
      </c>
      <c r="G4244" s="139">
        <v>48</v>
      </c>
      <c r="H4244" s="142">
        <v>36</v>
      </c>
      <c r="I4244" s="140">
        <v>0.69</v>
      </c>
      <c r="J4244" s="54">
        <v>0</v>
      </c>
      <c r="M4244" s="18"/>
    </row>
    <row r="4245" spans="1:13" ht="38.25" x14ac:dyDescent="0.2">
      <c r="A4245" s="10">
        <v>4235</v>
      </c>
      <c r="B4245" s="138" t="s">
        <v>8716</v>
      </c>
      <c r="C4245" s="138" t="s">
        <v>8734</v>
      </c>
      <c r="D4245" s="138" t="s">
        <v>8777</v>
      </c>
      <c r="E4245" s="138" t="s">
        <v>8778</v>
      </c>
      <c r="F4245" s="138" t="s">
        <v>8779</v>
      </c>
      <c r="G4245" s="139">
        <v>72</v>
      </c>
      <c r="H4245" s="142">
        <v>59</v>
      </c>
      <c r="I4245" s="140">
        <v>0.52</v>
      </c>
      <c r="J4245" s="54">
        <v>0</v>
      </c>
      <c r="M4245" s="18"/>
    </row>
    <row r="4246" spans="1:13" ht="38.25" x14ac:dyDescent="0.2">
      <c r="A4246" s="10">
        <v>4236</v>
      </c>
      <c r="B4246" s="138" t="s">
        <v>8716</v>
      </c>
      <c r="C4246" s="138" t="s">
        <v>8734</v>
      </c>
      <c r="D4246" s="138" t="s">
        <v>8780</v>
      </c>
      <c r="E4246" s="138" t="s">
        <v>8781</v>
      </c>
      <c r="F4246" s="138" t="s">
        <v>8782</v>
      </c>
      <c r="G4246" s="139">
        <v>120</v>
      </c>
      <c r="H4246" s="142">
        <v>84</v>
      </c>
      <c r="I4246" s="140">
        <v>0.44</v>
      </c>
      <c r="J4246" s="54">
        <v>0</v>
      </c>
      <c r="M4246" s="18"/>
    </row>
    <row r="4247" spans="1:13" ht="38.25" x14ac:dyDescent="0.2">
      <c r="A4247" s="10">
        <v>4237</v>
      </c>
      <c r="B4247" s="138" t="s">
        <v>8716</v>
      </c>
      <c r="C4247" s="138" t="s">
        <v>8734</v>
      </c>
      <c r="D4247" s="138" t="s">
        <v>8783</v>
      </c>
      <c r="E4247" s="138" t="s">
        <v>8784</v>
      </c>
      <c r="F4247" s="138" t="s">
        <v>8785</v>
      </c>
      <c r="G4247" s="139">
        <v>168</v>
      </c>
      <c r="H4247" s="142">
        <v>113</v>
      </c>
      <c r="I4247" s="140">
        <v>0.56999999999999995</v>
      </c>
      <c r="J4247" s="54">
        <v>0</v>
      </c>
      <c r="M4247" s="18"/>
    </row>
    <row r="4248" spans="1:13" ht="38.25" x14ac:dyDescent="0.2">
      <c r="A4248" s="10">
        <v>4238</v>
      </c>
      <c r="B4248" s="138" t="s">
        <v>8716</v>
      </c>
      <c r="C4248" s="138" t="s">
        <v>8734</v>
      </c>
      <c r="D4248" s="138" t="s">
        <v>8786</v>
      </c>
      <c r="E4248" s="138" t="s">
        <v>8787</v>
      </c>
      <c r="F4248" s="138" t="s">
        <v>5208</v>
      </c>
      <c r="G4248" s="139">
        <v>120</v>
      </c>
      <c r="H4248" s="142">
        <v>106</v>
      </c>
      <c r="I4248" s="140">
        <v>0.34</v>
      </c>
      <c r="J4248" s="54">
        <v>0</v>
      </c>
      <c r="M4248" s="18"/>
    </row>
    <row r="4249" spans="1:13" ht="38.25" x14ac:dyDescent="0.2">
      <c r="A4249" s="10">
        <v>4239</v>
      </c>
      <c r="B4249" s="138" t="s">
        <v>8716</v>
      </c>
      <c r="C4249" s="138" t="s">
        <v>8734</v>
      </c>
      <c r="D4249" s="138" t="s">
        <v>8788</v>
      </c>
      <c r="E4249" s="138" t="s">
        <v>8789</v>
      </c>
      <c r="F4249" s="138" t="s">
        <v>8790</v>
      </c>
      <c r="G4249" s="139">
        <v>144</v>
      </c>
      <c r="H4249" s="142">
        <v>115</v>
      </c>
      <c r="I4249" s="140">
        <v>0.56999999999999995</v>
      </c>
      <c r="J4249" s="54">
        <v>0</v>
      </c>
      <c r="M4249" s="18"/>
    </row>
    <row r="4250" spans="1:13" ht="38.25" x14ac:dyDescent="0.2">
      <c r="A4250" s="10">
        <v>4240</v>
      </c>
      <c r="B4250" s="138" t="s">
        <v>8716</v>
      </c>
      <c r="C4250" s="138" t="s">
        <v>8727</v>
      </c>
      <c r="D4250" s="138" t="s">
        <v>8791</v>
      </c>
      <c r="E4250" s="138" t="s">
        <v>8792</v>
      </c>
      <c r="F4250" s="138" t="s">
        <v>8793</v>
      </c>
      <c r="G4250" s="142">
        <v>96</v>
      </c>
      <c r="H4250" s="142">
        <v>40</v>
      </c>
      <c r="I4250" s="140">
        <v>0.56999999999999995</v>
      </c>
      <c r="J4250" s="54">
        <v>0</v>
      </c>
      <c r="M4250" s="18"/>
    </row>
    <row r="4251" spans="1:13" ht="38.25" x14ac:dyDescent="0.2">
      <c r="A4251" s="10">
        <v>4241</v>
      </c>
      <c r="B4251" s="138" t="s">
        <v>8716</v>
      </c>
      <c r="C4251" s="138" t="s">
        <v>8727</v>
      </c>
      <c r="D4251" s="138" t="s">
        <v>8794</v>
      </c>
      <c r="E4251" s="138" t="s">
        <v>8795</v>
      </c>
      <c r="F4251" s="138" t="s">
        <v>8796</v>
      </c>
      <c r="G4251" s="142">
        <v>48</v>
      </c>
      <c r="H4251" s="142">
        <v>36</v>
      </c>
      <c r="I4251" s="140">
        <v>0.3</v>
      </c>
      <c r="J4251" s="54">
        <v>0</v>
      </c>
      <c r="M4251" s="18"/>
    </row>
    <row r="4252" spans="1:13" ht="38.25" x14ac:dyDescent="0.2">
      <c r="A4252" s="10">
        <v>4242</v>
      </c>
      <c r="B4252" s="138" t="s">
        <v>8716</v>
      </c>
      <c r="C4252" s="138" t="s">
        <v>8727</v>
      </c>
      <c r="D4252" s="138" t="s">
        <v>8797</v>
      </c>
      <c r="E4252" s="138" t="s">
        <v>8798</v>
      </c>
      <c r="F4252" s="138" t="s">
        <v>8799</v>
      </c>
      <c r="G4252" s="142">
        <v>48</v>
      </c>
      <c r="H4252" s="142">
        <v>17</v>
      </c>
      <c r="I4252" s="140">
        <v>0.72</v>
      </c>
      <c r="J4252" s="54">
        <v>0</v>
      </c>
      <c r="M4252" s="18"/>
    </row>
    <row r="4253" spans="1:13" ht="38.25" x14ac:dyDescent="0.2">
      <c r="A4253" s="10">
        <v>4243</v>
      </c>
      <c r="B4253" s="138" t="s">
        <v>8716</v>
      </c>
      <c r="C4253" s="138" t="s">
        <v>8727</v>
      </c>
      <c r="D4253" s="138" t="s">
        <v>8800</v>
      </c>
      <c r="E4253" s="138" t="s">
        <v>8801</v>
      </c>
      <c r="F4253" s="138" t="s">
        <v>8802</v>
      </c>
      <c r="G4253" s="142">
        <v>48</v>
      </c>
      <c r="H4253" s="142">
        <v>29</v>
      </c>
      <c r="I4253" s="140">
        <v>0.8</v>
      </c>
      <c r="J4253" s="54">
        <v>0</v>
      </c>
      <c r="M4253" s="18"/>
    </row>
    <row r="4254" spans="1:13" ht="38.25" x14ac:dyDescent="0.2">
      <c r="A4254" s="10">
        <v>4244</v>
      </c>
      <c r="B4254" s="138" t="s">
        <v>8716</v>
      </c>
      <c r="C4254" s="138" t="s">
        <v>8727</v>
      </c>
      <c r="D4254" s="138" t="s">
        <v>8803</v>
      </c>
      <c r="E4254" s="138" t="s">
        <v>8804</v>
      </c>
      <c r="F4254" s="138" t="s">
        <v>1196</v>
      </c>
      <c r="G4254" s="142">
        <v>120</v>
      </c>
      <c r="H4254" s="142">
        <v>62</v>
      </c>
      <c r="I4254" s="140">
        <v>0.7</v>
      </c>
      <c r="J4254" s="54">
        <v>0</v>
      </c>
      <c r="M4254" s="18"/>
    </row>
    <row r="4255" spans="1:13" ht="38.25" x14ac:dyDescent="0.2">
      <c r="A4255" s="10">
        <v>4245</v>
      </c>
      <c r="B4255" s="138" t="s">
        <v>8716</v>
      </c>
      <c r="C4255" s="138" t="s">
        <v>8727</v>
      </c>
      <c r="D4255" s="138" t="s">
        <v>8805</v>
      </c>
      <c r="E4255" s="138" t="s">
        <v>8806</v>
      </c>
      <c r="F4255" s="138" t="s">
        <v>8807</v>
      </c>
      <c r="G4255" s="142">
        <v>96</v>
      </c>
      <c r="H4255" s="142">
        <v>83</v>
      </c>
      <c r="I4255" s="140">
        <v>0.37</v>
      </c>
      <c r="J4255" s="54">
        <v>0</v>
      </c>
      <c r="M4255" s="18"/>
    </row>
    <row r="4256" spans="1:13" ht="38.25" x14ac:dyDescent="0.2">
      <c r="A4256" s="10">
        <v>4246</v>
      </c>
      <c r="B4256" s="138" t="s">
        <v>8716</v>
      </c>
      <c r="C4256" s="138" t="s">
        <v>8727</v>
      </c>
      <c r="D4256" s="138" t="s">
        <v>8808</v>
      </c>
      <c r="E4256" s="138" t="s">
        <v>8809</v>
      </c>
      <c r="F4256" s="138" t="s">
        <v>8810</v>
      </c>
      <c r="G4256" s="142">
        <v>96</v>
      </c>
      <c r="H4256" s="142">
        <v>64</v>
      </c>
      <c r="I4256" s="140">
        <v>0.43</v>
      </c>
      <c r="J4256" s="54">
        <v>0</v>
      </c>
      <c r="M4256" s="18"/>
    </row>
    <row r="4257" spans="1:13" ht="38.25" x14ac:dyDescent="0.2">
      <c r="A4257" s="10">
        <v>4247</v>
      </c>
      <c r="B4257" s="138" t="s">
        <v>8716</v>
      </c>
      <c r="C4257" s="138" t="s">
        <v>8727</v>
      </c>
      <c r="D4257" s="138" t="s">
        <v>8811</v>
      </c>
      <c r="E4257" s="138" t="s">
        <v>8812</v>
      </c>
      <c r="F4257" s="138" t="s">
        <v>8813</v>
      </c>
      <c r="G4257" s="142">
        <v>96</v>
      </c>
      <c r="H4257" s="142">
        <v>81</v>
      </c>
      <c r="I4257" s="140">
        <v>0.47</v>
      </c>
      <c r="J4257" s="54">
        <v>0</v>
      </c>
      <c r="M4257" s="18"/>
    </row>
    <row r="4258" spans="1:13" ht="38.25" x14ac:dyDescent="0.2">
      <c r="A4258" s="10">
        <v>4248</v>
      </c>
      <c r="B4258" s="138" t="s">
        <v>8716</v>
      </c>
      <c r="C4258" s="138" t="s">
        <v>8727</v>
      </c>
      <c r="D4258" s="138" t="s">
        <v>8814</v>
      </c>
      <c r="E4258" s="138" t="s">
        <v>8815</v>
      </c>
      <c r="F4258" s="138" t="s">
        <v>8816</v>
      </c>
      <c r="G4258" s="142">
        <v>72</v>
      </c>
      <c r="H4258" s="142">
        <v>28</v>
      </c>
      <c r="I4258" s="140">
        <v>0.45</v>
      </c>
      <c r="J4258" s="54">
        <v>0</v>
      </c>
      <c r="M4258" s="18"/>
    </row>
    <row r="4259" spans="1:13" ht="38.25" x14ac:dyDescent="0.2">
      <c r="A4259" s="10">
        <v>4249</v>
      </c>
      <c r="B4259" s="138" t="s">
        <v>8716</v>
      </c>
      <c r="C4259" s="138" t="s">
        <v>8727</v>
      </c>
      <c r="D4259" s="138" t="s">
        <v>8817</v>
      </c>
      <c r="E4259" s="138" t="s">
        <v>8818</v>
      </c>
      <c r="F4259" s="138" t="s">
        <v>329</v>
      </c>
      <c r="G4259" s="142">
        <v>120</v>
      </c>
      <c r="H4259" s="142">
        <v>102</v>
      </c>
      <c r="I4259" s="140">
        <v>0.28999999999999998</v>
      </c>
      <c r="J4259" s="54">
        <v>0</v>
      </c>
      <c r="M4259" s="18"/>
    </row>
    <row r="4260" spans="1:13" ht="38.25" x14ac:dyDescent="0.2">
      <c r="A4260" s="10">
        <v>4250</v>
      </c>
      <c r="B4260" s="138" t="s">
        <v>8716</v>
      </c>
      <c r="C4260" s="138" t="s">
        <v>8737</v>
      </c>
      <c r="D4260" s="138" t="s">
        <v>8819</v>
      </c>
      <c r="E4260" s="138" t="s">
        <v>8820</v>
      </c>
      <c r="F4260" s="138" t="s">
        <v>8821</v>
      </c>
      <c r="G4260" s="142">
        <v>55</v>
      </c>
      <c r="H4260" s="142">
        <v>42</v>
      </c>
      <c r="I4260" s="140">
        <v>0.67</v>
      </c>
      <c r="J4260" s="54">
        <v>0</v>
      </c>
      <c r="M4260" s="18"/>
    </row>
    <row r="4261" spans="1:13" ht="38.25" x14ac:dyDescent="0.2">
      <c r="A4261" s="10">
        <v>4251</v>
      </c>
      <c r="B4261" s="138" t="s">
        <v>8716</v>
      </c>
      <c r="C4261" s="138" t="s">
        <v>8737</v>
      </c>
      <c r="D4261" s="138" t="s">
        <v>8822</v>
      </c>
      <c r="E4261" s="138" t="s">
        <v>8823</v>
      </c>
      <c r="F4261" s="138" t="s">
        <v>8824</v>
      </c>
      <c r="G4261" s="142">
        <v>120</v>
      </c>
      <c r="H4261" s="142">
        <v>81</v>
      </c>
      <c r="I4261" s="140">
        <v>0.35</v>
      </c>
      <c r="J4261" s="54">
        <v>0</v>
      </c>
      <c r="M4261" s="18"/>
    </row>
    <row r="4262" spans="1:13" ht="38.25" x14ac:dyDescent="0.2">
      <c r="A4262" s="10">
        <v>4252</v>
      </c>
      <c r="B4262" s="138" t="s">
        <v>8716</v>
      </c>
      <c r="C4262" s="138" t="s">
        <v>8737</v>
      </c>
      <c r="D4262" s="138" t="s">
        <v>8825</v>
      </c>
      <c r="E4262" s="138" t="s">
        <v>8826</v>
      </c>
      <c r="F4262" s="138" t="s">
        <v>8827</v>
      </c>
      <c r="G4262" s="142">
        <v>85</v>
      </c>
      <c r="H4262" s="142">
        <v>61</v>
      </c>
      <c r="I4262" s="140">
        <v>0.56000000000000005</v>
      </c>
      <c r="J4262" s="54">
        <v>0</v>
      </c>
      <c r="M4262" s="18"/>
    </row>
    <row r="4263" spans="1:13" ht="38.25" x14ac:dyDescent="0.2">
      <c r="A4263" s="10">
        <v>4253</v>
      </c>
      <c r="B4263" s="138" t="s">
        <v>8716</v>
      </c>
      <c r="C4263" s="138" t="s">
        <v>8737</v>
      </c>
      <c r="D4263" s="138" t="s">
        <v>8828</v>
      </c>
      <c r="E4263" s="138" t="s">
        <v>8829</v>
      </c>
      <c r="F4263" s="138" t="s">
        <v>8830</v>
      </c>
      <c r="G4263" s="142">
        <v>63</v>
      </c>
      <c r="H4263" s="142">
        <v>48</v>
      </c>
      <c r="I4263" s="140">
        <v>0.71</v>
      </c>
      <c r="J4263" s="54">
        <v>0</v>
      </c>
      <c r="M4263" s="18"/>
    </row>
    <row r="4264" spans="1:13" ht="38.25" x14ac:dyDescent="0.2">
      <c r="A4264" s="10">
        <v>4254</v>
      </c>
      <c r="B4264" s="138" t="s">
        <v>8716</v>
      </c>
      <c r="C4264" s="138" t="s">
        <v>8737</v>
      </c>
      <c r="D4264" s="138" t="s">
        <v>8831</v>
      </c>
      <c r="E4264" s="138" t="s">
        <v>8832</v>
      </c>
      <c r="F4264" s="138" t="s">
        <v>329</v>
      </c>
      <c r="G4264" s="142">
        <v>50</v>
      </c>
      <c r="H4264" s="142">
        <v>37</v>
      </c>
      <c r="I4264" s="140">
        <v>0.62</v>
      </c>
      <c r="J4264" s="54">
        <v>0</v>
      </c>
      <c r="M4264" s="18"/>
    </row>
    <row r="4265" spans="1:13" ht="38.25" x14ac:dyDescent="0.2">
      <c r="A4265" s="10">
        <v>4255</v>
      </c>
      <c r="B4265" s="138" t="s">
        <v>8716</v>
      </c>
      <c r="C4265" s="138" t="s">
        <v>8737</v>
      </c>
      <c r="D4265" s="138" t="s">
        <v>8833</v>
      </c>
      <c r="E4265" s="138" t="s">
        <v>8834</v>
      </c>
      <c r="F4265" s="138" t="s">
        <v>8835</v>
      </c>
      <c r="G4265" s="142">
        <v>20</v>
      </c>
      <c r="H4265" s="142">
        <v>14</v>
      </c>
      <c r="I4265" s="140">
        <v>0.7</v>
      </c>
      <c r="J4265" s="54">
        <v>0</v>
      </c>
      <c r="M4265" s="18"/>
    </row>
    <row r="4266" spans="1:13" ht="38.25" x14ac:dyDescent="0.2">
      <c r="A4266" s="10">
        <v>4256</v>
      </c>
      <c r="B4266" s="138" t="s">
        <v>8716</v>
      </c>
      <c r="C4266" s="138" t="s">
        <v>8737</v>
      </c>
      <c r="D4266" s="138" t="s">
        <v>8836</v>
      </c>
      <c r="E4266" s="138" t="s">
        <v>8837</v>
      </c>
      <c r="F4266" s="138" t="s">
        <v>8838</v>
      </c>
      <c r="G4266" s="142">
        <v>96</v>
      </c>
      <c r="H4266" s="142">
        <v>72</v>
      </c>
      <c r="I4266" s="140">
        <v>0.27</v>
      </c>
      <c r="J4266" s="54">
        <v>0</v>
      </c>
      <c r="M4266" s="18"/>
    </row>
    <row r="4267" spans="1:13" ht="38.25" x14ac:dyDescent="0.2">
      <c r="A4267" s="10">
        <v>4257</v>
      </c>
      <c r="B4267" s="138" t="s">
        <v>8716</v>
      </c>
      <c r="C4267" s="138" t="s">
        <v>8737</v>
      </c>
      <c r="D4267" s="138" t="s">
        <v>8839</v>
      </c>
      <c r="E4267" s="138" t="s">
        <v>8840</v>
      </c>
      <c r="F4267" s="138" t="s">
        <v>8841</v>
      </c>
      <c r="G4267" s="142">
        <v>290</v>
      </c>
      <c r="H4267" s="142">
        <v>283</v>
      </c>
      <c r="I4267" s="140">
        <v>0.22</v>
      </c>
      <c r="J4267" s="54">
        <v>0</v>
      </c>
      <c r="M4267" s="18"/>
    </row>
    <row r="4268" spans="1:13" ht="38.25" x14ac:dyDescent="0.2">
      <c r="A4268" s="10">
        <v>4258</v>
      </c>
      <c r="B4268" s="138" t="s">
        <v>8716</v>
      </c>
      <c r="C4268" s="138" t="s">
        <v>8737</v>
      </c>
      <c r="D4268" s="138" t="s">
        <v>8842</v>
      </c>
      <c r="E4268" s="138" t="s">
        <v>8843</v>
      </c>
      <c r="F4268" s="138" t="s">
        <v>8844</v>
      </c>
      <c r="G4268" s="142">
        <v>150</v>
      </c>
      <c r="H4268" s="142">
        <v>119</v>
      </c>
      <c r="I4268" s="140">
        <v>0.43</v>
      </c>
      <c r="J4268" s="54">
        <v>0</v>
      </c>
      <c r="M4268" s="18"/>
    </row>
    <row r="4269" spans="1:13" ht="38.25" x14ac:dyDescent="0.2">
      <c r="A4269" s="10">
        <v>4259</v>
      </c>
      <c r="B4269" s="138" t="s">
        <v>8716</v>
      </c>
      <c r="C4269" s="138" t="s">
        <v>8737</v>
      </c>
      <c r="D4269" s="138" t="s">
        <v>8845</v>
      </c>
      <c r="E4269" s="138" t="s">
        <v>8846</v>
      </c>
      <c r="F4269" s="138" t="s">
        <v>8847</v>
      </c>
      <c r="G4269" s="142">
        <v>20</v>
      </c>
      <c r="H4269" s="142">
        <v>13</v>
      </c>
      <c r="I4269" s="140">
        <v>0.86</v>
      </c>
      <c r="J4269" s="54">
        <v>0</v>
      </c>
      <c r="M4269" s="18"/>
    </row>
    <row r="4270" spans="1:13" ht="38.25" x14ac:dyDescent="0.2">
      <c r="A4270" s="10">
        <v>4260</v>
      </c>
      <c r="B4270" s="138" t="s">
        <v>8716</v>
      </c>
      <c r="C4270" s="138" t="s">
        <v>8737</v>
      </c>
      <c r="D4270" s="138" t="s">
        <v>8848</v>
      </c>
      <c r="E4270" s="138" t="s">
        <v>8849</v>
      </c>
      <c r="F4270" s="138" t="s">
        <v>8850</v>
      </c>
      <c r="G4270" s="142">
        <v>168</v>
      </c>
      <c r="H4270" s="142">
        <v>123</v>
      </c>
      <c r="I4270" s="140">
        <v>0.33</v>
      </c>
      <c r="J4270" s="54">
        <v>0</v>
      </c>
      <c r="M4270" s="18"/>
    </row>
    <row r="4271" spans="1:13" ht="38.25" x14ac:dyDescent="0.2">
      <c r="A4271" s="10">
        <v>4261</v>
      </c>
      <c r="B4271" s="138" t="s">
        <v>8716</v>
      </c>
      <c r="C4271" s="138" t="s">
        <v>8737</v>
      </c>
      <c r="D4271" s="138" t="s">
        <v>8851</v>
      </c>
      <c r="E4271" s="138" t="s">
        <v>8852</v>
      </c>
      <c r="F4271" s="138" t="s">
        <v>8758</v>
      </c>
      <c r="G4271" s="142">
        <v>224</v>
      </c>
      <c r="H4271" s="142">
        <v>199</v>
      </c>
      <c r="I4271" s="140">
        <v>0.34</v>
      </c>
      <c r="J4271" s="54">
        <v>0</v>
      </c>
      <c r="M4271" s="18"/>
    </row>
    <row r="4272" spans="1:13" ht="38.25" x14ac:dyDescent="0.2">
      <c r="A4272" s="10">
        <v>4262</v>
      </c>
      <c r="B4272" s="138" t="s">
        <v>8716</v>
      </c>
      <c r="C4272" s="138" t="s">
        <v>8737</v>
      </c>
      <c r="D4272" s="138" t="s">
        <v>8853</v>
      </c>
      <c r="E4272" s="138" t="s">
        <v>8854</v>
      </c>
      <c r="F4272" s="138" t="s">
        <v>8855</v>
      </c>
      <c r="G4272" s="142">
        <v>96</v>
      </c>
      <c r="H4272" s="142">
        <v>80</v>
      </c>
      <c r="I4272" s="140">
        <v>0.43</v>
      </c>
      <c r="J4272" s="54">
        <v>0</v>
      </c>
      <c r="M4272" s="18"/>
    </row>
    <row r="4273" spans="1:13" ht="38.25" x14ac:dyDescent="0.2">
      <c r="A4273" s="10">
        <v>4263</v>
      </c>
      <c r="B4273" s="138" t="s">
        <v>8716</v>
      </c>
      <c r="C4273" s="138" t="s">
        <v>8737</v>
      </c>
      <c r="D4273" s="138" t="s">
        <v>8856</v>
      </c>
      <c r="E4273" s="138" t="s">
        <v>8857</v>
      </c>
      <c r="F4273" s="138" t="s">
        <v>8858</v>
      </c>
      <c r="G4273" s="142">
        <v>200</v>
      </c>
      <c r="H4273" s="142">
        <v>119</v>
      </c>
      <c r="I4273" s="140">
        <v>0.46</v>
      </c>
      <c r="J4273" s="54">
        <v>0</v>
      </c>
      <c r="M4273" s="18"/>
    </row>
    <row r="4274" spans="1:13" ht="38.25" x14ac:dyDescent="0.2">
      <c r="A4274" s="10">
        <v>4264</v>
      </c>
      <c r="B4274" s="138" t="s">
        <v>8716</v>
      </c>
      <c r="C4274" s="138" t="s">
        <v>8737</v>
      </c>
      <c r="D4274" s="138" t="s">
        <v>8859</v>
      </c>
      <c r="E4274" s="138" t="s">
        <v>8860</v>
      </c>
      <c r="F4274" s="138" t="s">
        <v>514</v>
      </c>
      <c r="G4274" s="142">
        <v>144</v>
      </c>
      <c r="H4274" s="142">
        <v>114</v>
      </c>
      <c r="I4274" s="140">
        <v>0.32</v>
      </c>
      <c r="J4274" s="54">
        <v>0</v>
      </c>
      <c r="M4274" s="18"/>
    </row>
    <row r="4275" spans="1:13" ht="38.25" x14ac:dyDescent="0.2">
      <c r="A4275" s="10">
        <v>4265</v>
      </c>
      <c r="B4275" s="138" t="s">
        <v>8716</v>
      </c>
      <c r="C4275" s="138" t="s">
        <v>8737</v>
      </c>
      <c r="D4275" s="138" t="s">
        <v>8861</v>
      </c>
      <c r="E4275" s="138" t="s">
        <v>8862</v>
      </c>
      <c r="F4275" s="138" t="s">
        <v>8863</v>
      </c>
      <c r="G4275" s="142">
        <v>168</v>
      </c>
      <c r="H4275" s="142">
        <v>132</v>
      </c>
      <c r="I4275" s="140">
        <v>0.37</v>
      </c>
      <c r="J4275" s="54">
        <v>0</v>
      </c>
      <c r="M4275" s="18"/>
    </row>
    <row r="4276" spans="1:13" ht="38.25" x14ac:dyDescent="0.2">
      <c r="A4276" s="10">
        <v>4266</v>
      </c>
      <c r="B4276" s="138" t="s">
        <v>8716</v>
      </c>
      <c r="C4276" s="138" t="s">
        <v>8737</v>
      </c>
      <c r="D4276" s="138" t="s">
        <v>8864</v>
      </c>
      <c r="E4276" s="138" t="s">
        <v>8865</v>
      </c>
      <c r="F4276" s="138" t="s">
        <v>8866</v>
      </c>
      <c r="G4276" s="142">
        <v>95</v>
      </c>
      <c r="H4276" s="142">
        <v>85</v>
      </c>
      <c r="I4276" s="140">
        <v>0.3</v>
      </c>
      <c r="J4276" s="54">
        <v>0</v>
      </c>
      <c r="M4276" s="18"/>
    </row>
    <row r="4277" spans="1:13" ht="38.25" x14ac:dyDescent="0.2">
      <c r="A4277" s="10">
        <v>4267</v>
      </c>
      <c r="B4277" s="138" t="s">
        <v>8716</v>
      </c>
      <c r="C4277" s="138" t="s">
        <v>8737</v>
      </c>
      <c r="D4277" s="138" t="s">
        <v>8867</v>
      </c>
      <c r="E4277" s="138" t="s">
        <v>8868</v>
      </c>
      <c r="F4277" s="138" t="s">
        <v>8869</v>
      </c>
      <c r="G4277" s="142">
        <v>29</v>
      </c>
      <c r="H4277" s="142">
        <v>23</v>
      </c>
      <c r="I4277" s="140">
        <v>0.77</v>
      </c>
      <c r="J4277" s="54">
        <v>0</v>
      </c>
      <c r="M4277" s="18"/>
    </row>
    <row r="4278" spans="1:13" ht="25.5" x14ac:dyDescent="0.2">
      <c r="A4278" s="10">
        <v>4268</v>
      </c>
      <c r="B4278" s="138" t="s">
        <v>8716</v>
      </c>
      <c r="C4278" s="138" t="s">
        <v>8870</v>
      </c>
      <c r="D4278" s="138" t="s">
        <v>8871</v>
      </c>
      <c r="E4278" s="138" t="s">
        <v>8872</v>
      </c>
      <c r="F4278" s="138" t="s">
        <v>8873</v>
      </c>
      <c r="G4278" s="139" t="s">
        <v>8874</v>
      </c>
      <c r="H4278" s="139" t="s">
        <v>8875</v>
      </c>
      <c r="I4278" s="140">
        <v>0.32</v>
      </c>
      <c r="J4278" s="54">
        <v>0.41</v>
      </c>
      <c r="M4278" s="18"/>
    </row>
    <row r="4279" spans="1:13" ht="25.5" x14ac:dyDescent="0.2">
      <c r="A4279" s="10">
        <v>4269</v>
      </c>
      <c r="B4279" s="138" t="s">
        <v>8716</v>
      </c>
      <c r="C4279" s="138" t="s">
        <v>8870</v>
      </c>
      <c r="D4279" s="138" t="s">
        <v>8871</v>
      </c>
      <c r="E4279" s="138" t="s">
        <v>8876</v>
      </c>
      <c r="F4279" s="138" t="s">
        <v>8873</v>
      </c>
      <c r="G4279" s="139" t="s">
        <v>8877</v>
      </c>
      <c r="H4279" s="139" t="s">
        <v>8878</v>
      </c>
      <c r="I4279" s="140">
        <v>0.36</v>
      </c>
      <c r="J4279" s="54">
        <v>0.47</v>
      </c>
      <c r="M4279" s="18"/>
    </row>
    <row r="4280" spans="1:13" ht="25.5" x14ac:dyDescent="0.2">
      <c r="A4280" s="10">
        <v>4270</v>
      </c>
      <c r="B4280" s="138" t="s">
        <v>8716</v>
      </c>
      <c r="C4280" s="138" t="s">
        <v>8870</v>
      </c>
      <c r="D4280" s="138" t="s">
        <v>8871</v>
      </c>
      <c r="E4280" s="138" t="s">
        <v>8879</v>
      </c>
      <c r="F4280" s="138" t="s">
        <v>8880</v>
      </c>
      <c r="G4280" s="142">
        <v>6551</v>
      </c>
      <c r="H4280" s="143">
        <v>5710</v>
      </c>
      <c r="I4280" s="140">
        <v>0.27</v>
      </c>
      <c r="J4280" s="54">
        <v>0.32</v>
      </c>
      <c r="M4280" s="18"/>
    </row>
    <row r="4281" spans="1:13" ht="25.5" x14ac:dyDescent="0.2">
      <c r="A4281" s="10">
        <v>4271</v>
      </c>
      <c r="B4281" s="138" t="s">
        <v>8716</v>
      </c>
      <c r="C4281" s="138" t="s">
        <v>8870</v>
      </c>
      <c r="D4281" s="138" t="s">
        <v>8871</v>
      </c>
      <c r="E4281" s="138" t="s">
        <v>8881</v>
      </c>
      <c r="F4281" s="138" t="s">
        <v>8880</v>
      </c>
      <c r="G4281" s="142">
        <v>5767</v>
      </c>
      <c r="H4281" s="143">
        <v>4705</v>
      </c>
      <c r="I4281" s="140">
        <v>0.25</v>
      </c>
      <c r="J4281" s="54">
        <v>0.34</v>
      </c>
      <c r="M4281" s="18"/>
    </row>
    <row r="4282" spans="1:13" ht="25.5" x14ac:dyDescent="0.2">
      <c r="A4282" s="10">
        <v>4272</v>
      </c>
      <c r="B4282" s="138" t="s">
        <v>8716</v>
      </c>
      <c r="C4282" s="138" t="s">
        <v>8870</v>
      </c>
      <c r="D4282" s="138" t="s">
        <v>8871</v>
      </c>
      <c r="E4282" s="138" t="s">
        <v>8882</v>
      </c>
      <c r="F4282" s="138" t="s">
        <v>8883</v>
      </c>
      <c r="G4282" s="142">
        <v>3568</v>
      </c>
      <c r="H4282" s="143">
        <v>2157</v>
      </c>
      <c r="I4282" s="140">
        <v>0.32</v>
      </c>
      <c r="J4282" s="54">
        <v>0.38</v>
      </c>
      <c r="M4282" s="18"/>
    </row>
    <row r="4283" spans="1:13" ht="25.5" x14ac:dyDescent="0.2">
      <c r="A4283" s="10">
        <v>4273</v>
      </c>
      <c r="B4283" s="138" t="s">
        <v>8716</v>
      </c>
      <c r="C4283" s="138" t="s">
        <v>8870</v>
      </c>
      <c r="D4283" s="138" t="s">
        <v>8871</v>
      </c>
      <c r="E4283" s="138" t="s">
        <v>8884</v>
      </c>
      <c r="F4283" s="138" t="s">
        <v>8883</v>
      </c>
      <c r="G4283" s="142">
        <v>9477</v>
      </c>
      <c r="H4283" s="143">
        <v>5719</v>
      </c>
      <c r="I4283" s="140">
        <v>0.28999999999999998</v>
      </c>
      <c r="J4283" s="54">
        <v>0.36</v>
      </c>
      <c r="M4283" s="18"/>
    </row>
    <row r="4284" spans="1:13" ht="25.5" x14ac:dyDescent="0.2">
      <c r="A4284" s="10">
        <v>4274</v>
      </c>
      <c r="B4284" s="138" t="s">
        <v>8716</v>
      </c>
      <c r="C4284" s="138" t="s">
        <v>8870</v>
      </c>
      <c r="D4284" s="138" t="s">
        <v>8871</v>
      </c>
      <c r="E4284" s="138" t="s">
        <v>8885</v>
      </c>
      <c r="F4284" s="138" t="s">
        <v>8886</v>
      </c>
      <c r="G4284" s="142">
        <v>10000</v>
      </c>
      <c r="H4284" s="143">
        <v>6321</v>
      </c>
      <c r="I4284" s="140">
        <v>0.37</v>
      </c>
      <c r="J4284" s="54">
        <v>0.41</v>
      </c>
      <c r="M4284" s="18"/>
    </row>
    <row r="4285" spans="1:13" ht="25.5" x14ac:dyDescent="0.2">
      <c r="A4285" s="10">
        <v>4275</v>
      </c>
      <c r="B4285" s="138" t="s">
        <v>8716</v>
      </c>
      <c r="C4285" s="138" t="s">
        <v>8870</v>
      </c>
      <c r="D4285" s="138" t="s">
        <v>8871</v>
      </c>
      <c r="E4285" s="138" t="s">
        <v>8887</v>
      </c>
      <c r="F4285" s="138" t="s">
        <v>8888</v>
      </c>
      <c r="G4285" s="142">
        <v>10000</v>
      </c>
      <c r="H4285" s="143">
        <v>7511</v>
      </c>
      <c r="I4285" s="140">
        <v>0.34</v>
      </c>
      <c r="J4285" s="54">
        <v>0.42</v>
      </c>
      <c r="M4285" s="18"/>
    </row>
    <row r="4286" spans="1:13" ht="25.5" x14ac:dyDescent="0.2">
      <c r="A4286" s="10">
        <v>4276</v>
      </c>
      <c r="B4286" s="138" t="s">
        <v>8716</v>
      </c>
      <c r="C4286" s="138" t="s">
        <v>8870</v>
      </c>
      <c r="D4286" s="138" t="s">
        <v>8871</v>
      </c>
      <c r="E4286" s="138" t="s">
        <v>8889</v>
      </c>
      <c r="F4286" s="138" t="s">
        <v>8890</v>
      </c>
      <c r="G4286" s="139" t="s">
        <v>8891</v>
      </c>
      <c r="H4286" s="139" t="s">
        <v>8892</v>
      </c>
      <c r="I4286" s="157">
        <v>0.28000000000000003</v>
      </c>
      <c r="J4286" s="159">
        <v>0.34</v>
      </c>
      <c r="M4286" s="18"/>
    </row>
    <row r="4287" spans="1:13" ht="25.5" x14ac:dyDescent="0.2">
      <c r="A4287" s="10">
        <v>4277</v>
      </c>
      <c r="B4287" s="138" t="s">
        <v>8716</v>
      </c>
      <c r="C4287" s="138" t="s">
        <v>8870</v>
      </c>
      <c r="D4287" s="138" t="s">
        <v>8871</v>
      </c>
      <c r="E4287" s="138" t="s">
        <v>8893</v>
      </c>
      <c r="F4287" s="138" t="s">
        <v>8890</v>
      </c>
      <c r="G4287" s="139">
        <v>7128</v>
      </c>
      <c r="H4287" s="139">
        <v>4247</v>
      </c>
      <c r="I4287" s="158"/>
      <c r="J4287" s="160"/>
      <c r="M4287" s="18"/>
    </row>
    <row r="4288" spans="1:13" ht="25.5" x14ac:dyDescent="0.2">
      <c r="A4288" s="10">
        <v>4278</v>
      </c>
      <c r="B4288" s="138" t="s">
        <v>8716</v>
      </c>
      <c r="C4288" s="138" t="s">
        <v>8870</v>
      </c>
      <c r="D4288" s="138" t="s">
        <v>8871</v>
      </c>
      <c r="E4288" s="138" t="s">
        <v>8894</v>
      </c>
      <c r="F4288" s="138" t="s">
        <v>8895</v>
      </c>
      <c r="G4288" s="139" t="s">
        <v>8896</v>
      </c>
      <c r="H4288" s="139" t="s">
        <v>8897</v>
      </c>
      <c r="I4288" s="140">
        <v>0.35</v>
      </c>
      <c r="J4288" s="54">
        <v>0.33</v>
      </c>
      <c r="M4288" s="18"/>
    </row>
    <row r="4289" spans="1:13" ht="25.5" x14ac:dyDescent="0.2">
      <c r="A4289" s="10">
        <v>4279</v>
      </c>
      <c r="B4289" s="138" t="s">
        <v>8716</v>
      </c>
      <c r="C4289" s="138" t="s">
        <v>8870</v>
      </c>
      <c r="D4289" s="138" t="s">
        <v>8871</v>
      </c>
      <c r="E4289" s="138" t="s">
        <v>8898</v>
      </c>
      <c r="F4289" s="138" t="s">
        <v>8899</v>
      </c>
      <c r="G4289" s="139" t="s">
        <v>8900</v>
      </c>
      <c r="H4289" s="139" t="s">
        <v>8901</v>
      </c>
      <c r="I4289" s="140">
        <v>0.4</v>
      </c>
      <c r="J4289" s="54">
        <v>0.42</v>
      </c>
      <c r="M4289" s="18"/>
    </row>
    <row r="4290" spans="1:13" ht="25.5" x14ac:dyDescent="0.2">
      <c r="A4290" s="10">
        <v>4280</v>
      </c>
      <c r="B4290" s="138" t="s">
        <v>8716</v>
      </c>
      <c r="C4290" s="138" t="s">
        <v>8870</v>
      </c>
      <c r="D4290" s="138" t="s">
        <v>8871</v>
      </c>
      <c r="E4290" s="138" t="s">
        <v>8902</v>
      </c>
      <c r="F4290" s="138" t="s">
        <v>8903</v>
      </c>
      <c r="G4290" s="139" t="s">
        <v>8904</v>
      </c>
      <c r="H4290" s="139" t="s">
        <v>8905</v>
      </c>
      <c r="I4290" s="140">
        <v>0.31</v>
      </c>
      <c r="J4290" s="54">
        <v>0.43</v>
      </c>
      <c r="M4290" s="18"/>
    </row>
    <row r="4291" spans="1:13" ht="25.5" x14ac:dyDescent="0.2">
      <c r="A4291" s="10">
        <v>4281</v>
      </c>
      <c r="B4291" s="138" t="s">
        <v>8716</v>
      </c>
      <c r="C4291" s="138" t="s">
        <v>8870</v>
      </c>
      <c r="D4291" s="138" t="s">
        <v>8871</v>
      </c>
      <c r="E4291" s="138" t="s">
        <v>8906</v>
      </c>
      <c r="F4291" s="138" t="s">
        <v>8907</v>
      </c>
      <c r="G4291" s="139">
        <v>480</v>
      </c>
      <c r="H4291" s="139">
        <v>354</v>
      </c>
      <c r="I4291" s="140">
        <v>0.23</v>
      </c>
      <c r="J4291" s="54">
        <v>0.37</v>
      </c>
      <c r="M4291" s="18"/>
    </row>
    <row r="4292" spans="1:13" ht="25.5" x14ac:dyDescent="0.2">
      <c r="A4292" s="10">
        <v>4282</v>
      </c>
      <c r="B4292" s="138" t="s">
        <v>8716</v>
      </c>
      <c r="C4292" s="138" t="s">
        <v>8870</v>
      </c>
      <c r="D4292" s="138" t="s">
        <v>8871</v>
      </c>
      <c r="E4292" s="138" t="s">
        <v>8908</v>
      </c>
      <c r="F4292" s="138" t="s">
        <v>8909</v>
      </c>
      <c r="G4292" s="139" t="s">
        <v>8910</v>
      </c>
      <c r="H4292" s="139" t="s">
        <v>8911</v>
      </c>
      <c r="I4292" s="140">
        <v>0.47</v>
      </c>
      <c r="J4292" s="54">
        <v>0.43</v>
      </c>
      <c r="M4292" s="18"/>
    </row>
    <row r="4293" spans="1:13" ht="38.25" x14ac:dyDescent="0.2">
      <c r="A4293" s="10">
        <v>4283</v>
      </c>
      <c r="B4293" s="138" t="s">
        <v>8716</v>
      </c>
      <c r="C4293" s="138" t="s">
        <v>8912</v>
      </c>
      <c r="D4293" s="138" t="s">
        <v>8913</v>
      </c>
      <c r="E4293" s="138" t="s">
        <v>8914</v>
      </c>
      <c r="F4293" s="138" t="s">
        <v>8915</v>
      </c>
      <c r="G4293" s="142">
        <v>224</v>
      </c>
      <c r="H4293" s="143">
        <v>193</v>
      </c>
      <c r="I4293" s="140">
        <v>0.33789999999999998</v>
      </c>
      <c r="J4293" s="54">
        <v>0</v>
      </c>
      <c r="M4293" s="18"/>
    </row>
    <row r="4294" spans="1:13" ht="38.25" x14ac:dyDescent="0.2">
      <c r="A4294" s="10">
        <v>4284</v>
      </c>
      <c r="B4294" s="138" t="s">
        <v>8716</v>
      </c>
      <c r="C4294" s="138" t="s">
        <v>8912</v>
      </c>
      <c r="D4294" s="138" t="s">
        <v>8916</v>
      </c>
      <c r="E4294" s="138" t="s">
        <v>8917</v>
      </c>
      <c r="F4294" s="138" t="s">
        <v>8918</v>
      </c>
      <c r="G4294" s="142">
        <v>480</v>
      </c>
      <c r="H4294" s="143">
        <v>388</v>
      </c>
      <c r="I4294" s="140">
        <v>0.4</v>
      </c>
      <c r="J4294" s="54">
        <v>0.51</v>
      </c>
      <c r="M4294" s="18"/>
    </row>
    <row r="4295" spans="1:13" ht="38.25" x14ac:dyDescent="0.2">
      <c r="A4295" s="10">
        <v>4285</v>
      </c>
      <c r="B4295" s="138" t="s">
        <v>8716</v>
      </c>
      <c r="C4295" s="138" t="s">
        <v>8912</v>
      </c>
      <c r="D4295" s="138" t="s">
        <v>8919</v>
      </c>
      <c r="E4295" s="138" t="s">
        <v>8920</v>
      </c>
      <c r="F4295" s="138" t="s">
        <v>8921</v>
      </c>
      <c r="G4295" s="142">
        <v>256</v>
      </c>
      <c r="H4295" s="143">
        <v>215</v>
      </c>
      <c r="I4295" s="140">
        <v>0.34300000000000003</v>
      </c>
      <c r="J4295" s="54">
        <v>0</v>
      </c>
      <c r="M4295" s="18"/>
    </row>
    <row r="4296" spans="1:13" ht="38.25" x14ac:dyDescent="0.2">
      <c r="A4296" s="10">
        <v>4286</v>
      </c>
      <c r="B4296" s="138" t="s">
        <v>8716</v>
      </c>
      <c r="C4296" s="138" t="s">
        <v>8912</v>
      </c>
      <c r="D4296" s="138" t="s">
        <v>8922</v>
      </c>
      <c r="E4296" s="138" t="s">
        <v>8923</v>
      </c>
      <c r="F4296" s="138" t="s">
        <v>8924</v>
      </c>
      <c r="G4296" s="142">
        <v>256</v>
      </c>
      <c r="H4296" s="143">
        <v>201</v>
      </c>
      <c r="I4296" s="140">
        <v>0.27400000000000002</v>
      </c>
      <c r="J4296" s="54">
        <v>0.27</v>
      </c>
      <c r="M4296" s="18"/>
    </row>
    <row r="4297" spans="1:13" ht="38.25" x14ac:dyDescent="0.2">
      <c r="A4297" s="10">
        <v>4287</v>
      </c>
      <c r="B4297" s="138" t="s">
        <v>8716</v>
      </c>
      <c r="C4297" s="138" t="s">
        <v>8912</v>
      </c>
      <c r="D4297" s="138" t="s">
        <v>8925</v>
      </c>
      <c r="E4297" s="138" t="s">
        <v>8926</v>
      </c>
      <c r="F4297" s="138" t="s">
        <v>8927</v>
      </c>
      <c r="G4297" s="142">
        <v>192</v>
      </c>
      <c r="H4297" s="143">
        <v>152</v>
      </c>
      <c r="I4297" s="140">
        <v>0.16500000000000001</v>
      </c>
      <c r="J4297" s="54">
        <v>0</v>
      </c>
      <c r="M4297" s="18"/>
    </row>
    <row r="4298" spans="1:13" ht="38.25" x14ac:dyDescent="0.2">
      <c r="A4298" s="10">
        <v>4288</v>
      </c>
      <c r="B4298" s="138" t="s">
        <v>8716</v>
      </c>
      <c r="C4298" s="138" t="s">
        <v>8912</v>
      </c>
      <c r="D4298" s="138" t="s">
        <v>8928</v>
      </c>
      <c r="E4298" s="138" t="s">
        <v>8929</v>
      </c>
      <c r="F4298" s="138" t="s">
        <v>8930</v>
      </c>
      <c r="G4298" s="142">
        <v>160</v>
      </c>
      <c r="H4298" s="143">
        <v>114</v>
      </c>
      <c r="I4298" s="140">
        <v>0.57699999999999996</v>
      </c>
      <c r="J4298" s="54">
        <v>0</v>
      </c>
      <c r="M4298" s="18"/>
    </row>
    <row r="4299" spans="1:13" ht="38.25" x14ac:dyDescent="0.2">
      <c r="A4299" s="10">
        <v>4289</v>
      </c>
      <c r="B4299" s="138" t="s">
        <v>8716</v>
      </c>
      <c r="C4299" s="138" t="s">
        <v>8912</v>
      </c>
      <c r="D4299" s="138" t="s">
        <v>8931</v>
      </c>
      <c r="E4299" s="138" t="s">
        <v>8932</v>
      </c>
      <c r="F4299" s="138" t="s">
        <v>8933</v>
      </c>
      <c r="G4299" s="142">
        <v>352</v>
      </c>
      <c r="H4299" s="143">
        <v>260</v>
      </c>
      <c r="I4299" s="140">
        <v>0.214</v>
      </c>
      <c r="J4299" s="54">
        <v>0.14000000000000001</v>
      </c>
      <c r="M4299" s="18"/>
    </row>
    <row r="4300" spans="1:13" ht="38.25" x14ac:dyDescent="0.2">
      <c r="A4300" s="10">
        <v>4290</v>
      </c>
      <c r="B4300" s="138" t="s">
        <v>8716</v>
      </c>
      <c r="C4300" s="138" t="s">
        <v>8912</v>
      </c>
      <c r="D4300" s="138" t="s">
        <v>8934</v>
      </c>
      <c r="E4300" s="138" t="s">
        <v>8935</v>
      </c>
      <c r="F4300" s="138" t="s">
        <v>8936</v>
      </c>
      <c r="G4300" s="142">
        <v>224</v>
      </c>
      <c r="H4300" s="143">
        <v>110</v>
      </c>
      <c r="I4300" s="140">
        <v>0.79</v>
      </c>
      <c r="J4300" s="54">
        <v>0.75</v>
      </c>
      <c r="M4300" s="18"/>
    </row>
    <row r="4301" spans="1:13" ht="38.25" x14ac:dyDescent="0.2">
      <c r="A4301" s="10">
        <v>4291</v>
      </c>
      <c r="B4301" s="138" t="s">
        <v>8716</v>
      </c>
      <c r="C4301" s="138" t="s">
        <v>8912</v>
      </c>
      <c r="D4301" s="138" t="s">
        <v>8937</v>
      </c>
      <c r="E4301" s="138" t="s">
        <v>8938</v>
      </c>
      <c r="F4301" s="138" t="s">
        <v>8939</v>
      </c>
      <c r="G4301" s="142">
        <v>224</v>
      </c>
      <c r="H4301" s="143">
        <v>113</v>
      </c>
      <c r="I4301" s="140">
        <v>0.64100000000000001</v>
      </c>
      <c r="J4301" s="54">
        <v>0</v>
      </c>
      <c r="M4301" s="18"/>
    </row>
    <row r="4302" spans="1:13" ht="38.25" x14ac:dyDescent="0.2">
      <c r="A4302" s="10">
        <v>4292</v>
      </c>
      <c r="B4302" s="138" t="s">
        <v>8716</v>
      </c>
      <c r="C4302" s="138" t="s">
        <v>8912</v>
      </c>
      <c r="D4302" s="138" t="s">
        <v>8940</v>
      </c>
      <c r="E4302" s="138" t="s">
        <v>8941</v>
      </c>
      <c r="F4302" s="138" t="s">
        <v>8942</v>
      </c>
      <c r="G4302" s="142">
        <v>192</v>
      </c>
      <c r="H4302" s="143">
        <v>121</v>
      </c>
      <c r="I4302" s="140">
        <v>0.53</v>
      </c>
      <c r="J4302" s="54">
        <v>0</v>
      </c>
      <c r="M4302" s="18"/>
    </row>
    <row r="4303" spans="1:13" ht="38.25" x14ac:dyDescent="0.2">
      <c r="A4303" s="10">
        <v>4293</v>
      </c>
      <c r="B4303" s="138" t="s">
        <v>8716</v>
      </c>
      <c r="C4303" s="138" t="s">
        <v>8912</v>
      </c>
      <c r="D4303" s="138" t="s">
        <v>8943</v>
      </c>
      <c r="E4303" s="138" t="s">
        <v>8944</v>
      </c>
      <c r="F4303" s="138" t="s">
        <v>8945</v>
      </c>
      <c r="G4303" s="142">
        <v>128</v>
      </c>
      <c r="H4303" s="143">
        <v>81</v>
      </c>
      <c r="I4303" s="140">
        <v>0.58899999999999997</v>
      </c>
      <c r="J4303" s="54">
        <v>0</v>
      </c>
      <c r="M4303" s="18"/>
    </row>
    <row r="4304" spans="1:13" ht="38.25" x14ac:dyDescent="0.2">
      <c r="A4304" s="10">
        <v>4294</v>
      </c>
      <c r="B4304" s="138" t="s">
        <v>8716</v>
      </c>
      <c r="C4304" s="138" t="s">
        <v>8912</v>
      </c>
      <c r="D4304" s="138" t="s">
        <v>8946</v>
      </c>
      <c r="E4304" s="138" t="s">
        <v>8947</v>
      </c>
      <c r="F4304" s="138" t="s">
        <v>6197</v>
      </c>
      <c r="G4304" s="142">
        <v>64</v>
      </c>
      <c r="H4304" s="143">
        <v>27</v>
      </c>
      <c r="I4304" s="140">
        <v>0.45</v>
      </c>
      <c r="J4304" s="54">
        <v>0</v>
      </c>
      <c r="M4304" s="18"/>
    </row>
    <row r="4305" spans="1:13" ht="38.25" x14ac:dyDescent="0.2">
      <c r="A4305" s="10">
        <v>4295</v>
      </c>
      <c r="B4305" s="138" t="s">
        <v>8716</v>
      </c>
      <c r="C4305" s="138" t="s">
        <v>8912</v>
      </c>
      <c r="D4305" s="138" t="s">
        <v>8948</v>
      </c>
      <c r="E4305" s="138" t="s">
        <v>8949</v>
      </c>
      <c r="F4305" s="138" t="s">
        <v>8950</v>
      </c>
      <c r="G4305" s="142">
        <v>192</v>
      </c>
      <c r="H4305" s="143">
        <v>100</v>
      </c>
      <c r="I4305" s="140">
        <v>0.66300000000000003</v>
      </c>
      <c r="J4305" s="54">
        <v>0</v>
      </c>
      <c r="M4305" s="18"/>
    </row>
    <row r="4306" spans="1:13" ht="38.25" x14ac:dyDescent="0.2">
      <c r="A4306" s="10">
        <v>4296</v>
      </c>
      <c r="B4306" s="138" t="s">
        <v>8716</v>
      </c>
      <c r="C4306" s="138" t="s">
        <v>8912</v>
      </c>
      <c r="D4306" s="138" t="s">
        <v>8951</v>
      </c>
      <c r="E4306" s="138" t="s">
        <v>8952</v>
      </c>
      <c r="F4306" s="138" t="s">
        <v>8953</v>
      </c>
      <c r="G4306" s="142">
        <v>768</v>
      </c>
      <c r="H4306" s="143">
        <v>655</v>
      </c>
      <c r="I4306" s="140">
        <v>0.45600000000000002</v>
      </c>
      <c r="J4306" s="54">
        <v>0.56000000000000005</v>
      </c>
      <c r="M4306" s="18"/>
    </row>
    <row r="4307" spans="1:13" ht="38.25" x14ac:dyDescent="0.2">
      <c r="A4307" s="10">
        <v>4297</v>
      </c>
      <c r="B4307" s="138" t="s">
        <v>8716</v>
      </c>
      <c r="C4307" s="138" t="s">
        <v>8912</v>
      </c>
      <c r="D4307" s="138" t="s">
        <v>8954</v>
      </c>
      <c r="E4307" s="138" t="s">
        <v>8955</v>
      </c>
      <c r="F4307" s="138" t="s">
        <v>8956</v>
      </c>
      <c r="G4307" s="142">
        <v>256</v>
      </c>
      <c r="H4307" s="143">
        <v>208</v>
      </c>
      <c r="I4307" s="140">
        <v>0.33500000000000002</v>
      </c>
      <c r="J4307" s="54">
        <v>0</v>
      </c>
      <c r="M4307" s="18"/>
    </row>
    <row r="4308" spans="1:13" ht="38.25" x14ac:dyDescent="0.2">
      <c r="A4308" s="10">
        <v>4298</v>
      </c>
      <c r="B4308" s="138" t="s">
        <v>8716</v>
      </c>
      <c r="C4308" s="138" t="s">
        <v>8912</v>
      </c>
      <c r="D4308" s="138" t="s">
        <v>8957</v>
      </c>
      <c r="E4308" s="138" t="s">
        <v>8958</v>
      </c>
      <c r="F4308" s="138" t="s">
        <v>8959</v>
      </c>
      <c r="G4308" s="142">
        <v>128</v>
      </c>
      <c r="H4308" s="143">
        <v>79</v>
      </c>
      <c r="I4308" s="140">
        <v>0.375</v>
      </c>
      <c r="J4308" s="54">
        <v>0</v>
      </c>
      <c r="M4308" s="18"/>
    </row>
    <row r="4309" spans="1:13" ht="38.25" x14ac:dyDescent="0.2">
      <c r="A4309" s="10">
        <v>4299</v>
      </c>
      <c r="B4309" s="138" t="s">
        <v>8716</v>
      </c>
      <c r="C4309" s="138" t="s">
        <v>8912</v>
      </c>
      <c r="D4309" s="138" t="s">
        <v>8960</v>
      </c>
      <c r="E4309" s="138" t="s">
        <v>8961</v>
      </c>
      <c r="F4309" s="138" t="s">
        <v>8962</v>
      </c>
      <c r="G4309" s="142">
        <v>128</v>
      </c>
      <c r="H4309" s="143">
        <v>123</v>
      </c>
      <c r="I4309" s="140">
        <v>0.39400000000000002</v>
      </c>
      <c r="J4309" s="54">
        <v>0</v>
      </c>
      <c r="M4309" s="18"/>
    </row>
    <row r="4310" spans="1:13" ht="38.25" x14ac:dyDescent="0.2">
      <c r="A4310" s="10">
        <v>4300</v>
      </c>
      <c r="B4310" s="138" t="s">
        <v>8716</v>
      </c>
      <c r="C4310" s="138" t="s">
        <v>8912</v>
      </c>
      <c r="D4310" s="138" t="s">
        <v>8963</v>
      </c>
      <c r="E4310" s="138" t="s">
        <v>8964</v>
      </c>
      <c r="F4310" s="138" t="s">
        <v>8965</v>
      </c>
      <c r="G4310" s="142">
        <v>160</v>
      </c>
      <c r="H4310" s="143">
        <v>154</v>
      </c>
      <c r="I4310" s="140">
        <v>0.19400000000000001</v>
      </c>
      <c r="J4310" s="54">
        <v>0</v>
      </c>
      <c r="M4310" s="18"/>
    </row>
    <row r="4311" spans="1:13" ht="38.25" x14ac:dyDescent="0.2">
      <c r="A4311" s="10">
        <v>4301</v>
      </c>
      <c r="B4311" s="138" t="s">
        <v>8716</v>
      </c>
      <c r="C4311" s="138" t="s">
        <v>8912</v>
      </c>
      <c r="D4311" s="138" t="s">
        <v>8966</v>
      </c>
      <c r="E4311" s="138" t="s">
        <v>8967</v>
      </c>
      <c r="F4311" s="138" t="s">
        <v>8968</v>
      </c>
      <c r="G4311" s="142">
        <v>256</v>
      </c>
      <c r="H4311" s="143">
        <v>242</v>
      </c>
      <c r="I4311" s="140">
        <v>0.434</v>
      </c>
      <c r="J4311" s="54">
        <v>0</v>
      </c>
      <c r="M4311" s="18"/>
    </row>
    <row r="4312" spans="1:13" ht="38.25" x14ac:dyDescent="0.2">
      <c r="A4312" s="10">
        <v>4302</v>
      </c>
      <c r="B4312" s="138" t="s">
        <v>8716</v>
      </c>
      <c r="C4312" s="138" t="s">
        <v>8912</v>
      </c>
      <c r="D4312" s="138" t="s">
        <v>8969</v>
      </c>
      <c r="E4312" s="138" t="s">
        <v>8970</v>
      </c>
      <c r="F4312" s="138" t="s">
        <v>8971</v>
      </c>
      <c r="G4312" s="142">
        <v>96</v>
      </c>
      <c r="H4312" s="143">
        <v>42</v>
      </c>
      <c r="I4312" s="140">
        <v>0.69</v>
      </c>
      <c r="J4312" s="54">
        <v>0</v>
      </c>
      <c r="M4312" s="18"/>
    </row>
    <row r="4313" spans="1:13" ht="38.25" x14ac:dyDescent="0.2">
      <c r="A4313" s="10">
        <v>4303</v>
      </c>
      <c r="B4313" s="138" t="s">
        <v>8716</v>
      </c>
      <c r="C4313" s="138" t="s">
        <v>8912</v>
      </c>
      <c r="D4313" s="138" t="s">
        <v>8972</v>
      </c>
      <c r="E4313" s="138" t="s">
        <v>8973</v>
      </c>
      <c r="F4313" s="138" t="s">
        <v>8974</v>
      </c>
      <c r="G4313" s="142">
        <v>800</v>
      </c>
      <c r="H4313" s="143">
        <v>549</v>
      </c>
      <c r="I4313" s="140">
        <v>0.60199999999999998</v>
      </c>
      <c r="J4313" s="54">
        <v>0.56999999999999995</v>
      </c>
      <c r="M4313" s="18"/>
    </row>
    <row r="4314" spans="1:13" ht="38.25" x14ac:dyDescent="0.2">
      <c r="A4314" s="10">
        <v>4304</v>
      </c>
      <c r="B4314" s="138" t="s">
        <v>8716</v>
      </c>
      <c r="C4314" s="138" t="s">
        <v>8870</v>
      </c>
      <c r="D4314" s="138" t="s">
        <v>8975</v>
      </c>
      <c r="E4314" s="138" t="s">
        <v>8976</v>
      </c>
      <c r="F4314" s="138" t="s">
        <v>8977</v>
      </c>
      <c r="G4314" s="142">
        <v>448</v>
      </c>
      <c r="H4314" s="143">
        <v>264</v>
      </c>
      <c r="I4314" s="140">
        <v>0.69</v>
      </c>
      <c r="J4314" s="54">
        <v>0.72</v>
      </c>
      <c r="M4314" s="18"/>
    </row>
    <row r="4315" spans="1:13" ht="38.25" x14ac:dyDescent="0.2">
      <c r="A4315" s="10">
        <v>4305</v>
      </c>
      <c r="B4315" s="138" t="s">
        <v>8716</v>
      </c>
      <c r="C4315" s="138" t="s">
        <v>8912</v>
      </c>
      <c r="D4315" s="138" t="s">
        <v>8978</v>
      </c>
      <c r="E4315" s="138" t="s">
        <v>8979</v>
      </c>
      <c r="F4315" s="138" t="s">
        <v>8980</v>
      </c>
      <c r="G4315" s="142">
        <v>192</v>
      </c>
      <c r="H4315" s="143">
        <v>67</v>
      </c>
      <c r="I4315" s="140">
        <v>0.66</v>
      </c>
      <c r="J4315" s="54">
        <v>0</v>
      </c>
      <c r="M4315" s="18"/>
    </row>
    <row r="4316" spans="1:13" ht="38.25" x14ac:dyDescent="0.2">
      <c r="A4316" s="10">
        <v>4306</v>
      </c>
      <c r="B4316" s="138" t="s">
        <v>8716</v>
      </c>
      <c r="C4316" s="138" t="s">
        <v>8912</v>
      </c>
      <c r="D4316" s="138" t="s">
        <v>8981</v>
      </c>
      <c r="E4316" s="138" t="s">
        <v>8982</v>
      </c>
      <c r="F4316" s="138" t="s">
        <v>8983</v>
      </c>
      <c r="G4316" s="142">
        <v>64</v>
      </c>
      <c r="H4316" s="143">
        <v>15</v>
      </c>
      <c r="I4316" s="140">
        <v>0.49</v>
      </c>
      <c r="J4316" s="54">
        <v>0</v>
      </c>
      <c r="M4316" s="18"/>
    </row>
    <row r="4317" spans="1:13" ht="25.5" x14ac:dyDescent="0.2">
      <c r="A4317" s="10">
        <v>4307</v>
      </c>
      <c r="B4317" s="138" t="s">
        <v>8716</v>
      </c>
      <c r="C4317" s="138" t="s">
        <v>8984</v>
      </c>
      <c r="D4317" s="138" t="s">
        <v>8985</v>
      </c>
      <c r="E4317" s="138" t="s">
        <v>8986</v>
      </c>
      <c r="F4317" s="138" t="s">
        <v>8987</v>
      </c>
      <c r="G4317" s="139" t="s">
        <v>8988</v>
      </c>
      <c r="H4317" s="139" t="s">
        <v>8989</v>
      </c>
      <c r="I4317" s="140">
        <v>0.47</v>
      </c>
      <c r="J4317" s="54">
        <v>0.71</v>
      </c>
      <c r="M4317" s="18"/>
    </row>
    <row r="4318" spans="1:13" ht="25.5" x14ac:dyDescent="0.2">
      <c r="A4318" s="10">
        <v>4308</v>
      </c>
      <c r="B4318" s="138" t="s">
        <v>8716</v>
      </c>
      <c r="C4318" s="138" t="s">
        <v>8990</v>
      </c>
      <c r="D4318" s="138" t="s">
        <v>8991</v>
      </c>
      <c r="E4318" s="138" t="s">
        <v>2050</v>
      </c>
      <c r="F4318" s="138" t="s">
        <v>8992</v>
      </c>
      <c r="G4318" s="139">
        <v>2176</v>
      </c>
      <c r="H4318" s="139">
        <v>1961</v>
      </c>
      <c r="I4318" s="140">
        <v>0.35</v>
      </c>
      <c r="J4318" s="54">
        <v>0.56000000000000005</v>
      </c>
      <c r="M4318" s="18"/>
    </row>
    <row r="4319" spans="1:13" ht="25.5" x14ac:dyDescent="0.2">
      <c r="A4319" s="10">
        <v>4309</v>
      </c>
      <c r="B4319" s="138" t="s">
        <v>8716</v>
      </c>
      <c r="C4319" s="138" t="s">
        <v>8990</v>
      </c>
      <c r="D4319" s="138" t="s">
        <v>8991</v>
      </c>
      <c r="E4319" s="138" t="s">
        <v>8993</v>
      </c>
      <c r="F4319" s="138" t="s">
        <v>8992</v>
      </c>
      <c r="G4319" s="139">
        <v>2702</v>
      </c>
      <c r="H4319" s="139">
        <v>1973</v>
      </c>
      <c r="I4319" s="140">
        <v>0.45</v>
      </c>
      <c r="J4319" s="54">
        <v>0.56000000000000005</v>
      </c>
      <c r="M4319" s="18"/>
    </row>
    <row r="4320" spans="1:13" ht="25.5" x14ac:dyDescent="0.2">
      <c r="A4320" s="10">
        <v>4310</v>
      </c>
      <c r="B4320" s="138" t="s">
        <v>8716</v>
      </c>
      <c r="C4320" s="138" t="s">
        <v>8990</v>
      </c>
      <c r="D4320" s="138" t="s">
        <v>8991</v>
      </c>
      <c r="E4320" s="138" t="s">
        <v>8994</v>
      </c>
      <c r="F4320" s="138" t="s">
        <v>8995</v>
      </c>
      <c r="G4320" s="139">
        <v>1536</v>
      </c>
      <c r="H4320" s="139">
        <v>753</v>
      </c>
      <c r="I4320" s="140">
        <v>0.63</v>
      </c>
      <c r="J4320" s="54">
        <v>0</v>
      </c>
      <c r="M4320" s="18"/>
    </row>
    <row r="4321" spans="1:13" ht="38.25" x14ac:dyDescent="0.2">
      <c r="A4321" s="10">
        <v>4311</v>
      </c>
      <c r="B4321" s="138" t="s">
        <v>8716</v>
      </c>
      <c r="C4321" s="138" t="s">
        <v>8996</v>
      </c>
      <c r="D4321" s="138" t="s">
        <v>8997</v>
      </c>
      <c r="E4321" s="138" t="s">
        <v>8998</v>
      </c>
      <c r="F4321" s="138" t="s">
        <v>8999</v>
      </c>
      <c r="G4321" s="139">
        <v>140</v>
      </c>
      <c r="H4321" s="143">
        <v>111</v>
      </c>
      <c r="I4321" s="140">
        <v>0.4</v>
      </c>
      <c r="J4321" s="54">
        <v>0</v>
      </c>
      <c r="M4321" s="18"/>
    </row>
    <row r="4322" spans="1:13" ht="38.25" x14ac:dyDescent="0.2">
      <c r="A4322" s="10">
        <v>4312</v>
      </c>
      <c r="B4322" s="138" t="s">
        <v>8716</v>
      </c>
      <c r="C4322" s="138" t="s">
        <v>8996</v>
      </c>
      <c r="D4322" s="138" t="s">
        <v>9000</v>
      </c>
      <c r="E4322" s="138" t="s">
        <v>9001</v>
      </c>
      <c r="F4322" s="138" t="s">
        <v>9002</v>
      </c>
      <c r="G4322" s="142">
        <v>92</v>
      </c>
      <c r="H4322" s="143">
        <v>91</v>
      </c>
      <c r="I4322" s="140">
        <v>0.21</v>
      </c>
      <c r="J4322" s="54">
        <v>0</v>
      </c>
      <c r="M4322" s="18"/>
    </row>
    <row r="4323" spans="1:13" ht="38.25" x14ac:dyDescent="0.2">
      <c r="A4323" s="10">
        <v>4313</v>
      </c>
      <c r="B4323" s="138" t="s">
        <v>8716</v>
      </c>
      <c r="C4323" s="138" t="s">
        <v>8996</v>
      </c>
      <c r="D4323" s="138" t="s">
        <v>9003</v>
      </c>
      <c r="E4323" s="138" t="s">
        <v>9004</v>
      </c>
      <c r="F4323" s="138" t="s">
        <v>1462</v>
      </c>
      <c r="G4323" s="139">
        <v>64</v>
      </c>
      <c r="H4323" s="143">
        <v>42</v>
      </c>
      <c r="I4323" s="140">
        <v>0.4</v>
      </c>
      <c r="J4323" s="54">
        <v>0</v>
      </c>
      <c r="M4323" s="18"/>
    </row>
    <row r="4324" spans="1:13" ht="38.25" x14ac:dyDescent="0.2">
      <c r="A4324" s="10">
        <v>4314</v>
      </c>
      <c r="B4324" s="138" t="s">
        <v>8716</v>
      </c>
      <c r="C4324" s="138" t="s">
        <v>8996</v>
      </c>
      <c r="D4324" s="138" t="s">
        <v>9005</v>
      </c>
      <c r="E4324" s="138" t="s">
        <v>9006</v>
      </c>
      <c r="F4324" s="138" t="s">
        <v>9007</v>
      </c>
      <c r="G4324" s="139">
        <v>23</v>
      </c>
      <c r="H4324" s="143">
        <v>20</v>
      </c>
      <c r="I4324" s="140">
        <v>0.72</v>
      </c>
      <c r="J4324" s="54">
        <v>0</v>
      </c>
      <c r="M4324" s="18"/>
    </row>
    <row r="4325" spans="1:13" ht="38.25" x14ac:dyDescent="0.2">
      <c r="A4325" s="10">
        <v>4315</v>
      </c>
      <c r="B4325" s="138" t="s">
        <v>8716</v>
      </c>
      <c r="C4325" s="138" t="s">
        <v>8996</v>
      </c>
      <c r="D4325" s="138" t="s">
        <v>9008</v>
      </c>
      <c r="E4325" s="138" t="s">
        <v>9009</v>
      </c>
      <c r="F4325" s="138" t="s">
        <v>9010</v>
      </c>
      <c r="G4325" s="142">
        <v>96</v>
      </c>
      <c r="H4325" s="143">
        <v>61</v>
      </c>
      <c r="I4325" s="140">
        <v>0.53</v>
      </c>
      <c r="J4325" s="54">
        <v>0</v>
      </c>
      <c r="M4325" s="18"/>
    </row>
    <row r="4326" spans="1:13" ht="38.25" x14ac:dyDescent="0.2">
      <c r="A4326" s="10">
        <v>4316</v>
      </c>
      <c r="B4326" s="138" t="s">
        <v>8716</v>
      </c>
      <c r="C4326" s="138" t="s">
        <v>8996</v>
      </c>
      <c r="D4326" s="138" t="s">
        <v>9011</v>
      </c>
      <c r="E4326" s="138" t="s">
        <v>9012</v>
      </c>
      <c r="F4326" s="138" t="s">
        <v>9013</v>
      </c>
      <c r="G4326" s="139">
        <v>43</v>
      </c>
      <c r="H4326" s="143">
        <v>35</v>
      </c>
      <c r="I4326" s="140">
        <v>0.56999999999999995</v>
      </c>
      <c r="J4326" s="54">
        <v>0</v>
      </c>
      <c r="M4326" s="18"/>
    </row>
    <row r="4327" spans="1:13" ht="38.25" x14ac:dyDescent="0.2">
      <c r="A4327" s="10">
        <v>4317</v>
      </c>
      <c r="B4327" s="138" t="s">
        <v>8716</v>
      </c>
      <c r="C4327" s="138" t="s">
        <v>8996</v>
      </c>
      <c r="D4327" s="138" t="s">
        <v>9014</v>
      </c>
      <c r="E4327" s="138" t="s">
        <v>9015</v>
      </c>
      <c r="F4327" s="138" t="s">
        <v>9016</v>
      </c>
      <c r="G4327" s="142">
        <v>128</v>
      </c>
      <c r="H4327" s="143">
        <v>99</v>
      </c>
      <c r="I4327" s="140">
        <v>0.28000000000000003</v>
      </c>
      <c r="J4327" s="54">
        <v>0</v>
      </c>
      <c r="M4327" s="18"/>
    </row>
    <row r="4328" spans="1:13" ht="38.25" x14ac:dyDescent="0.2">
      <c r="A4328" s="10">
        <v>4318</v>
      </c>
      <c r="B4328" s="138" t="s">
        <v>8716</v>
      </c>
      <c r="C4328" s="138" t="s">
        <v>8996</v>
      </c>
      <c r="D4328" s="138" t="s">
        <v>9017</v>
      </c>
      <c r="E4328" s="138" t="s">
        <v>9018</v>
      </c>
      <c r="F4328" s="138" t="s">
        <v>9019</v>
      </c>
      <c r="G4328" s="139">
        <v>42</v>
      </c>
      <c r="H4328" s="143">
        <v>38</v>
      </c>
      <c r="I4328" s="140">
        <v>0.41</v>
      </c>
      <c r="J4328" s="54">
        <v>0</v>
      </c>
      <c r="M4328" s="18"/>
    </row>
    <row r="4329" spans="1:13" ht="38.25" x14ac:dyDescent="0.2">
      <c r="A4329" s="10">
        <v>4319</v>
      </c>
      <c r="B4329" s="138" t="s">
        <v>8716</v>
      </c>
      <c r="C4329" s="138" t="s">
        <v>8996</v>
      </c>
      <c r="D4329" s="138" t="s">
        <v>9020</v>
      </c>
      <c r="E4329" s="138" t="s">
        <v>9021</v>
      </c>
      <c r="F4329" s="138" t="s">
        <v>9022</v>
      </c>
      <c r="G4329" s="142">
        <v>100</v>
      </c>
      <c r="H4329" s="143">
        <v>95</v>
      </c>
      <c r="I4329" s="140">
        <v>0.24</v>
      </c>
      <c r="J4329" s="54">
        <v>0</v>
      </c>
      <c r="M4329" s="18"/>
    </row>
    <row r="4330" spans="1:13" ht="38.25" x14ac:dyDescent="0.2">
      <c r="A4330" s="10">
        <v>4320</v>
      </c>
      <c r="B4330" s="138" t="s">
        <v>8716</v>
      </c>
      <c r="C4330" s="138" t="s">
        <v>8996</v>
      </c>
      <c r="D4330" s="138" t="s">
        <v>9023</v>
      </c>
      <c r="E4330" s="138" t="s">
        <v>9024</v>
      </c>
      <c r="F4330" s="138" t="s">
        <v>9025</v>
      </c>
      <c r="G4330" s="139">
        <v>69</v>
      </c>
      <c r="H4330" s="143">
        <v>61</v>
      </c>
      <c r="I4330" s="140">
        <v>0.42</v>
      </c>
      <c r="J4330" s="54">
        <v>0</v>
      </c>
      <c r="M4330" s="18"/>
    </row>
    <row r="4331" spans="1:13" ht="38.25" x14ac:dyDescent="0.2">
      <c r="A4331" s="10">
        <v>4321</v>
      </c>
      <c r="B4331" s="138" t="s">
        <v>8716</v>
      </c>
      <c r="C4331" s="138" t="s">
        <v>8996</v>
      </c>
      <c r="D4331" s="138" t="s">
        <v>9026</v>
      </c>
      <c r="E4331" s="138" t="s">
        <v>9027</v>
      </c>
      <c r="F4331" s="138" t="s">
        <v>9028</v>
      </c>
      <c r="G4331" s="139">
        <v>56</v>
      </c>
      <c r="H4331" s="143">
        <v>51</v>
      </c>
      <c r="I4331" s="140">
        <v>0.5</v>
      </c>
      <c r="J4331" s="54">
        <v>0</v>
      </c>
      <c r="M4331" s="18"/>
    </row>
    <row r="4332" spans="1:13" ht="38.25" x14ac:dyDescent="0.2">
      <c r="A4332" s="10">
        <v>4322</v>
      </c>
      <c r="B4332" s="138" t="s">
        <v>8716</v>
      </c>
      <c r="C4332" s="138" t="s">
        <v>8996</v>
      </c>
      <c r="D4332" s="138" t="s">
        <v>9029</v>
      </c>
      <c r="E4332" s="138" t="s">
        <v>9030</v>
      </c>
      <c r="F4332" s="138" t="s">
        <v>9031</v>
      </c>
      <c r="G4332" s="142">
        <v>192</v>
      </c>
      <c r="H4332" s="143">
        <v>124</v>
      </c>
      <c r="I4332" s="140">
        <v>0.44</v>
      </c>
      <c r="J4332" s="54">
        <v>0.51</v>
      </c>
      <c r="M4332" s="18"/>
    </row>
    <row r="4333" spans="1:13" ht="38.25" x14ac:dyDescent="0.2">
      <c r="A4333" s="10">
        <v>4323</v>
      </c>
      <c r="B4333" s="138" t="s">
        <v>8716</v>
      </c>
      <c r="C4333" s="138" t="s">
        <v>8996</v>
      </c>
      <c r="D4333" s="138" t="s">
        <v>9032</v>
      </c>
      <c r="E4333" s="138" t="s">
        <v>9033</v>
      </c>
      <c r="F4333" s="138" t="s">
        <v>9034</v>
      </c>
      <c r="G4333" s="142">
        <v>50</v>
      </c>
      <c r="H4333" s="143">
        <v>49</v>
      </c>
      <c r="I4333" s="140">
        <v>0.25</v>
      </c>
      <c r="J4333" s="54">
        <v>0</v>
      </c>
      <c r="M4333" s="18"/>
    </row>
    <row r="4334" spans="1:13" ht="38.25" x14ac:dyDescent="0.2">
      <c r="A4334" s="10">
        <v>4324</v>
      </c>
      <c r="B4334" s="138" t="s">
        <v>8716</v>
      </c>
      <c r="C4334" s="138" t="s">
        <v>8996</v>
      </c>
      <c r="D4334" s="138" t="s">
        <v>9035</v>
      </c>
      <c r="E4334" s="138" t="s">
        <v>9036</v>
      </c>
      <c r="F4334" s="138" t="s">
        <v>9037</v>
      </c>
      <c r="G4334" s="139">
        <v>68</v>
      </c>
      <c r="H4334" s="143">
        <v>54</v>
      </c>
      <c r="I4334" s="140">
        <v>0.5</v>
      </c>
      <c r="J4334" s="54">
        <v>0</v>
      </c>
      <c r="M4334" s="18"/>
    </row>
    <row r="4335" spans="1:13" ht="38.25" x14ac:dyDescent="0.2">
      <c r="A4335" s="10">
        <v>4325</v>
      </c>
      <c r="B4335" s="138" t="s">
        <v>8716</v>
      </c>
      <c r="C4335" s="138" t="s">
        <v>8996</v>
      </c>
      <c r="D4335" s="138" t="s">
        <v>9038</v>
      </c>
      <c r="E4335" s="138" t="s">
        <v>9039</v>
      </c>
      <c r="F4335" s="138" t="s">
        <v>477</v>
      </c>
      <c r="G4335" s="139">
        <v>134</v>
      </c>
      <c r="H4335" s="143">
        <v>113</v>
      </c>
      <c r="I4335" s="140">
        <v>0.42</v>
      </c>
      <c r="J4335" s="54">
        <v>0</v>
      </c>
      <c r="M4335" s="18"/>
    </row>
    <row r="4336" spans="1:13" ht="38.25" x14ac:dyDescent="0.2">
      <c r="A4336" s="10">
        <v>4326</v>
      </c>
      <c r="B4336" s="138" t="s">
        <v>8716</v>
      </c>
      <c r="C4336" s="138" t="s">
        <v>8996</v>
      </c>
      <c r="D4336" s="138" t="s">
        <v>9040</v>
      </c>
      <c r="E4336" s="138" t="s">
        <v>9041</v>
      </c>
      <c r="F4336" s="138" t="s">
        <v>9042</v>
      </c>
      <c r="G4336" s="142">
        <v>256</v>
      </c>
      <c r="H4336" s="143">
        <v>253</v>
      </c>
      <c r="I4336" s="140">
        <v>0.2</v>
      </c>
      <c r="J4336" s="54">
        <v>0</v>
      </c>
      <c r="M4336" s="18"/>
    </row>
    <row r="4337" spans="1:13" ht="38.25" x14ac:dyDescent="0.2">
      <c r="A4337" s="10">
        <v>4327</v>
      </c>
      <c r="B4337" s="138" t="s">
        <v>8716</v>
      </c>
      <c r="C4337" s="138" t="s">
        <v>8996</v>
      </c>
      <c r="D4337" s="138" t="s">
        <v>9043</v>
      </c>
      <c r="E4337" s="138" t="s">
        <v>9044</v>
      </c>
      <c r="F4337" s="138" t="s">
        <v>9045</v>
      </c>
      <c r="G4337" s="142">
        <v>112</v>
      </c>
      <c r="H4337" s="143">
        <v>93</v>
      </c>
      <c r="I4337" s="140">
        <v>0.5</v>
      </c>
      <c r="J4337" s="54">
        <v>0</v>
      </c>
      <c r="M4337" s="18"/>
    </row>
    <row r="4338" spans="1:13" ht="38.25" x14ac:dyDescent="0.2">
      <c r="A4338" s="10">
        <v>4328</v>
      </c>
      <c r="B4338" s="138" t="s">
        <v>8716</v>
      </c>
      <c r="C4338" s="138" t="s">
        <v>8996</v>
      </c>
      <c r="D4338" s="138" t="s">
        <v>9046</v>
      </c>
      <c r="E4338" s="138" t="s">
        <v>9047</v>
      </c>
      <c r="F4338" s="138" t="s">
        <v>1462</v>
      </c>
      <c r="G4338" s="139">
        <v>28</v>
      </c>
      <c r="H4338" s="143">
        <v>25</v>
      </c>
      <c r="I4338" s="140">
        <v>0.36</v>
      </c>
      <c r="J4338" s="54">
        <v>0</v>
      </c>
      <c r="M4338" s="18"/>
    </row>
    <row r="4339" spans="1:13" ht="38.25" x14ac:dyDescent="0.2">
      <c r="A4339" s="10">
        <v>4329</v>
      </c>
      <c r="B4339" s="138" t="s">
        <v>8716</v>
      </c>
      <c r="C4339" s="138" t="s">
        <v>8996</v>
      </c>
      <c r="D4339" s="138" t="s">
        <v>9048</v>
      </c>
      <c r="E4339" s="138" t="s">
        <v>9049</v>
      </c>
      <c r="F4339" s="138" t="s">
        <v>4300</v>
      </c>
      <c r="G4339" s="142">
        <v>128</v>
      </c>
      <c r="H4339" s="143">
        <v>124</v>
      </c>
      <c r="I4339" s="140">
        <v>0.3</v>
      </c>
      <c r="J4339" s="54">
        <v>0</v>
      </c>
      <c r="M4339" s="18"/>
    </row>
    <row r="4340" spans="1:13" ht="38.25" x14ac:dyDescent="0.2">
      <c r="A4340" s="10">
        <v>4330</v>
      </c>
      <c r="B4340" s="138" t="s">
        <v>8716</v>
      </c>
      <c r="C4340" s="138" t="s">
        <v>8996</v>
      </c>
      <c r="D4340" s="138" t="s">
        <v>9050</v>
      </c>
      <c r="E4340" s="138" t="s">
        <v>9051</v>
      </c>
      <c r="F4340" s="138" t="s">
        <v>9052</v>
      </c>
      <c r="G4340" s="142">
        <v>320</v>
      </c>
      <c r="H4340" s="143">
        <v>268</v>
      </c>
      <c r="I4340" s="140">
        <v>0.28000000000000003</v>
      </c>
      <c r="J4340" s="54">
        <v>0.51</v>
      </c>
      <c r="M4340" s="18"/>
    </row>
    <row r="4341" spans="1:13" ht="38.25" x14ac:dyDescent="0.2">
      <c r="A4341" s="10">
        <v>4331</v>
      </c>
      <c r="B4341" s="138" t="s">
        <v>8716</v>
      </c>
      <c r="C4341" s="138" t="s">
        <v>8996</v>
      </c>
      <c r="D4341" s="138" t="s">
        <v>9053</v>
      </c>
      <c r="E4341" s="138" t="s">
        <v>9054</v>
      </c>
      <c r="F4341" s="138" t="s">
        <v>9055</v>
      </c>
      <c r="G4341" s="139">
        <v>176</v>
      </c>
      <c r="H4341" s="143">
        <v>142</v>
      </c>
      <c r="I4341" s="140">
        <v>0.52</v>
      </c>
      <c r="J4341" s="54">
        <v>0.66</v>
      </c>
      <c r="M4341" s="18"/>
    </row>
    <row r="4342" spans="1:13" ht="38.25" x14ac:dyDescent="0.2">
      <c r="A4342" s="10">
        <v>4332</v>
      </c>
      <c r="B4342" s="138" t="s">
        <v>8716</v>
      </c>
      <c r="C4342" s="138" t="s">
        <v>9056</v>
      </c>
      <c r="D4342" s="138" t="s">
        <v>9057</v>
      </c>
      <c r="E4342" s="138" t="s">
        <v>9058</v>
      </c>
      <c r="F4342" s="138" t="s">
        <v>280</v>
      </c>
      <c r="G4342" s="142">
        <v>128</v>
      </c>
      <c r="H4342" s="143">
        <v>120</v>
      </c>
      <c r="I4342" s="140">
        <v>0.16</v>
      </c>
      <c r="J4342" s="54">
        <v>0</v>
      </c>
      <c r="M4342" s="18"/>
    </row>
    <row r="4343" spans="1:13" ht="38.25" x14ac:dyDescent="0.2">
      <c r="A4343" s="10">
        <v>4333</v>
      </c>
      <c r="B4343" s="138" t="s">
        <v>8716</v>
      </c>
      <c r="C4343" s="138" t="s">
        <v>9056</v>
      </c>
      <c r="D4343" s="138" t="s">
        <v>9059</v>
      </c>
      <c r="E4343" s="138" t="s">
        <v>9060</v>
      </c>
      <c r="F4343" s="138" t="s">
        <v>9061</v>
      </c>
      <c r="G4343" s="142">
        <v>128</v>
      </c>
      <c r="H4343" s="143">
        <v>97</v>
      </c>
      <c r="I4343" s="140">
        <v>0.12</v>
      </c>
      <c r="J4343" s="54">
        <v>0</v>
      </c>
      <c r="M4343" s="18"/>
    </row>
    <row r="4344" spans="1:13" ht="38.25" x14ac:dyDescent="0.2">
      <c r="A4344" s="10">
        <v>4334</v>
      </c>
      <c r="B4344" s="138" t="s">
        <v>8716</v>
      </c>
      <c r="C4344" s="138" t="s">
        <v>9056</v>
      </c>
      <c r="D4344" s="138" t="s">
        <v>9062</v>
      </c>
      <c r="E4344" s="138" t="s">
        <v>9063</v>
      </c>
      <c r="F4344" s="138" t="s">
        <v>9064</v>
      </c>
      <c r="G4344" s="142">
        <v>224</v>
      </c>
      <c r="H4344" s="143">
        <v>119</v>
      </c>
      <c r="I4344" s="140">
        <v>0.43</v>
      </c>
      <c r="J4344" s="54">
        <v>0</v>
      </c>
      <c r="M4344" s="18"/>
    </row>
    <row r="4345" spans="1:13" ht="38.25" x14ac:dyDescent="0.2">
      <c r="A4345" s="10">
        <v>4335</v>
      </c>
      <c r="B4345" s="138" t="s">
        <v>8716</v>
      </c>
      <c r="C4345" s="138" t="s">
        <v>9056</v>
      </c>
      <c r="D4345" s="138" t="s">
        <v>9065</v>
      </c>
      <c r="E4345" s="138" t="s">
        <v>9066</v>
      </c>
      <c r="F4345" s="138" t="s">
        <v>1196</v>
      </c>
      <c r="G4345" s="142">
        <v>79</v>
      </c>
      <c r="H4345" s="143">
        <v>53</v>
      </c>
      <c r="I4345" s="140">
        <v>0.65</v>
      </c>
      <c r="J4345" s="54">
        <v>0</v>
      </c>
      <c r="M4345" s="18"/>
    </row>
    <row r="4346" spans="1:13" ht="38.25" x14ac:dyDescent="0.2">
      <c r="A4346" s="10">
        <v>4336</v>
      </c>
      <c r="B4346" s="138" t="s">
        <v>8716</v>
      </c>
      <c r="C4346" s="138" t="s">
        <v>9056</v>
      </c>
      <c r="D4346" s="138" t="s">
        <v>9067</v>
      </c>
      <c r="E4346" s="138" t="s">
        <v>9068</v>
      </c>
      <c r="F4346" s="138" t="s">
        <v>9069</v>
      </c>
      <c r="G4346" s="142">
        <v>128</v>
      </c>
      <c r="H4346" s="143">
        <v>83</v>
      </c>
      <c r="I4346" s="140">
        <v>0.61</v>
      </c>
      <c r="J4346" s="54">
        <v>0</v>
      </c>
      <c r="M4346" s="18"/>
    </row>
    <row r="4347" spans="1:13" ht="38.25" x14ac:dyDescent="0.2">
      <c r="A4347" s="10">
        <v>4337</v>
      </c>
      <c r="B4347" s="138" t="s">
        <v>8716</v>
      </c>
      <c r="C4347" s="138" t="s">
        <v>9056</v>
      </c>
      <c r="D4347" s="138" t="s">
        <v>9070</v>
      </c>
      <c r="E4347" s="138" t="s">
        <v>9071</v>
      </c>
      <c r="F4347" s="138" t="s">
        <v>9072</v>
      </c>
      <c r="G4347" s="142">
        <v>160</v>
      </c>
      <c r="H4347" s="143">
        <v>56</v>
      </c>
      <c r="I4347" s="140">
        <v>0.78</v>
      </c>
      <c r="J4347" s="54">
        <v>0</v>
      </c>
      <c r="M4347" s="18"/>
    </row>
    <row r="4348" spans="1:13" ht="38.25" x14ac:dyDescent="0.2">
      <c r="A4348" s="10">
        <v>4338</v>
      </c>
      <c r="B4348" s="138" t="s">
        <v>8716</v>
      </c>
      <c r="C4348" s="138" t="s">
        <v>9056</v>
      </c>
      <c r="D4348" s="138" t="s">
        <v>9073</v>
      </c>
      <c r="E4348" s="138" t="s">
        <v>9074</v>
      </c>
      <c r="F4348" s="138" t="s">
        <v>9075</v>
      </c>
      <c r="G4348" s="142">
        <v>192</v>
      </c>
      <c r="H4348" s="143">
        <v>152</v>
      </c>
      <c r="I4348" s="140">
        <v>0.4</v>
      </c>
      <c r="J4348" s="54">
        <v>0</v>
      </c>
      <c r="M4348" s="18"/>
    </row>
    <row r="4349" spans="1:13" ht="38.25" x14ac:dyDescent="0.2">
      <c r="A4349" s="10">
        <v>4339</v>
      </c>
      <c r="B4349" s="138" t="s">
        <v>8716</v>
      </c>
      <c r="C4349" s="138" t="s">
        <v>9056</v>
      </c>
      <c r="D4349" s="138" t="s">
        <v>9076</v>
      </c>
      <c r="E4349" s="138" t="s">
        <v>9077</v>
      </c>
      <c r="F4349" s="138" t="s">
        <v>9078</v>
      </c>
      <c r="G4349" s="142">
        <v>192</v>
      </c>
      <c r="H4349" s="143">
        <v>116</v>
      </c>
      <c r="I4349" s="140">
        <v>0.4</v>
      </c>
      <c r="J4349" s="54">
        <v>0</v>
      </c>
      <c r="M4349" s="18"/>
    </row>
    <row r="4350" spans="1:13" ht="38.25" x14ac:dyDescent="0.2">
      <c r="A4350" s="10">
        <v>4340</v>
      </c>
      <c r="B4350" s="138" t="s">
        <v>8716</v>
      </c>
      <c r="C4350" s="138" t="s">
        <v>9056</v>
      </c>
      <c r="D4350" s="138" t="s">
        <v>9079</v>
      </c>
      <c r="E4350" s="138" t="s">
        <v>9080</v>
      </c>
      <c r="F4350" s="138" t="s">
        <v>9081</v>
      </c>
      <c r="G4350" s="142">
        <v>160</v>
      </c>
      <c r="H4350" s="143">
        <v>111</v>
      </c>
      <c r="I4350" s="140">
        <v>0.46</v>
      </c>
      <c r="J4350" s="54">
        <v>0</v>
      </c>
      <c r="M4350" s="18"/>
    </row>
    <row r="4351" spans="1:13" ht="38.25" x14ac:dyDescent="0.2">
      <c r="A4351" s="10">
        <v>4341</v>
      </c>
      <c r="B4351" s="138" t="s">
        <v>8716</v>
      </c>
      <c r="C4351" s="138" t="s">
        <v>9056</v>
      </c>
      <c r="D4351" s="138" t="s">
        <v>9082</v>
      </c>
      <c r="E4351" s="138" t="s">
        <v>9083</v>
      </c>
      <c r="F4351" s="138" t="s">
        <v>504</v>
      </c>
      <c r="G4351" s="142">
        <v>126</v>
      </c>
      <c r="H4351" s="143">
        <v>96</v>
      </c>
      <c r="I4351" s="140">
        <v>0.55000000000000004</v>
      </c>
      <c r="J4351" s="54">
        <v>0</v>
      </c>
      <c r="M4351" s="18"/>
    </row>
    <row r="4352" spans="1:13" ht="38.25" x14ac:dyDescent="0.2">
      <c r="A4352" s="10">
        <v>4342</v>
      </c>
      <c r="B4352" s="138" t="s">
        <v>8716</v>
      </c>
      <c r="C4352" s="138" t="s">
        <v>9056</v>
      </c>
      <c r="D4352" s="138" t="s">
        <v>9084</v>
      </c>
      <c r="E4352" s="138" t="s">
        <v>9085</v>
      </c>
      <c r="F4352" s="138" t="s">
        <v>138</v>
      </c>
      <c r="G4352" s="142">
        <v>96</v>
      </c>
      <c r="H4352" s="143">
        <v>48</v>
      </c>
      <c r="I4352" s="140">
        <v>0.56000000000000005</v>
      </c>
      <c r="J4352" s="54">
        <v>0</v>
      </c>
      <c r="M4352" s="18"/>
    </row>
    <row r="4353" spans="1:13" ht="38.25" x14ac:dyDescent="0.2">
      <c r="A4353" s="10">
        <v>4343</v>
      </c>
      <c r="B4353" s="138" t="s">
        <v>8716</v>
      </c>
      <c r="C4353" s="138" t="s">
        <v>9056</v>
      </c>
      <c r="D4353" s="138" t="s">
        <v>9086</v>
      </c>
      <c r="E4353" s="138" t="s">
        <v>9087</v>
      </c>
      <c r="F4353" s="138" t="s">
        <v>9088</v>
      </c>
      <c r="G4353" s="142">
        <v>50</v>
      </c>
      <c r="H4353" s="143">
        <v>31</v>
      </c>
      <c r="I4353" s="140">
        <v>0.66</v>
      </c>
      <c r="J4353" s="54">
        <v>0</v>
      </c>
      <c r="M4353" s="18"/>
    </row>
    <row r="4354" spans="1:13" ht="38.25" x14ac:dyDescent="0.2">
      <c r="A4354" s="10">
        <v>4344</v>
      </c>
      <c r="B4354" s="138" t="s">
        <v>8716</v>
      </c>
      <c r="C4354" s="138" t="s">
        <v>9056</v>
      </c>
      <c r="D4354" s="138" t="s">
        <v>9089</v>
      </c>
      <c r="E4354" s="138" t="s">
        <v>9090</v>
      </c>
      <c r="F4354" s="138" t="s">
        <v>9091</v>
      </c>
      <c r="G4354" s="142">
        <v>224</v>
      </c>
      <c r="H4354" s="143">
        <v>133</v>
      </c>
      <c r="I4354" s="140">
        <v>0.56000000000000005</v>
      </c>
      <c r="J4354" s="54">
        <v>0</v>
      </c>
      <c r="M4354" s="18"/>
    </row>
    <row r="4355" spans="1:13" ht="38.25" x14ac:dyDescent="0.2">
      <c r="A4355" s="10">
        <v>4345</v>
      </c>
      <c r="B4355" s="138" t="s">
        <v>8716</v>
      </c>
      <c r="C4355" s="138" t="s">
        <v>9056</v>
      </c>
      <c r="D4355" s="138" t="s">
        <v>9092</v>
      </c>
      <c r="E4355" s="138" t="s">
        <v>9093</v>
      </c>
      <c r="F4355" s="138" t="s">
        <v>9094</v>
      </c>
      <c r="G4355" s="142">
        <v>128</v>
      </c>
      <c r="H4355" s="143">
        <v>88</v>
      </c>
      <c r="I4355" s="140">
        <v>0.37</v>
      </c>
      <c r="J4355" s="54">
        <v>0</v>
      </c>
      <c r="M4355" s="18"/>
    </row>
    <row r="4356" spans="1:13" ht="38.25" x14ac:dyDescent="0.2">
      <c r="A4356" s="10">
        <v>4346</v>
      </c>
      <c r="B4356" s="138" t="s">
        <v>8716</v>
      </c>
      <c r="C4356" s="138" t="s">
        <v>9056</v>
      </c>
      <c r="D4356" s="138" t="s">
        <v>9095</v>
      </c>
      <c r="E4356" s="138" t="s">
        <v>9096</v>
      </c>
      <c r="F4356" s="138" t="s">
        <v>9097</v>
      </c>
      <c r="G4356" s="142">
        <v>96</v>
      </c>
      <c r="H4356" s="143">
        <v>58</v>
      </c>
      <c r="I4356" s="140">
        <v>0.66</v>
      </c>
      <c r="J4356" s="54">
        <v>0</v>
      </c>
      <c r="M4356" s="18"/>
    </row>
    <row r="4357" spans="1:13" ht="25.5" x14ac:dyDescent="0.2">
      <c r="A4357" s="10">
        <v>4347</v>
      </c>
      <c r="B4357" s="138" t="s">
        <v>8716</v>
      </c>
      <c r="C4357" s="138" t="s">
        <v>9098</v>
      </c>
      <c r="D4357" s="138" t="s">
        <v>9099</v>
      </c>
      <c r="E4357" s="138" t="s">
        <v>8748</v>
      </c>
      <c r="F4357" s="138" t="s">
        <v>9100</v>
      </c>
      <c r="G4357" s="139" t="s">
        <v>9101</v>
      </c>
      <c r="H4357" s="139" t="s">
        <v>9102</v>
      </c>
      <c r="I4357" s="140">
        <v>0.41420000000000001</v>
      </c>
      <c r="J4357" s="54">
        <v>0.4834</v>
      </c>
      <c r="M4357" s="18"/>
    </row>
    <row r="4358" spans="1:13" ht="25.5" x14ac:dyDescent="0.2">
      <c r="A4358" s="10">
        <v>4348</v>
      </c>
      <c r="B4358" s="138" t="s">
        <v>8716</v>
      </c>
      <c r="C4358" s="138" t="s">
        <v>9098</v>
      </c>
      <c r="D4358" s="138" t="s">
        <v>9099</v>
      </c>
      <c r="E4358" s="138" t="s">
        <v>9103</v>
      </c>
      <c r="F4358" s="138" t="s">
        <v>8720</v>
      </c>
      <c r="G4358" s="139">
        <v>2976</v>
      </c>
      <c r="H4358" s="139">
        <v>2389</v>
      </c>
      <c r="I4358" s="140">
        <v>0.41</v>
      </c>
      <c r="J4358" s="54">
        <v>0.47670000000000001</v>
      </c>
      <c r="M4358" s="18"/>
    </row>
    <row r="4359" spans="1:13" ht="25.5" x14ac:dyDescent="0.2">
      <c r="A4359" s="10">
        <v>4349</v>
      </c>
      <c r="B4359" s="138" t="s">
        <v>8716</v>
      </c>
      <c r="C4359" s="138" t="s">
        <v>9098</v>
      </c>
      <c r="D4359" s="138" t="s">
        <v>9099</v>
      </c>
      <c r="E4359" s="138" t="s">
        <v>8729</v>
      </c>
      <c r="F4359" s="138" t="s">
        <v>9100</v>
      </c>
      <c r="G4359" s="139" t="s">
        <v>9104</v>
      </c>
      <c r="H4359" s="139" t="s">
        <v>9105</v>
      </c>
      <c r="I4359" s="140">
        <v>0.49469999999999997</v>
      </c>
      <c r="J4359" s="54">
        <v>0.54320000000000002</v>
      </c>
      <c r="M4359" s="18"/>
    </row>
    <row r="4360" spans="1:13" ht="25.5" x14ac:dyDescent="0.2">
      <c r="A4360" s="10">
        <v>4350</v>
      </c>
      <c r="B4360" s="138" t="s">
        <v>8716</v>
      </c>
      <c r="C4360" s="138" t="s">
        <v>9106</v>
      </c>
      <c r="D4360" s="138" t="s">
        <v>9107</v>
      </c>
      <c r="E4360" s="138" t="s">
        <v>9108</v>
      </c>
      <c r="F4360" s="138" t="s">
        <v>9109</v>
      </c>
      <c r="G4360" s="139">
        <v>512</v>
      </c>
      <c r="H4360" s="139">
        <v>0</v>
      </c>
      <c r="I4360" s="140">
        <v>0</v>
      </c>
      <c r="J4360" s="54">
        <v>0</v>
      </c>
      <c r="M4360" s="18"/>
    </row>
    <row r="4361" spans="1:13" ht="25.5" x14ac:dyDescent="0.2">
      <c r="A4361" s="10">
        <v>4351</v>
      </c>
      <c r="B4361" s="138" t="s">
        <v>8716</v>
      </c>
      <c r="C4361" s="138" t="s">
        <v>9106</v>
      </c>
      <c r="D4361" s="138" t="s">
        <v>9107</v>
      </c>
      <c r="E4361" s="144" t="s">
        <v>9110</v>
      </c>
      <c r="F4361" s="138" t="s">
        <v>9109</v>
      </c>
      <c r="G4361" s="142">
        <v>3839</v>
      </c>
      <c r="H4361" s="143">
        <v>2814</v>
      </c>
      <c r="I4361" s="140">
        <v>0.47849999999999998</v>
      </c>
      <c r="J4361" s="140">
        <v>0.48099999999999998</v>
      </c>
      <c r="M4361" s="18"/>
    </row>
    <row r="4362" spans="1:13" ht="25.5" x14ac:dyDescent="0.2">
      <c r="A4362" s="10">
        <v>4352</v>
      </c>
      <c r="B4362" s="138" t="s">
        <v>8716</v>
      </c>
      <c r="C4362" s="138" t="s">
        <v>9106</v>
      </c>
      <c r="D4362" s="138" t="s">
        <v>9107</v>
      </c>
      <c r="E4362" s="144" t="s">
        <v>9111</v>
      </c>
      <c r="F4362" s="138" t="s">
        <v>9109</v>
      </c>
      <c r="G4362" s="142">
        <v>2010</v>
      </c>
      <c r="H4362" s="143">
        <v>1458</v>
      </c>
      <c r="I4362" s="140">
        <v>0.47849999999999998</v>
      </c>
      <c r="J4362" s="140">
        <v>0.48099999999999998</v>
      </c>
      <c r="M4362" s="18"/>
    </row>
    <row r="4363" spans="1:13" ht="25.5" x14ac:dyDescent="0.2">
      <c r="A4363" s="10">
        <v>4353</v>
      </c>
      <c r="B4363" s="138" t="s">
        <v>8716</v>
      </c>
      <c r="C4363" s="138" t="s">
        <v>9106</v>
      </c>
      <c r="D4363" s="138" t="s">
        <v>9107</v>
      </c>
      <c r="E4363" s="144" t="s">
        <v>9112</v>
      </c>
      <c r="F4363" s="69" t="s">
        <v>9113</v>
      </c>
      <c r="G4363" s="142">
        <v>512</v>
      </c>
      <c r="H4363" s="143">
        <v>304</v>
      </c>
      <c r="I4363" s="140">
        <v>0.54</v>
      </c>
      <c r="J4363" s="140">
        <v>0.35549999999999998</v>
      </c>
      <c r="M4363" s="18"/>
    </row>
    <row r="4364" spans="1:13" ht="38.25" x14ac:dyDescent="0.2">
      <c r="A4364" s="10">
        <v>4354</v>
      </c>
      <c r="B4364" s="138" t="s">
        <v>8716</v>
      </c>
      <c r="C4364" s="138" t="s">
        <v>9114</v>
      </c>
      <c r="D4364" s="138" t="s">
        <v>9115</v>
      </c>
      <c r="E4364" s="138" t="s">
        <v>5004</v>
      </c>
      <c r="F4364" s="138" t="s">
        <v>9116</v>
      </c>
      <c r="G4364" s="139">
        <v>1224</v>
      </c>
      <c r="H4364" s="143">
        <v>1000</v>
      </c>
      <c r="I4364" s="140">
        <v>0.5</v>
      </c>
      <c r="J4364" s="53">
        <v>0.60150000000000003</v>
      </c>
      <c r="M4364" s="18"/>
    </row>
    <row r="4365" spans="1:13" ht="38.25" x14ac:dyDescent="0.2">
      <c r="A4365" s="10">
        <v>4355</v>
      </c>
      <c r="B4365" s="138" t="s">
        <v>8716</v>
      </c>
      <c r="C4365" s="138" t="s">
        <v>9114</v>
      </c>
      <c r="D4365" s="138" t="s">
        <v>9117</v>
      </c>
      <c r="E4365" s="138" t="s">
        <v>8744</v>
      </c>
      <c r="F4365" s="138" t="s">
        <v>259</v>
      </c>
      <c r="G4365" s="139">
        <v>1584</v>
      </c>
      <c r="H4365" s="139">
        <v>566</v>
      </c>
      <c r="I4365" s="140">
        <v>0.7</v>
      </c>
      <c r="J4365" s="54">
        <v>0.76470000000000005</v>
      </c>
      <c r="M4365" s="18"/>
    </row>
    <row r="4366" spans="1:13" ht="38.25" x14ac:dyDescent="0.2">
      <c r="A4366" s="10">
        <v>4356</v>
      </c>
      <c r="B4366" s="138" t="s">
        <v>8716</v>
      </c>
      <c r="C4366" s="138" t="s">
        <v>9118</v>
      </c>
      <c r="D4366" s="138" t="s">
        <v>9119</v>
      </c>
      <c r="E4366" s="138" t="s">
        <v>9120</v>
      </c>
      <c r="F4366" s="138" t="s">
        <v>9121</v>
      </c>
      <c r="G4366" s="142">
        <v>3000</v>
      </c>
      <c r="H4366" s="139">
        <v>2282</v>
      </c>
      <c r="I4366" s="140">
        <v>0.42980000000000002</v>
      </c>
      <c r="J4366" s="54">
        <v>0.4476</v>
      </c>
      <c r="M4366" s="18"/>
    </row>
    <row r="4367" spans="1:13" ht="38.25" x14ac:dyDescent="0.2">
      <c r="A4367" s="10">
        <v>4357</v>
      </c>
      <c r="B4367" s="138" t="s">
        <v>8716</v>
      </c>
      <c r="C4367" s="138" t="s">
        <v>9118</v>
      </c>
      <c r="D4367" s="138" t="s">
        <v>9119</v>
      </c>
      <c r="E4367" s="138" t="s">
        <v>8898</v>
      </c>
      <c r="F4367" s="138" t="s">
        <v>9121</v>
      </c>
      <c r="G4367" s="142">
        <v>32</v>
      </c>
      <c r="H4367" s="139">
        <v>0</v>
      </c>
      <c r="I4367" s="140">
        <v>0</v>
      </c>
      <c r="J4367" s="54">
        <v>0</v>
      </c>
      <c r="M4367" s="18"/>
    </row>
    <row r="4368" spans="1:13" ht="38.25" x14ac:dyDescent="0.2">
      <c r="A4368" s="10">
        <v>4358</v>
      </c>
      <c r="B4368" s="138" t="s">
        <v>8716</v>
      </c>
      <c r="C4368" s="138" t="s">
        <v>9118</v>
      </c>
      <c r="D4368" s="138" t="s">
        <v>9119</v>
      </c>
      <c r="E4368" s="138" t="s">
        <v>9122</v>
      </c>
      <c r="F4368" s="138" t="s">
        <v>9123</v>
      </c>
      <c r="G4368" s="142">
        <v>39</v>
      </c>
      <c r="H4368" s="139">
        <v>20</v>
      </c>
      <c r="I4368" s="140">
        <v>0.68</v>
      </c>
      <c r="J4368" s="54">
        <v>0</v>
      </c>
      <c r="M4368" s="18"/>
    </row>
    <row r="4369" spans="1:13" ht="38.25" x14ac:dyDescent="0.2">
      <c r="A4369" s="10">
        <v>4359</v>
      </c>
      <c r="B4369" s="138" t="s">
        <v>8716</v>
      </c>
      <c r="C4369" s="138" t="s">
        <v>9118</v>
      </c>
      <c r="D4369" s="138" t="s">
        <v>9119</v>
      </c>
      <c r="E4369" s="138" t="s">
        <v>9122</v>
      </c>
      <c r="F4369" s="138" t="s">
        <v>9124</v>
      </c>
      <c r="G4369" s="142">
        <v>63</v>
      </c>
      <c r="H4369" s="143">
        <v>18</v>
      </c>
      <c r="I4369" s="140">
        <v>0.68</v>
      </c>
      <c r="J4369" s="54">
        <v>0</v>
      </c>
      <c r="M4369" s="18"/>
    </row>
    <row r="4370" spans="1:13" ht="38.25" x14ac:dyDescent="0.2">
      <c r="A4370" s="10">
        <v>4360</v>
      </c>
      <c r="B4370" s="138" t="s">
        <v>8716</v>
      </c>
      <c r="C4370" s="138" t="s">
        <v>9125</v>
      </c>
      <c r="D4370" s="138" t="s">
        <v>9126</v>
      </c>
      <c r="E4370" s="138" t="s">
        <v>9127</v>
      </c>
      <c r="F4370" s="138" t="s">
        <v>9128</v>
      </c>
      <c r="G4370" s="142">
        <v>168</v>
      </c>
      <c r="H4370" s="143">
        <v>114</v>
      </c>
      <c r="I4370" s="145">
        <v>0.4864</v>
      </c>
      <c r="J4370" s="54">
        <v>0</v>
      </c>
      <c r="M4370" s="18"/>
    </row>
    <row r="4371" spans="1:13" ht="38.25" x14ac:dyDescent="0.2">
      <c r="A4371" s="10">
        <v>4361</v>
      </c>
      <c r="B4371" s="138" t="s">
        <v>8716</v>
      </c>
      <c r="C4371" s="138" t="s">
        <v>9125</v>
      </c>
      <c r="D4371" s="138" t="s">
        <v>9129</v>
      </c>
      <c r="E4371" s="138" t="s">
        <v>9130</v>
      </c>
      <c r="F4371" s="138" t="s">
        <v>9131</v>
      </c>
      <c r="G4371" s="142">
        <v>376</v>
      </c>
      <c r="H4371" s="143">
        <v>193</v>
      </c>
      <c r="I4371" s="145">
        <v>0.76300000000000001</v>
      </c>
      <c r="J4371" s="54">
        <v>0.751</v>
      </c>
      <c r="M4371" s="18"/>
    </row>
    <row r="4372" spans="1:13" ht="38.25" x14ac:dyDescent="0.2">
      <c r="A4372" s="10">
        <v>4362</v>
      </c>
      <c r="B4372" s="138" t="s">
        <v>8716</v>
      </c>
      <c r="C4372" s="138" t="s">
        <v>9125</v>
      </c>
      <c r="D4372" s="138" t="s">
        <v>9132</v>
      </c>
      <c r="E4372" s="138" t="s">
        <v>9133</v>
      </c>
      <c r="F4372" s="138" t="s">
        <v>9134</v>
      </c>
      <c r="G4372" s="142">
        <v>192</v>
      </c>
      <c r="H4372" s="143">
        <v>127</v>
      </c>
      <c r="I4372" s="145">
        <v>0.43</v>
      </c>
      <c r="J4372" s="54">
        <v>0.47270000000000001</v>
      </c>
      <c r="M4372" s="18"/>
    </row>
    <row r="4373" spans="1:13" ht="38.25" x14ac:dyDescent="0.2">
      <c r="A4373" s="10">
        <v>4363</v>
      </c>
      <c r="B4373" s="138" t="s">
        <v>8716</v>
      </c>
      <c r="C4373" s="138" t="s">
        <v>9125</v>
      </c>
      <c r="D4373" s="138" t="s">
        <v>9135</v>
      </c>
      <c r="E4373" s="138" t="s">
        <v>9136</v>
      </c>
      <c r="F4373" s="138" t="s">
        <v>9137</v>
      </c>
      <c r="G4373" s="142">
        <v>168</v>
      </c>
      <c r="H4373" s="143">
        <v>115</v>
      </c>
      <c r="I4373" s="145">
        <v>0.56100000000000005</v>
      </c>
      <c r="J4373" s="54">
        <v>0</v>
      </c>
      <c r="M4373" s="18"/>
    </row>
    <row r="4374" spans="1:13" ht="38.25" x14ac:dyDescent="0.2">
      <c r="A4374" s="10">
        <v>4364</v>
      </c>
      <c r="B4374" s="138" t="s">
        <v>8716</v>
      </c>
      <c r="C4374" s="138" t="s">
        <v>9125</v>
      </c>
      <c r="D4374" s="138" t="s">
        <v>9138</v>
      </c>
      <c r="E4374" s="138" t="s">
        <v>9139</v>
      </c>
      <c r="F4374" s="138" t="s">
        <v>9140</v>
      </c>
      <c r="G4374" s="142">
        <v>192</v>
      </c>
      <c r="H4374" s="143">
        <v>76</v>
      </c>
      <c r="I4374" s="145">
        <v>0.67800000000000005</v>
      </c>
      <c r="J4374" s="54">
        <v>0</v>
      </c>
      <c r="M4374" s="18"/>
    </row>
    <row r="4375" spans="1:13" ht="38.25" x14ac:dyDescent="0.2">
      <c r="A4375" s="10">
        <v>4365</v>
      </c>
      <c r="B4375" s="138" t="s">
        <v>8716</v>
      </c>
      <c r="C4375" s="138" t="s">
        <v>9125</v>
      </c>
      <c r="D4375" s="138" t="s">
        <v>9141</v>
      </c>
      <c r="E4375" s="138" t="s">
        <v>9142</v>
      </c>
      <c r="F4375" s="138" t="s">
        <v>9143</v>
      </c>
      <c r="G4375" s="142">
        <v>144</v>
      </c>
      <c r="H4375" s="143">
        <v>114</v>
      </c>
      <c r="I4375" s="145">
        <v>0.53300000000000003</v>
      </c>
      <c r="J4375" s="54">
        <v>0</v>
      </c>
      <c r="M4375" s="18"/>
    </row>
    <row r="4376" spans="1:13" ht="38.25" x14ac:dyDescent="0.2">
      <c r="A4376" s="10">
        <v>4366</v>
      </c>
      <c r="B4376" s="138" t="s">
        <v>8716</v>
      </c>
      <c r="C4376" s="138" t="s">
        <v>9125</v>
      </c>
      <c r="D4376" s="138" t="s">
        <v>9144</v>
      </c>
      <c r="E4376" s="138" t="s">
        <v>9145</v>
      </c>
      <c r="F4376" s="138" t="s">
        <v>9146</v>
      </c>
      <c r="G4376" s="142">
        <v>120</v>
      </c>
      <c r="H4376" s="143">
        <v>81</v>
      </c>
      <c r="I4376" s="146">
        <v>0.48820000000000002</v>
      </c>
      <c r="J4376" s="54">
        <v>0</v>
      </c>
      <c r="M4376" s="18"/>
    </row>
    <row r="4377" spans="1:13" ht="38.25" x14ac:dyDescent="0.2">
      <c r="A4377" s="10">
        <v>4367</v>
      </c>
      <c r="B4377" s="138" t="s">
        <v>8716</v>
      </c>
      <c r="C4377" s="138" t="s">
        <v>9125</v>
      </c>
      <c r="D4377" s="138" t="s">
        <v>9147</v>
      </c>
      <c r="E4377" s="138" t="s">
        <v>9148</v>
      </c>
      <c r="F4377" s="138" t="s">
        <v>9149</v>
      </c>
      <c r="G4377" s="142">
        <v>144</v>
      </c>
      <c r="H4377" s="143">
        <v>101</v>
      </c>
      <c r="I4377" s="147">
        <v>0.48820000000000002</v>
      </c>
      <c r="J4377" s="54">
        <v>0</v>
      </c>
      <c r="M4377" s="18"/>
    </row>
    <row r="4378" spans="1:13" ht="38.25" x14ac:dyDescent="0.2">
      <c r="A4378" s="10">
        <v>4368</v>
      </c>
      <c r="B4378" s="138" t="s">
        <v>8716</v>
      </c>
      <c r="C4378" s="138" t="s">
        <v>9125</v>
      </c>
      <c r="D4378" s="138" t="s">
        <v>9150</v>
      </c>
      <c r="E4378" s="138" t="s">
        <v>9151</v>
      </c>
      <c r="F4378" s="138" t="s">
        <v>9152</v>
      </c>
      <c r="G4378" s="142">
        <v>48</v>
      </c>
      <c r="H4378" s="143">
        <v>22</v>
      </c>
      <c r="I4378" s="146">
        <v>0.71660000000000001</v>
      </c>
      <c r="J4378" s="54">
        <v>0</v>
      </c>
      <c r="M4378" s="18"/>
    </row>
    <row r="4379" spans="1:13" ht="38.25" x14ac:dyDescent="0.2">
      <c r="A4379" s="10">
        <v>4369</v>
      </c>
      <c r="B4379" s="138" t="s">
        <v>8716</v>
      </c>
      <c r="C4379" s="138" t="s">
        <v>9125</v>
      </c>
      <c r="D4379" s="138" t="s">
        <v>9153</v>
      </c>
      <c r="E4379" s="138" t="s">
        <v>9154</v>
      </c>
      <c r="F4379" s="138" t="s">
        <v>9155</v>
      </c>
      <c r="G4379" s="142">
        <v>96</v>
      </c>
      <c r="H4379" s="143">
        <v>52</v>
      </c>
      <c r="I4379" s="146">
        <v>0.67889999999999995</v>
      </c>
      <c r="J4379" s="54">
        <v>0</v>
      </c>
      <c r="M4379" s="18"/>
    </row>
    <row r="4380" spans="1:13" ht="38.25" x14ac:dyDescent="0.2">
      <c r="A4380" s="10">
        <v>4370</v>
      </c>
      <c r="B4380" s="138" t="s">
        <v>8716</v>
      </c>
      <c r="C4380" s="138" t="s">
        <v>9125</v>
      </c>
      <c r="D4380" s="138" t="s">
        <v>9156</v>
      </c>
      <c r="E4380" s="138" t="s">
        <v>9157</v>
      </c>
      <c r="F4380" s="138" t="s">
        <v>9158</v>
      </c>
      <c r="G4380" s="142">
        <v>48</v>
      </c>
      <c r="H4380" s="143">
        <v>25</v>
      </c>
      <c r="I4380" s="147">
        <v>0.72219999999999995</v>
      </c>
      <c r="J4380" s="54">
        <v>0</v>
      </c>
      <c r="M4380" s="18"/>
    </row>
    <row r="4381" spans="1:13" ht="38.25" x14ac:dyDescent="0.2">
      <c r="A4381" s="10">
        <v>4371</v>
      </c>
      <c r="B4381" s="138" t="s">
        <v>8716</v>
      </c>
      <c r="C4381" s="138" t="s">
        <v>9125</v>
      </c>
      <c r="D4381" s="138" t="s">
        <v>9159</v>
      </c>
      <c r="E4381" s="138" t="s">
        <v>9160</v>
      </c>
      <c r="F4381" s="138" t="s">
        <v>9161</v>
      </c>
      <c r="G4381" s="142">
        <v>192</v>
      </c>
      <c r="H4381" s="143">
        <v>133</v>
      </c>
      <c r="I4381" s="145">
        <v>0.43330000000000002</v>
      </c>
      <c r="J4381" s="54">
        <v>0</v>
      </c>
      <c r="M4381" s="18"/>
    </row>
    <row r="4382" spans="1:13" ht="38.25" x14ac:dyDescent="0.2">
      <c r="A4382" s="10">
        <v>4372</v>
      </c>
      <c r="B4382" s="138" t="s">
        <v>8716</v>
      </c>
      <c r="C4382" s="138" t="s">
        <v>9125</v>
      </c>
      <c r="D4382" s="138" t="s">
        <v>9162</v>
      </c>
      <c r="E4382" s="138" t="s">
        <v>9163</v>
      </c>
      <c r="F4382" s="138" t="s">
        <v>9164</v>
      </c>
      <c r="G4382" s="142">
        <v>72</v>
      </c>
      <c r="H4382" s="143">
        <v>67</v>
      </c>
      <c r="I4382" s="145">
        <v>0.41820000000000002</v>
      </c>
      <c r="J4382" s="54">
        <v>0</v>
      </c>
      <c r="M4382" s="18"/>
    </row>
    <row r="4383" spans="1:13" ht="38.25" x14ac:dyDescent="0.2">
      <c r="A4383" s="10">
        <v>4373</v>
      </c>
      <c r="B4383" s="138" t="s">
        <v>8716</v>
      </c>
      <c r="C4383" s="138" t="s">
        <v>9125</v>
      </c>
      <c r="D4383" s="138" t="s">
        <v>9165</v>
      </c>
      <c r="E4383" s="138" t="s">
        <v>9166</v>
      </c>
      <c r="F4383" s="138" t="s">
        <v>9167</v>
      </c>
      <c r="G4383" s="142">
        <v>96</v>
      </c>
      <c r="H4383" s="143">
        <v>68</v>
      </c>
      <c r="I4383" s="145">
        <v>0.52849999999999997</v>
      </c>
      <c r="J4383" s="54">
        <v>0</v>
      </c>
      <c r="M4383" s="18"/>
    </row>
    <row r="4384" spans="1:13" ht="38.25" x14ac:dyDescent="0.2">
      <c r="A4384" s="10">
        <v>4374</v>
      </c>
      <c r="B4384" s="138" t="s">
        <v>8716</v>
      </c>
      <c r="C4384" s="138" t="s">
        <v>9125</v>
      </c>
      <c r="D4384" s="138" t="s">
        <v>9168</v>
      </c>
      <c r="E4384" s="138" t="s">
        <v>9169</v>
      </c>
      <c r="F4384" s="138" t="s">
        <v>9170</v>
      </c>
      <c r="G4384" s="142">
        <v>120</v>
      </c>
      <c r="H4384" s="143">
        <v>93</v>
      </c>
      <c r="I4384" s="145">
        <v>0.64349999999999996</v>
      </c>
      <c r="J4384" s="54">
        <v>0</v>
      </c>
      <c r="M4384" s="18"/>
    </row>
    <row r="4385" spans="1:13" ht="38.25" x14ac:dyDescent="0.2">
      <c r="A4385" s="10">
        <v>4375</v>
      </c>
      <c r="B4385" s="138" t="s">
        <v>8716</v>
      </c>
      <c r="C4385" s="138" t="s">
        <v>9125</v>
      </c>
      <c r="D4385" s="138" t="s">
        <v>9171</v>
      </c>
      <c r="E4385" s="138" t="s">
        <v>9172</v>
      </c>
      <c r="F4385" s="138" t="s">
        <v>9158</v>
      </c>
      <c r="G4385" s="142">
        <v>216</v>
      </c>
      <c r="H4385" s="143">
        <v>165</v>
      </c>
      <c r="I4385" s="145">
        <v>0.44579999999999997</v>
      </c>
      <c r="J4385" s="54">
        <v>0</v>
      </c>
      <c r="M4385" s="18"/>
    </row>
    <row r="4386" spans="1:13" ht="38.25" x14ac:dyDescent="0.2">
      <c r="A4386" s="10">
        <v>4376</v>
      </c>
      <c r="B4386" s="138" t="s">
        <v>8716</v>
      </c>
      <c r="C4386" s="138" t="s">
        <v>9125</v>
      </c>
      <c r="D4386" s="138" t="s">
        <v>9173</v>
      </c>
      <c r="E4386" s="138" t="s">
        <v>9174</v>
      </c>
      <c r="F4386" s="138" t="s">
        <v>9175</v>
      </c>
      <c r="G4386" s="142">
        <v>96</v>
      </c>
      <c r="H4386" s="143">
        <v>54</v>
      </c>
      <c r="I4386" s="145">
        <v>0.60770000000000002</v>
      </c>
      <c r="J4386" s="54">
        <v>0</v>
      </c>
      <c r="M4386" s="18"/>
    </row>
    <row r="4387" spans="1:13" ht="38.25" x14ac:dyDescent="0.2">
      <c r="A4387" s="10">
        <v>4377</v>
      </c>
      <c r="B4387" s="138" t="s">
        <v>8716</v>
      </c>
      <c r="C4387" s="138" t="s">
        <v>9125</v>
      </c>
      <c r="D4387" s="138" t="s">
        <v>9176</v>
      </c>
      <c r="E4387" s="138" t="s">
        <v>9177</v>
      </c>
      <c r="F4387" s="138" t="s">
        <v>9178</v>
      </c>
      <c r="G4387" s="142">
        <v>48</v>
      </c>
      <c r="H4387" s="143">
        <v>21</v>
      </c>
      <c r="I4387" s="145">
        <v>0.5333</v>
      </c>
      <c r="J4387" s="54">
        <v>0</v>
      </c>
      <c r="M4387" s="18"/>
    </row>
    <row r="4388" spans="1:13" ht="38.25" x14ac:dyDescent="0.2">
      <c r="A4388" s="10">
        <v>4378</v>
      </c>
      <c r="B4388" s="138" t="s">
        <v>8716</v>
      </c>
      <c r="C4388" s="138" t="s">
        <v>9125</v>
      </c>
      <c r="D4388" s="138" t="s">
        <v>9179</v>
      </c>
      <c r="E4388" s="138" t="s">
        <v>9180</v>
      </c>
      <c r="F4388" s="138" t="s">
        <v>9181</v>
      </c>
      <c r="G4388" s="142">
        <v>288</v>
      </c>
      <c r="H4388" s="143">
        <v>152</v>
      </c>
      <c r="I4388" s="145">
        <v>0.55449999999999999</v>
      </c>
      <c r="J4388" s="54">
        <v>0</v>
      </c>
      <c r="M4388" s="18"/>
    </row>
    <row r="4389" spans="1:13" ht="38.25" x14ac:dyDescent="0.2">
      <c r="A4389" s="10">
        <v>4379</v>
      </c>
      <c r="B4389" s="138" t="s">
        <v>8716</v>
      </c>
      <c r="C4389" s="138" t="s">
        <v>9125</v>
      </c>
      <c r="D4389" s="138" t="s">
        <v>9182</v>
      </c>
      <c r="E4389" s="138" t="s">
        <v>9183</v>
      </c>
      <c r="F4389" s="138" t="s">
        <v>9184</v>
      </c>
      <c r="G4389" s="142">
        <v>192</v>
      </c>
      <c r="H4389" s="143">
        <v>114</v>
      </c>
      <c r="I4389" s="145">
        <v>0.53600000000000003</v>
      </c>
      <c r="J4389" s="54">
        <v>0</v>
      </c>
      <c r="M4389" s="18"/>
    </row>
    <row r="4390" spans="1:13" ht="38.25" x14ac:dyDescent="0.2">
      <c r="A4390" s="10">
        <v>4380</v>
      </c>
      <c r="B4390" s="138" t="s">
        <v>8716</v>
      </c>
      <c r="C4390" s="138" t="s">
        <v>9114</v>
      </c>
      <c r="D4390" s="138" t="s">
        <v>9185</v>
      </c>
      <c r="E4390" s="138" t="s">
        <v>9186</v>
      </c>
      <c r="F4390" s="138" t="s">
        <v>9187</v>
      </c>
      <c r="G4390" s="142">
        <v>72</v>
      </c>
      <c r="H4390" s="143">
        <v>30</v>
      </c>
      <c r="I4390" s="145">
        <v>0.63300000000000001</v>
      </c>
      <c r="J4390" s="54">
        <v>0</v>
      </c>
      <c r="M4390" s="18"/>
    </row>
    <row r="4391" spans="1:13" ht="38.25" x14ac:dyDescent="0.2">
      <c r="A4391" s="10">
        <v>4381</v>
      </c>
      <c r="B4391" s="138" t="s">
        <v>8716</v>
      </c>
      <c r="C4391" s="138" t="s">
        <v>9114</v>
      </c>
      <c r="D4391" s="138" t="s">
        <v>9188</v>
      </c>
      <c r="E4391" s="138" t="s">
        <v>9189</v>
      </c>
      <c r="F4391" s="138" t="s">
        <v>9190</v>
      </c>
      <c r="G4391" s="142">
        <v>136</v>
      </c>
      <c r="H4391" s="143">
        <v>61</v>
      </c>
      <c r="I4391" s="145">
        <v>0.68659999999999999</v>
      </c>
      <c r="J4391" s="54">
        <v>0</v>
      </c>
      <c r="M4391" s="18"/>
    </row>
    <row r="4392" spans="1:13" ht="38.25" x14ac:dyDescent="0.2">
      <c r="A4392" s="10">
        <v>4382</v>
      </c>
      <c r="B4392" s="138" t="s">
        <v>8716</v>
      </c>
      <c r="C4392" s="138" t="s">
        <v>9114</v>
      </c>
      <c r="D4392" s="138" t="s">
        <v>9191</v>
      </c>
      <c r="E4392" s="138" t="s">
        <v>9192</v>
      </c>
      <c r="F4392" s="138" t="s">
        <v>9193</v>
      </c>
      <c r="G4392" s="142">
        <v>120</v>
      </c>
      <c r="H4392" s="143">
        <v>55</v>
      </c>
      <c r="I4392" s="145">
        <v>0.55000000000000004</v>
      </c>
      <c r="J4392" s="54">
        <v>0</v>
      </c>
      <c r="M4392" s="18"/>
    </row>
    <row r="4393" spans="1:13" ht="38.25" x14ac:dyDescent="0.2">
      <c r="A4393" s="10">
        <v>4383</v>
      </c>
      <c r="B4393" s="138" t="s">
        <v>8716</v>
      </c>
      <c r="C4393" s="138" t="s">
        <v>9114</v>
      </c>
      <c r="D4393" s="138" t="s">
        <v>9194</v>
      </c>
      <c r="E4393" s="138" t="s">
        <v>9195</v>
      </c>
      <c r="F4393" s="138" t="s">
        <v>9196</v>
      </c>
      <c r="G4393" s="142">
        <v>208</v>
      </c>
      <c r="H4393" s="143">
        <v>143</v>
      </c>
      <c r="I4393" s="145">
        <v>0.44280000000000003</v>
      </c>
      <c r="J4393" s="54">
        <v>0</v>
      </c>
      <c r="M4393" s="18"/>
    </row>
    <row r="4394" spans="1:13" ht="38.25" x14ac:dyDescent="0.2">
      <c r="A4394" s="10">
        <v>4384</v>
      </c>
      <c r="B4394" s="138" t="s">
        <v>8716</v>
      </c>
      <c r="C4394" s="138" t="s">
        <v>9114</v>
      </c>
      <c r="D4394" s="138" t="s">
        <v>9197</v>
      </c>
      <c r="E4394" s="138" t="s">
        <v>9198</v>
      </c>
      <c r="F4394" s="138" t="s">
        <v>9199</v>
      </c>
      <c r="G4394" s="142">
        <v>160</v>
      </c>
      <c r="H4394" s="143">
        <v>104</v>
      </c>
      <c r="I4394" s="145">
        <v>0.65200000000000002</v>
      </c>
      <c r="J4394" s="54">
        <v>0</v>
      </c>
      <c r="M4394" s="18"/>
    </row>
    <row r="4395" spans="1:13" ht="38.25" x14ac:dyDescent="0.2">
      <c r="A4395" s="10">
        <v>4385</v>
      </c>
      <c r="B4395" s="138" t="s">
        <v>8716</v>
      </c>
      <c r="C4395" s="138" t="s">
        <v>9114</v>
      </c>
      <c r="D4395" s="138" t="s">
        <v>9200</v>
      </c>
      <c r="E4395" s="138" t="s">
        <v>9201</v>
      </c>
      <c r="F4395" s="138" t="s">
        <v>9202</v>
      </c>
      <c r="G4395" s="142">
        <v>120</v>
      </c>
      <c r="H4395" s="143">
        <v>53</v>
      </c>
      <c r="I4395" s="145">
        <v>0.54290000000000005</v>
      </c>
      <c r="J4395" s="54">
        <v>0</v>
      </c>
      <c r="M4395" s="18"/>
    </row>
    <row r="4396" spans="1:13" ht="38.25" x14ac:dyDescent="0.2">
      <c r="A4396" s="10">
        <v>4386</v>
      </c>
      <c r="B4396" s="138" t="s">
        <v>8716</v>
      </c>
      <c r="C4396" s="138" t="s">
        <v>9114</v>
      </c>
      <c r="D4396" s="138" t="s">
        <v>9203</v>
      </c>
      <c r="E4396" s="138" t="s">
        <v>9204</v>
      </c>
      <c r="F4396" s="138" t="s">
        <v>9205</v>
      </c>
      <c r="G4396" s="142">
        <v>72</v>
      </c>
      <c r="H4396" s="143">
        <v>51</v>
      </c>
      <c r="I4396" s="145">
        <v>0.52500000000000002</v>
      </c>
      <c r="J4396" s="54">
        <v>0</v>
      </c>
      <c r="M4396" s="18"/>
    </row>
    <row r="4397" spans="1:13" ht="38.25" x14ac:dyDescent="0.2">
      <c r="A4397" s="10">
        <v>4387</v>
      </c>
      <c r="B4397" s="138" t="s">
        <v>8716</v>
      </c>
      <c r="C4397" s="138" t="s">
        <v>9114</v>
      </c>
      <c r="D4397" s="138" t="s">
        <v>9206</v>
      </c>
      <c r="E4397" s="138" t="s">
        <v>9207</v>
      </c>
      <c r="F4397" s="138" t="s">
        <v>130</v>
      </c>
      <c r="G4397" s="142">
        <v>144</v>
      </c>
      <c r="H4397" s="143">
        <v>88</v>
      </c>
      <c r="I4397" s="145">
        <v>0.46820000000000001</v>
      </c>
      <c r="J4397" s="54">
        <v>0</v>
      </c>
      <c r="M4397" s="18"/>
    </row>
    <row r="4398" spans="1:13" ht="38.25" x14ac:dyDescent="0.2">
      <c r="A4398" s="10">
        <v>4388</v>
      </c>
      <c r="B4398" s="138" t="s">
        <v>8716</v>
      </c>
      <c r="C4398" s="138" t="s">
        <v>9114</v>
      </c>
      <c r="D4398" s="138" t="s">
        <v>9208</v>
      </c>
      <c r="E4398" s="138" t="s">
        <v>9209</v>
      </c>
      <c r="F4398" s="138" t="s">
        <v>9210</v>
      </c>
      <c r="G4398" s="142">
        <v>96</v>
      </c>
      <c r="H4398" s="139">
        <v>36</v>
      </c>
      <c r="I4398" s="140">
        <v>0.65</v>
      </c>
      <c r="J4398" s="54">
        <v>0</v>
      </c>
      <c r="M4398" s="18"/>
    </row>
    <row r="4399" spans="1:13" ht="38.25" x14ac:dyDescent="0.2">
      <c r="A4399" s="10">
        <v>4389</v>
      </c>
      <c r="B4399" s="138" t="s">
        <v>8716</v>
      </c>
      <c r="C4399" s="138" t="s">
        <v>9114</v>
      </c>
      <c r="D4399" s="138" t="s">
        <v>9211</v>
      </c>
      <c r="E4399" s="138" t="s">
        <v>9212</v>
      </c>
      <c r="F4399" s="138" t="s">
        <v>9213</v>
      </c>
      <c r="G4399" s="142">
        <v>120</v>
      </c>
      <c r="H4399" s="139">
        <v>84</v>
      </c>
      <c r="I4399" s="140">
        <v>0.47</v>
      </c>
      <c r="J4399" s="54">
        <v>0</v>
      </c>
      <c r="M4399" s="18"/>
    </row>
    <row r="4400" spans="1:13" ht="38.25" x14ac:dyDescent="0.2">
      <c r="A4400" s="10">
        <v>4390</v>
      </c>
      <c r="B4400" s="138" t="s">
        <v>8716</v>
      </c>
      <c r="C4400" s="138" t="s">
        <v>9118</v>
      </c>
      <c r="D4400" s="138" t="s">
        <v>9214</v>
      </c>
      <c r="E4400" s="138" t="s">
        <v>9215</v>
      </c>
      <c r="F4400" s="138" t="s">
        <v>9216</v>
      </c>
      <c r="G4400" s="142">
        <v>768</v>
      </c>
      <c r="H4400" s="143">
        <v>372</v>
      </c>
      <c r="I4400" s="145">
        <v>0.69469999999999998</v>
      </c>
      <c r="J4400" s="54">
        <v>0.7319</v>
      </c>
      <c r="M4400" s="18"/>
    </row>
    <row r="4401" spans="1:13" ht="38.25" x14ac:dyDescent="0.2">
      <c r="A4401" s="10">
        <v>4391</v>
      </c>
      <c r="B4401" s="138" t="s">
        <v>8716</v>
      </c>
      <c r="C4401" s="138" t="s">
        <v>9118</v>
      </c>
      <c r="D4401" s="138" t="s">
        <v>9217</v>
      </c>
      <c r="E4401" s="138" t="s">
        <v>9218</v>
      </c>
      <c r="F4401" s="138" t="s">
        <v>9219</v>
      </c>
      <c r="G4401" s="142">
        <v>256</v>
      </c>
      <c r="H4401" s="143">
        <v>72</v>
      </c>
      <c r="I4401" s="145">
        <v>0.65910000000000002</v>
      </c>
      <c r="J4401" s="54">
        <v>0</v>
      </c>
      <c r="M4401" s="18"/>
    </row>
    <row r="4402" spans="1:13" ht="38.25" x14ac:dyDescent="0.2">
      <c r="A4402" s="10">
        <v>4392</v>
      </c>
      <c r="B4402" s="138" t="s">
        <v>8716</v>
      </c>
      <c r="C4402" s="138" t="s">
        <v>9118</v>
      </c>
      <c r="D4402" s="138" t="s">
        <v>9220</v>
      </c>
      <c r="E4402" s="138" t="s">
        <v>9221</v>
      </c>
      <c r="F4402" s="138" t="s">
        <v>9222</v>
      </c>
      <c r="G4402" s="142">
        <v>67</v>
      </c>
      <c r="H4402" s="139">
        <v>40</v>
      </c>
      <c r="I4402" s="140">
        <v>0.69</v>
      </c>
      <c r="J4402" s="54">
        <v>0</v>
      </c>
      <c r="M4402" s="18"/>
    </row>
    <row r="4403" spans="1:13" ht="38.25" x14ac:dyDescent="0.2">
      <c r="A4403" s="10">
        <v>4393</v>
      </c>
      <c r="B4403" s="138" t="s">
        <v>8716</v>
      </c>
      <c r="C4403" s="138" t="s">
        <v>9118</v>
      </c>
      <c r="D4403" s="138" t="s">
        <v>9223</v>
      </c>
      <c r="E4403" s="138" t="s">
        <v>9224</v>
      </c>
      <c r="F4403" s="138" t="s">
        <v>9225</v>
      </c>
      <c r="G4403" s="142">
        <v>62</v>
      </c>
      <c r="H4403" s="143">
        <v>29</v>
      </c>
      <c r="I4403" s="145">
        <v>0.65710000000000002</v>
      </c>
      <c r="J4403" s="54">
        <v>0</v>
      </c>
      <c r="M4403" s="18"/>
    </row>
    <row r="4404" spans="1:13" ht="38.25" x14ac:dyDescent="0.2">
      <c r="A4404" s="10">
        <v>4394</v>
      </c>
      <c r="B4404" s="138" t="s">
        <v>8716</v>
      </c>
      <c r="C4404" s="138" t="s">
        <v>9118</v>
      </c>
      <c r="D4404" s="138" t="s">
        <v>9226</v>
      </c>
      <c r="E4404" s="138" t="s">
        <v>9227</v>
      </c>
      <c r="F4404" s="138" t="s">
        <v>9228</v>
      </c>
      <c r="G4404" s="142">
        <v>192</v>
      </c>
      <c r="H4404" s="143">
        <v>57</v>
      </c>
      <c r="I4404" s="145">
        <v>0.79169999999999996</v>
      </c>
      <c r="J4404" s="54">
        <v>0</v>
      </c>
      <c r="M4404" s="18"/>
    </row>
    <row r="4405" spans="1:13" ht="38.25" x14ac:dyDescent="0.2">
      <c r="A4405" s="10">
        <v>4395</v>
      </c>
      <c r="B4405" s="138" t="s">
        <v>8716</v>
      </c>
      <c r="C4405" s="138" t="s">
        <v>9118</v>
      </c>
      <c r="D4405" s="138" t="s">
        <v>9229</v>
      </c>
      <c r="E4405" s="138" t="s">
        <v>9230</v>
      </c>
      <c r="F4405" s="138" t="s">
        <v>5702</v>
      </c>
      <c r="G4405" s="142">
        <v>35</v>
      </c>
      <c r="H4405" s="143">
        <v>17</v>
      </c>
      <c r="I4405" s="145">
        <v>0.76</v>
      </c>
      <c r="J4405" s="54">
        <v>0</v>
      </c>
      <c r="M4405" s="18"/>
    </row>
    <row r="4406" spans="1:13" ht="38.25" x14ac:dyDescent="0.2">
      <c r="A4406" s="10">
        <v>4396</v>
      </c>
      <c r="B4406" s="138" t="s">
        <v>8716</v>
      </c>
      <c r="C4406" s="138" t="s">
        <v>9118</v>
      </c>
      <c r="D4406" s="138" t="s">
        <v>9231</v>
      </c>
      <c r="E4406" s="138" t="s">
        <v>9232</v>
      </c>
      <c r="F4406" s="138" t="s">
        <v>1198</v>
      </c>
      <c r="G4406" s="142">
        <v>160</v>
      </c>
      <c r="H4406" s="139">
        <v>89</v>
      </c>
      <c r="I4406" s="140">
        <v>0.71479999999999999</v>
      </c>
      <c r="J4406" s="54">
        <v>0</v>
      </c>
      <c r="M4406" s="18"/>
    </row>
    <row r="4407" spans="1:13" ht="38.25" x14ac:dyDescent="0.2">
      <c r="A4407" s="10">
        <v>4397</v>
      </c>
      <c r="B4407" s="138" t="s">
        <v>8716</v>
      </c>
      <c r="C4407" s="138" t="s">
        <v>9118</v>
      </c>
      <c r="D4407" s="138" t="s">
        <v>9200</v>
      </c>
      <c r="E4407" s="138" t="s">
        <v>9233</v>
      </c>
      <c r="F4407" s="138" t="s">
        <v>9234</v>
      </c>
      <c r="G4407" s="142">
        <v>70</v>
      </c>
      <c r="H4407" s="143">
        <v>28</v>
      </c>
      <c r="I4407" s="145">
        <v>0.78459999999999996</v>
      </c>
      <c r="J4407" s="54">
        <v>0</v>
      </c>
      <c r="M4407" s="18"/>
    </row>
    <row r="4408" spans="1:13" ht="38.25" x14ac:dyDescent="0.2">
      <c r="A4408" s="10">
        <v>4398</v>
      </c>
      <c r="B4408" s="138" t="s">
        <v>8716</v>
      </c>
      <c r="C4408" s="138" t="s">
        <v>9118</v>
      </c>
      <c r="D4408" s="138" t="s">
        <v>9235</v>
      </c>
      <c r="E4408" s="138" t="s">
        <v>9236</v>
      </c>
      <c r="F4408" s="138" t="s">
        <v>5297</v>
      </c>
      <c r="G4408" s="142">
        <v>64</v>
      </c>
      <c r="H4408" s="139">
        <v>20</v>
      </c>
      <c r="I4408" s="140">
        <v>0.7</v>
      </c>
      <c r="J4408" s="54">
        <v>0</v>
      </c>
      <c r="M4408" s="18"/>
    </row>
    <row r="4409" spans="1:13" ht="38.25" x14ac:dyDescent="0.2">
      <c r="A4409" s="10">
        <v>4399</v>
      </c>
      <c r="B4409" s="138" t="s">
        <v>8716</v>
      </c>
      <c r="C4409" s="138" t="s">
        <v>9118</v>
      </c>
      <c r="D4409" s="138" t="s">
        <v>9237</v>
      </c>
      <c r="E4409" s="138" t="s">
        <v>9238</v>
      </c>
      <c r="F4409" s="138" t="s">
        <v>265</v>
      </c>
      <c r="G4409" s="142">
        <v>90</v>
      </c>
      <c r="H4409" s="143">
        <v>55</v>
      </c>
      <c r="I4409" s="145">
        <v>0.5454</v>
      </c>
      <c r="J4409" s="54">
        <v>0</v>
      </c>
      <c r="M4409" s="18"/>
    </row>
    <row r="4410" spans="1:13" ht="38.25" x14ac:dyDescent="0.2">
      <c r="A4410" s="10">
        <v>4400</v>
      </c>
      <c r="B4410" s="138" t="s">
        <v>8716</v>
      </c>
      <c r="C4410" s="138" t="s">
        <v>9118</v>
      </c>
      <c r="D4410" s="138" t="s">
        <v>9239</v>
      </c>
      <c r="E4410" s="138" t="s">
        <v>9240</v>
      </c>
      <c r="F4410" s="138" t="s">
        <v>9241</v>
      </c>
      <c r="G4410" s="142">
        <v>124</v>
      </c>
      <c r="H4410" s="143">
        <v>72</v>
      </c>
      <c r="I4410" s="145">
        <v>0.58879999999999999</v>
      </c>
      <c r="J4410" s="54">
        <v>0</v>
      </c>
      <c r="M4410" s="18"/>
    </row>
    <row r="4411" spans="1:13" ht="38.25" x14ac:dyDescent="0.2">
      <c r="A4411" s="10">
        <v>4401</v>
      </c>
      <c r="B4411" s="138" t="s">
        <v>8716</v>
      </c>
      <c r="C4411" s="138" t="s">
        <v>9118</v>
      </c>
      <c r="D4411" s="138" t="s">
        <v>9242</v>
      </c>
      <c r="E4411" s="138" t="s">
        <v>9243</v>
      </c>
      <c r="F4411" s="138" t="s">
        <v>9244</v>
      </c>
      <c r="G4411" s="142">
        <v>76</v>
      </c>
      <c r="H4411" s="139">
        <v>38</v>
      </c>
      <c r="I4411" s="140">
        <v>0.87139999999999995</v>
      </c>
      <c r="J4411" s="54">
        <v>0</v>
      </c>
      <c r="M4411" s="18"/>
    </row>
    <row r="4412" spans="1:13" ht="38.25" x14ac:dyDescent="0.2">
      <c r="A4412" s="10">
        <v>4402</v>
      </c>
      <c r="B4412" s="138" t="s">
        <v>8716</v>
      </c>
      <c r="C4412" s="138" t="s">
        <v>9118</v>
      </c>
      <c r="D4412" s="138" t="s">
        <v>9245</v>
      </c>
      <c r="E4412" s="138" t="s">
        <v>9246</v>
      </c>
      <c r="F4412" s="138" t="s">
        <v>9247</v>
      </c>
      <c r="G4412" s="142">
        <v>43</v>
      </c>
      <c r="H4412" s="143">
        <v>20</v>
      </c>
      <c r="I4412" s="145">
        <v>0.64</v>
      </c>
      <c r="J4412" s="54">
        <v>0</v>
      </c>
      <c r="M4412" s="18"/>
    </row>
    <row r="4413" spans="1:13" ht="38.25" x14ac:dyDescent="0.2">
      <c r="A4413" s="10">
        <v>4403</v>
      </c>
      <c r="B4413" s="138" t="s">
        <v>8716</v>
      </c>
      <c r="C4413" s="138" t="s">
        <v>9118</v>
      </c>
      <c r="D4413" s="138" t="s">
        <v>9248</v>
      </c>
      <c r="E4413" s="138" t="s">
        <v>9249</v>
      </c>
      <c r="F4413" s="138" t="s">
        <v>9250</v>
      </c>
      <c r="G4413" s="142">
        <v>64</v>
      </c>
      <c r="H4413" s="139">
        <v>21</v>
      </c>
      <c r="I4413" s="140">
        <v>0.56659999999999999</v>
      </c>
      <c r="J4413" s="54">
        <v>0</v>
      </c>
      <c r="M4413" s="18"/>
    </row>
    <row r="4414" spans="1:13" ht="38.25" x14ac:dyDescent="0.2">
      <c r="A4414" s="10">
        <v>4404</v>
      </c>
      <c r="B4414" s="138" t="s">
        <v>8716</v>
      </c>
      <c r="C4414" s="138" t="s">
        <v>9118</v>
      </c>
      <c r="D4414" s="138" t="s">
        <v>9251</v>
      </c>
      <c r="E4414" s="138" t="s">
        <v>9252</v>
      </c>
      <c r="F4414" s="138" t="s">
        <v>9253</v>
      </c>
      <c r="G4414" s="142">
        <v>83</v>
      </c>
      <c r="H4414" s="139">
        <v>39</v>
      </c>
      <c r="I4414" s="140">
        <v>0.79369999999999996</v>
      </c>
      <c r="J4414" s="54">
        <v>0</v>
      </c>
      <c r="M4414" s="18"/>
    </row>
    <row r="4415" spans="1:13" ht="38.25" x14ac:dyDescent="0.2">
      <c r="A4415" s="10">
        <v>4405</v>
      </c>
      <c r="B4415" s="138" t="s">
        <v>8716</v>
      </c>
      <c r="C4415" s="138" t="s">
        <v>9118</v>
      </c>
      <c r="D4415" s="138" t="s">
        <v>9254</v>
      </c>
      <c r="E4415" s="138" t="s">
        <v>9255</v>
      </c>
      <c r="F4415" s="138" t="s">
        <v>4306</v>
      </c>
      <c r="G4415" s="142">
        <v>64</v>
      </c>
      <c r="H4415" s="143">
        <v>18</v>
      </c>
      <c r="I4415" s="145">
        <v>0.75</v>
      </c>
      <c r="J4415" s="54">
        <v>0</v>
      </c>
      <c r="M4415" s="18"/>
    </row>
    <row r="4416" spans="1:13" ht="38.25" x14ac:dyDescent="0.2">
      <c r="A4416" s="10">
        <v>4406</v>
      </c>
      <c r="B4416" s="138" t="s">
        <v>8716</v>
      </c>
      <c r="C4416" s="138" t="s">
        <v>9118</v>
      </c>
      <c r="D4416" s="138" t="s">
        <v>9256</v>
      </c>
      <c r="E4416" s="138" t="s">
        <v>9257</v>
      </c>
      <c r="F4416" s="138" t="s">
        <v>9258</v>
      </c>
      <c r="G4416" s="142">
        <v>192</v>
      </c>
      <c r="H4416" s="139">
        <v>59</v>
      </c>
      <c r="I4416" s="140">
        <v>0.75649999999999995</v>
      </c>
      <c r="J4416" s="54">
        <v>0</v>
      </c>
      <c r="M4416" s="18"/>
    </row>
    <row r="4417" spans="1:13" ht="38.25" x14ac:dyDescent="0.2">
      <c r="A4417" s="10">
        <v>4407</v>
      </c>
      <c r="B4417" s="138" t="s">
        <v>8716</v>
      </c>
      <c r="C4417" s="138" t="s">
        <v>9118</v>
      </c>
      <c r="D4417" s="138" t="s">
        <v>9259</v>
      </c>
      <c r="E4417" s="138" t="s">
        <v>9260</v>
      </c>
      <c r="F4417" s="138" t="s">
        <v>9261</v>
      </c>
      <c r="G4417" s="142">
        <v>100</v>
      </c>
      <c r="H4417" s="139">
        <v>5</v>
      </c>
      <c r="I4417" s="140">
        <v>0.88</v>
      </c>
      <c r="J4417" s="54">
        <v>0</v>
      </c>
      <c r="M4417" s="18"/>
    </row>
    <row r="4418" spans="1:13" ht="38.25" x14ac:dyDescent="0.2">
      <c r="A4418" s="10">
        <v>4408</v>
      </c>
      <c r="B4418" s="138" t="s">
        <v>8716</v>
      </c>
      <c r="C4418" s="138" t="s">
        <v>9118</v>
      </c>
      <c r="D4418" s="138" t="s">
        <v>9262</v>
      </c>
      <c r="E4418" s="138" t="s">
        <v>9263</v>
      </c>
      <c r="F4418" s="138" t="s">
        <v>9264</v>
      </c>
      <c r="G4418" s="142">
        <v>32</v>
      </c>
      <c r="H4418" s="139">
        <v>10</v>
      </c>
      <c r="I4418" s="140">
        <v>0.83330000000000004</v>
      </c>
      <c r="J4418" s="54">
        <v>0</v>
      </c>
      <c r="M4418" s="18"/>
    </row>
    <row r="4419" spans="1:13" ht="38.25" x14ac:dyDescent="0.2">
      <c r="A4419" s="10">
        <v>4409</v>
      </c>
      <c r="B4419" s="138" t="s">
        <v>8716</v>
      </c>
      <c r="C4419" s="138" t="s">
        <v>9118</v>
      </c>
      <c r="D4419" s="138" t="s">
        <v>9265</v>
      </c>
      <c r="E4419" s="138" t="s">
        <v>9266</v>
      </c>
      <c r="F4419" s="138" t="s">
        <v>9267</v>
      </c>
      <c r="G4419" s="142">
        <v>96</v>
      </c>
      <c r="H4419" s="139">
        <v>65</v>
      </c>
      <c r="I4419" s="140">
        <v>0.50770000000000004</v>
      </c>
      <c r="J4419" s="54">
        <v>0</v>
      </c>
      <c r="M4419" s="18"/>
    </row>
    <row r="4420" spans="1:13" ht="38.25" x14ac:dyDescent="0.2">
      <c r="A4420" s="10">
        <v>4410</v>
      </c>
      <c r="B4420" s="138" t="s">
        <v>8716</v>
      </c>
      <c r="C4420" s="138" t="s">
        <v>9118</v>
      </c>
      <c r="D4420" s="138" t="s">
        <v>9268</v>
      </c>
      <c r="E4420" s="138" t="s">
        <v>9269</v>
      </c>
      <c r="F4420" s="138" t="s">
        <v>1146</v>
      </c>
      <c r="G4420" s="142">
        <v>36</v>
      </c>
      <c r="H4420" s="139">
        <v>15</v>
      </c>
      <c r="I4420" s="140">
        <v>0.92500000000000004</v>
      </c>
      <c r="J4420" s="54">
        <v>0</v>
      </c>
      <c r="M4420" s="18"/>
    </row>
    <row r="4421" spans="1:13" ht="38.25" x14ac:dyDescent="0.2">
      <c r="A4421" s="10">
        <v>4411</v>
      </c>
      <c r="B4421" s="138" t="s">
        <v>8716</v>
      </c>
      <c r="C4421" s="138" t="s">
        <v>9118</v>
      </c>
      <c r="D4421" s="138" t="s">
        <v>9270</v>
      </c>
      <c r="E4421" s="138" t="s">
        <v>9271</v>
      </c>
      <c r="F4421" s="138" t="s">
        <v>9272</v>
      </c>
      <c r="G4421" s="142">
        <v>192</v>
      </c>
      <c r="H4421" s="139">
        <v>71</v>
      </c>
      <c r="I4421" s="140">
        <v>0.65</v>
      </c>
      <c r="J4421" s="54">
        <v>0</v>
      </c>
      <c r="M4421" s="18"/>
    </row>
    <row r="4422" spans="1:13" ht="38.25" x14ac:dyDescent="0.2">
      <c r="A4422" s="10">
        <v>4412</v>
      </c>
      <c r="B4422" s="138" t="s">
        <v>8716</v>
      </c>
      <c r="C4422" s="138" t="s">
        <v>9118</v>
      </c>
      <c r="D4422" s="138" t="s">
        <v>9273</v>
      </c>
      <c r="E4422" s="138" t="s">
        <v>9274</v>
      </c>
      <c r="F4422" s="138" t="s">
        <v>9275</v>
      </c>
      <c r="G4422" s="142">
        <v>384</v>
      </c>
      <c r="H4422" s="143">
        <v>128</v>
      </c>
      <c r="I4422" s="145">
        <v>0.65</v>
      </c>
      <c r="J4422" s="54">
        <v>0</v>
      </c>
      <c r="M4422" s="18"/>
    </row>
    <row r="4423" spans="1:13" ht="38.25" x14ac:dyDescent="0.2">
      <c r="A4423" s="10">
        <v>4413</v>
      </c>
      <c r="B4423" s="138" t="s">
        <v>8716</v>
      </c>
      <c r="C4423" s="138" t="s">
        <v>9118</v>
      </c>
      <c r="D4423" s="138" t="s">
        <v>9276</v>
      </c>
      <c r="E4423" s="138" t="s">
        <v>9277</v>
      </c>
      <c r="F4423" s="138" t="s">
        <v>9278</v>
      </c>
      <c r="G4423" s="142">
        <v>96</v>
      </c>
      <c r="H4423" s="143">
        <v>36</v>
      </c>
      <c r="I4423" s="145">
        <v>0.7571</v>
      </c>
      <c r="J4423" s="54">
        <v>0</v>
      </c>
      <c r="M4423" s="18"/>
    </row>
    <row r="4424" spans="1:13" ht="38.25" x14ac:dyDescent="0.2">
      <c r="A4424" s="10">
        <v>4414</v>
      </c>
      <c r="B4424" s="138" t="s">
        <v>8716</v>
      </c>
      <c r="C4424" s="138" t="s">
        <v>9118</v>
      </c>
      <c r="D4424" s="138" t="s">
        <v>9279</v>
      </c>
      <c r="E4424" s="138" t="s">
        <v>9280</v>
      </c>
      <c r="F4424" s="138" t="s">
        <v>9281</v>
      </c>
      <c r="G4424" s="142">
        <v>75</v>
      </c>
      <c r="H4424" s="139">
        <v>47</v>
      </c>
      <c r="I4424" s="140">
        <v>0.65449999999999997</v>
      </c>
      <c r="J4424" s="54">
        <v>0</v>
      </c>
      <c r="M4424" s="18"/>
    </row>
    <row r="4425" spans="1:13" ht="38.25" x14ac:dyDescent="0.2">
      <c r="A4425" s="10">
        <v>4415</v>
      </c>
      <c r="B4425" s="138" t="s">
        <v>8716</v>
      </c>
      <c r="C4425" s="138" t="s">
        <v>9118</v>
      </c>
      <c r="D4425" s="138" t="s">
        <v>9282</v>
      </c>
      <c r="E4425" s="138" t="s">
        <v>9283</v>
      </c>
      <c r="F4425" s="138" t="s">
        <v>9284</v>
      </c>
      <c r="G4425" s="142">
        <v>49</v>
      </c>
      <c r="H4425" s="143">
        <v>21</v>
      </c>
      <c r="I4425" s="145">
        <v>0.81540000000000001</v>
      </c>
      <c r="J4425" s="54">
        <v>0</v>
      </c>
      <c r="M4425" s="18"/>
    </row>
    <row r="4426" spans="1:13" ht="38.25" x14ac:dyDescent="0.2">
      <c r="A4426" s="10">
        <v>4416</v>
      </c>
      <c r="B4426" s="138" t="s">
        <v>8716</v>
      </c>
      <c r="C4426" s="138" t="s">
        <v>9118</v>
      </c>
      <c r="D4426" s="138" t="s">
        <v>9285</v>
      </c>
      <c r="E4426" s="138" t="s">
        <v>9286</v>
      </c>
      <c r="F4426" s="138" t="s">
        <v>9287</v>
      </c>
      <c r="G4426" s="142">
        <v>96</v>
      </c>
      <c r="H4426" s="139">
        <v>45</v>
      </c>
      <c r="I4426" s="140">
        <v>0.68330000000000002</v>
      </c>
      <c r="J4426" s="54">
        <v>0</v>
      </c>
      <c r="M4426" s="18"/>
    </row>
    <row r="4427" spans="1:13" ht="38.25" x14ac:dyDescent="0.2">
      <c r="A4427" s="10">
        <v>4417</v>
      </c>
      <c r="B4427" s="138" t="s">
        <v>8716</v>
      </c>
      <c r="C4427" s="138" t="s">
        <v>9118</v>
      </c>
      <c r="D4427" s="138" t="s">
        <v>9288</v>
      </c>
      <c r="E4427" s="138" t="s">
        <v>9289</v>
      </c>
      <c r="F4427" s="138" t="s">
        <v>5702</v>
      </c>
      <c r="G4427" s="142">
        <v>103</v>
      </c>
      <c r="H4427" s="139">
        <v>63</v>
      </c>
      <c r="I4427" s="140">
        <v>0.69520000000000004</v>
      </c>
      <c r="J4427" s="54">
        <v>0</v>
      </c>
      <c r="M4427" s="18"/>
    </row>
    <row r="4428" spans="1:13" ht="25.5" x14ac:dyDescent="0.2">
      <c r="A4428" s="10">
        <v>4418</v>
      </c>
      <c r="B4428" s="138" t="s">
        <v>8716</v>
      </c>
      <c r="C4428" s="138" t="s">
        <v>9290</v>
      </c>
      <c r="D4428" s="138" t="s">
        <v>9291</v>
      </c>
      <c r="E4428" s="138" t="s">
        <v>8902</v>
      </c>
      <c r="F4428" s="138" t="s">
        <v>9292</v>
      </c>
      <c r="G4428" s="139">
        <v>2816</v>
      </c>
      <c r="H4428" s="148">
        <v>1657</v>
      </c>
      <c r="I4428" s="140">
        <v>0.55000000000000004</v>
      </c>
      <c r="J4428" s="54">
        <v>0.32</v>
      </c>
      <c r="M4428" s="18"/>
    </row>
    <row r="4429" spans="1:13" ht="25.5" x14ac:dyDescent="0.2">
      <c r="A4429" s="10">
        <v>4419</v>
      </c>
      <c r="B4429" s="138" t="s">
        <v>8716</v>
      </c>
      <c r="C4429" s="138" t="s">
        <v>9290</v>
      </c>
      <c r="D4429" s="138" t="s">
        <v>9291</v>
      </c>
      <c r="E4429" s="138" t="s">
        <v>9293</v>
      </c>
      <c r="F4429" s="138" t="s">
        <v>9294</v>
      </c>
      <c r="G4429" s="139">
        <v>1756</v>
      </c>
      <c r="H4429" s="148">
        <v>1111</v>
      </c>
      <c r="I4429" s="140">
        <v>0.35</v>
      </c>
      <c r="J4429" s="54">
        <v>0.53</v>
      </c>
      <c r="M4429" s="18"/>
    </row>
    <row r="4430" spans="1:13" ht="25.5" x14ac:dyDescent="0.2">
      <c r="A4430" s="10">
        <v>4420</v>
      </c>
      <c r="B4430" s="138" t="s">
        <v>8716</v>
      </c>
      <c r="C4430" s="138" t="s">
        <v>9290</v>
      </c>
      <c r="D4430" s="138" t="s">
        <v>9291</v>
      </c>
      <c r="E4430" s="138" t="s">
        <v>9295</v>
      </c>
      <c r="F4430" s="138" t="s">
        <v>9296</v>
      </c>
      <c r="G4430" s="139">
        <v>256</v>
      </c>
      <c r="H4430" s="148">
        <v>162</v>
      </c>
      <c r="I4430" s="140">
        <v>0</v>
      </c>
      <c r="J4430" s="54">
        <v>0</v>
      </c>
      <c r="M4430" s="18"/>
    </row>
    <row r="4431" spans="1:13" ht="25.5" x14ac:dyDescent="0.2">
      <c r="A4431" s="10">
        <v>4421</v>
      </c>
      <c r="B4431" s="138" t="s">
        <v>8716</v>
      </c>
      <c r="C4431" s="138" t="s">
        <v>9290</v>
      </c>
      <c r="D4431" s="138" t="s">
        <v>9291</v>
      </c>
      <c r="E4431" s="138" t="s">
        <v>9297</v>
      </c>
      <c r="F4431" s="138" t="s">
        <v>9298</v>
      </c>
      <c r="G4431" s="139">
        <v>384</v>
      </c>
      <c r="H4431" s="148">
        <v>218</v>
      </c>
      <c r="I4431" s="140">
        <v>0.56000000000000005</v>
      </c>
      <c r="J4431" s="54">
        <v>0.43</v>
      </c>
      <c r="M4431" s="18"/>
    </row>
    <row r="4432" spans="1:13" ht="25.5" x14ac:dyDescent="0.2">
      <c r="A4432" s="10">
        <v>4422</v>
      </c>
      <c r="B4432" s="138" t="s">
        <v>8716</v>
      </c>
      <c r="C4432" s="138" t="s">
        <v>9290</v>
      </c>
      <c r="D4432" s="138" t="s">
        <v>9291</v>
      </c>
      <c r="E4432" s="138" t="s">
        <v>9299</v>
      </c>
      <c r="F4432" s="138" t="s">
        <v>9300</v>
      </c>
      <c r="G4432" s="139">
        <v>2048</v>
      </c>
      <c r="H4432" s="148">
        <v>1129</v>
      </c>
      <c r="I4432" s="140">
        <v>0</v>
      </c>
      <c r="J4432" s="54">
        <v>0</v>
      </c>
      <c r="M4432" s="18"/>
    </row>
    <row r="4433" spans="1:13" ht="25.5" x14ac:dyDescent="0.2">
      <c r="A4433" s="10">
        <v>4423</v>
      </c>
      <c r="B4433" s="138" t="s">
        <v>8716</v>
      </c>
      <c r="C4433" s="138" t="s">
        <v>9290</v>
      </c>
      <c r="D4433" s="138" t="s">
        <v>9291</v>
      </c>
      <c r="E4433" s="138" t="s">
        <v>9301</v>
      </c>
      <c r="F4433" s="138" t="s">
        <v>9300</v>
      </c>
      <c r="G4433" s="139">
        <v>1000</v>
      </c>
      <c r="H4433" s="148">
        <v>596</v>
      </c>
      <c r="I4433" s="140">
        <v>0.53</v>
      </c>
      <c r="J4433" s="54">
        <v>0.62</v>
      </c>
      <c r="M4433" s="18"/>
    </row>
    <row r="4434" spans="1:13" ht="25.5" x14ac:dyDescent="0.2">
      <c r="A4434" s="10">
        <v>4424</v>
      </c>
      <c r="B4434" s="138" t="s">
        <v>8716</v>
      </c>
      <c r="C4434" s="138" t="s">
        <v>9290</v>
      </c>
      <c r="D4434" s="138" t="s">
        <v>9291</v>
      </c>
      <c r="E4434" s="138" t="s">
        <v>8729</v>
      </c>
      <c r="F4434" s="138" t="s">
        <v>9037</v>
      </c>
      <c r="G4434" s="139" t="s">
        <v>9302</v>
      </c>
      <c r="H4434" s="149" t="s">
        <v>9303</v>
      </c>
      <c r="I4434" s="140">
        <v>0.56000000000000005</v>
      </c>
      <c r="J4434" s="54">
        <v>0.57999999999999996</v>
      </c>
      <c r="M4434" s="18"/>
    </row>
    <row r="4435" spans="1:13" ht="38.25" x14ac:dyDescent="0.2">
      <c r="A4435" s="10">
        <v>4425</v>
      </c>
      <c r="B4435" s="138" t="s">
        <v>8716</v>
      </c>
      <c r="C4435" s="138" t="s">
        <v>9304</v>
      </c>
      <c r="D4435" s="138" t="s">
        <v>9305</v>
      </c>
      <c r="E4435" s="138" t="s">
        <v>8986</v>
      </c>
      <c r="F4435" s="138" t="s">
        <v>9306</v>
      </c>
      <c r="G4435" s="139" t="s">
        <v>9307</v>
      </c>
      <c r="H4435" s="139" t="s">
        <v>9308</v>
      </c>
      <c r="I4435" s="140">
        <v>0.73</v>
      </c>
      <c r="J4435" s="54">
        <v>0.76</v>
      </c>
      <c r="M4435" s="18"/>
    </row>
    <row r="4436" spans="1:13" ht="38.25" x14ac:dyDescent="0.2">
      <c r="A4436" s="10">
        <v>4426</v>
      </c>
      <c r="B4436" s="138" t="s">
        <v>8716</v>
      </c>
      <c r="C4436" s="138" t="s">
        <v>9309</v>
      </c>
      <c r="D4436" s="138" t="s">
        <v>9310</v>
      </c>
      <c r="E4436" s="138" t="s">
        <v>9311</v>
      </c>
      <c r="F4436" s="138" t="s">
        <v>9312</v>
      </c>
      <c r="G4436" s="142">
        <v>168</v>
      </c>
      <c r="H4436" s="148">
        <v>124</v>
      </c>
      <c r="I4436" s="140">
        <v>0.47</v>
      </c>
      <c r="J4436" s="54">
        <v>0</v>
      </c>
      <c r="M4436" s="18"/>
    </row>
    <row r="4437" spans="1:13" ht="38.25" x14ac:dyDescent="0.2">
      <c r="A4437" s="10">
        <v>4427</v>
      </c>
      <c r="B4437" s="138" t="s">
        <v>8716</v>
      </c>
      <c r="C4437" s="138" t="s">
        <v>9309</v>
      </c>
      <c r="D4437" s="138" t="s">
        <v>9313</v>
      </c>
      <c r="E4437" s="138" t="s">
        <v>9314</v>
      </c>
      <c r="F4437" s="138" t="s">
        <v>325</v>
      </c>
      <c r="G4437" s="142">
        <v>168</v>
      </c>
      <c r="H4437" s="148">
        <v>151</v>
      </c>
      <c r="I4437" s="140">
        <v>0.39</v>
      </c>
      <c r="J4437" s="54">
        <v>0</v>
      </c>
      <c r="M4437" s="18"/>
    </row>
    <row r="4438" spans="1:13" ht="38.25" x14ac:dyDescent="0.2">
      <c r="A4438" s="10">
        <v>4428</v>
      </c>
      <c r="B4438" s="138" t="s">
        <v>8716</v>
      </c>
      <c r="C4438" s="138" t="s">
        <v>9309</v>
      </c>
      <c r="D4438" s="138" t="s">
        <v>9315</v>
      </c>
      <c r="E4438" s="138" t="s">
        <v>9316</v>
      </c>
      <c r="F4438" s="138" t="s">
        <v>9317</v>
      </c>
      <c r="G4438" s="142">
        <v>96</v>
      </c>
      <c r="H4438" s="148">
        <v>64</v>
      </c>
      <c r="I4438" s="140">
        <v>0.67</v>
      </c>
      <c r="J4438" s="54">
        <v>0</v>
      </c>
      <c r="M4438" s="18"/>
    </row>
    <row r="4439" spans="1:13" ht="38.25" x14ac:dyDescent="0.2">
      <c r="A4439" s="10">
        <v>4429</v>
      </c>
      <c r="B4439" s="138" t="s">
        <v>8716</v>
      </c>
      <c r="C4439" s="138" t="s">
        <v>9309</v>
      </c>
      <c r="D4439" s="138" t="s">
        <v>9318</v>
      </c>
      <c r="E4439" s="138" t="s">
        <v>9319</v>
      </c>
      <c r="F4439" s="138" t="s">
        <v>9320</v>
      </c>
      <c r="G4439" s="142">
        <v>216</v>
      </c>
      <c r="H4439" s="148">
        <v>126</v>
      </c>
      <c r="I4439" s="140">
        <v>0.5</v>
      </c>
      <c r="J4439" s="54">
        <v>0</v>
      </c>
      <c r="M4439" s="18"/>
    </row>
    <row r="4440" spans="1:13" ht="38.25" x14ac:dyDescent="0.2">
      <c r="A4440" s="10">
        <v>4430</v>
      </c>
      <c r="B4440" s="138" t="s">
        <v>8716</v>
      </c>
      <c r="C4440" s="138" t="s">
        <v>9309</v>
      </c>
      <c r="D4440" s="138" t="s">
        <v>9156</v>
      </c>
      <c r="E4440" s="138" t="s">
        <v>9321</v>
      </c>
      <c r="F4440" s="138" t="s">
        <v>9322</v>
      </c>
      <c r="G4440" s="142">
        <v>216</v>
      </c>
      <c r="H4440" s="148">
        <v>142</v>
      </c>
      <c r="I4440" s="140">
        <v>0.56000000000000005</v>
      </c>
      <c r="J4440" s="54">
        <v>0</v>
      </c>
      <c r="M4440" s="18"/>
    </row>
    <row r="4441" spans="1:13" ht="38.25" x14ac:dyDescent="0.2">
      <c r="A4441" s="10">
        <v>4431</v>
      </c>
      <c r="B4441" s="138" t="s">
        <v>8716</v>
      </c>
      <c r="C4441" s="138" t="s">
        <v>9309</v>
      </c>
      <c r="D4441" s="138" t="s">
        <v>9323</v>
      </c>
      <c r="E4441" s="138" t="s">
        <v>9324</v>
      </c>
      <c r="F4441" s="138" t="s">
        <v>9325</v>
      </c>
      <c r="G4441" s="142">
        <v>96</v>
      </c>
      <c r="H4441" s="148">
        <v>88</v>
      </c>
      <c r="I4441" s="140">
        <v>0.34</v>
      </c>
      <c r="J4441" s="54">
        <v>0</v>
      </c>
      <c r="M4441" s="18"/>
    </row>
    <row r="4442" spans="1:13" ht="38.25" x14ac:dyDescent="0.2">
      <c r="A4442" s="10">
        <v>4432</v>
      </c>
      <c r="B4442" s="138" t="s">
        <v>8716</v>
      </c>
      <c r="C4442" s="138" t="s">
        <v>9309</v>
      </c>
      <c r="D4442" s="138" t="s">
        <v>9326</v>
      </c>
      <c r="E4442" s="138" t="s">
        <v>9327</v>
      </c>
      <c r="F4442" s="138" t="s">
        <v>339</v>
      </c>
      <c r="G4442" s="142">
        <v>120</v>
      </c>
      <c r="H4442" s="148">
        <v>50</v>
      </c>
      <c r="I4442" s="140">
        <v>0.7</v>
      </c>
      <c r="J4442" s="54">
        <v>0</v>
      </c>
      <c r="M4442" s="18"/>
    </row>
    <row r="4443" spans="1:13" ht="38.25" x14ac:dyDescent="0.2">
      <c r="A4443" s="10">
        <v>4433</v>
      </c>
      <c r="B4443" s="138" t="s">
        <v>8716</v>
      </c>
      <c r="C4443" s="138" t="s">
        <v>9309</v>
      </c>
      <c r="D4443" s="138" t="s">
        <v>9328</v>
      </c>
      <c r="E4443" s="138" t="s">
        <v>9329</v>
      </c>
      <c r="F4443" s="138" t="s">
        <v>9330</v>
      </c>
      <c r="G4443" s="142">
        <v>120</v>
      </c>
      <c r="H4443" s="148">
        <v>55</v>
      </c>
      <c r="I4443" s="140">
        <v>0.6</v>
      </c>
      <c r="J4443" s="54">
        <v>0</v>
      </c>
      <c r="M4443" s="18"/>
    </row>
    <row r="4444" spans="1:13" ht="38.25" x14ac:dyDescent="0.2">
      <c r="A4444" s="10">
        <v>4434</v>
      </c>
      <c r="B4444" s="138" t="s">
        <v>8716</v>
      </c>
      <c r="C4444" s="138" t="s">
        <v>9309</v>
      </c>
      <c r="D4444" s="138" t="s">
        <v>9331</v>
      </c>
      <c r="E4444" s="138" t="s">
        <v>9332</v>
      </c>
      <c r="F4444" s="138" t="s">
        <v>9333</v>
      </c>
      <c r="G4444" s="142">
        <v>96</v>
      </c>
      <c r="H4444" s="148">
        <v>22</v>
      </c>
      <c r="I4444" s="140">
        <v>0.82</v>
      </c>
      <c r="J4444" s="54">
        <v>0</v>
      </c>
      <c r="M4444" s="18"/>
    </row>
    <row r="4445" spans="1:13" ht="38.25" x14ac:dyDescent="0.2">
      <c r="A4445" s="10">
        <v>4435</v>
      </c>
      <c r="B4445" s="138" t="s">
        <v>8716</v>
      </c>
      <c r="C4445" s="138" t="s">
        <v>9309</v>
      </c>
      <c r="D4445" s="138" t="s">
        <v>9334</v>
      </c>
      <c r="E4445" s="138" t="s">
        <v>9335</v>
      </c>
      <c r="F4445" s="138" t="s">
        <v>9336</v>
      </c>
      <c r="G4445" s="142">
        <v>168</v>
      </c>
      <c r="H4445" s="148">
        <v>101</v>
      </c>
      <c r="I4445" s="140">
        <v>0.62</v>
      </c>
      <c r="J4445" s="54">
        <v>0</v>
      </c>
      <c r="M4445" s="18"/>
    </row>
    <row r="4446" spans="1:13" ht="38.25" x14ac:dyDescent="0.2">
      <c r="A4446" s="10">
        <v>4436</v>
      </c>
      <c r="B4446" s="138" t="s">
        <v>8716</v>
      </c>
      <c r="C4446" s="138" t="s">
        <v>9309</v>
      </c>
      <c r="D4446" s="138" t="s">
        <v>9337</v>
      </c>
      <c r="E4446" s="138" t="s">
        <v>9338</v>
      </c>
      <c r="F4446" s="138" t="s">
        <v>9312</v>
      </c>
      <c r="G4446" s="142">
        <v>216</v>
      </c>
      <c r="H4446" s="148">
        <v>133</v>
      </c>
      <c r="I4446" s="140">
        <v>0.54</v>
      </c>
      <c r="J4446" s="54">
        <v>0</v>
      </c>
      <c r="M4446" s="18"/>
    </row>
    <row r="4447" spans="1:13" ht="38.25" x14ac:dyDescent="0.2">
      <c r="A4447" s="10">
        <v>4437</v>
      </c>
      <c r="B4447" s="138" t="s">
        <v>8716</v>
      </c>
      <c r="C4447" s="138" t="s">
        <v>9309</v>
      </c>
      <c r="D4447" s="138" t="s">
        <v>9339</v>
      </c>
      <c r="E4447" s="138" t="s">
        <v>9340</v>
      </c>
      <c r="F4447" s="138" t="s">
        <v>9341</v>
      </c>
      <c r="G4447" s="142">
        <v>216</v>
      </c>
      <c r="H4447" s="148">
        <v>89</v>
      </c>
      <c r="I4447" s="140">
        <v>0.67</v>
      </c>
      <c r="J4447" s="54">
        <v>0</v>
      </c>
      <c r="M4447" s="18"/>
    </row>
    <row r="4448" spans="1:13" ht="38.25" x14ac:dyDescent="0.2">
      <c r="A4448" s="10">
        <v>4438</v>
      </c>
      <c r="B4448" s="138" t="s">
        <v>8716</v>
      </c>
      <c r="C4448" s="138" t="s">
        <v>9309</v>
      </c>
      <c r="D4448" s="138" t="s">
        <v>9342</v>
      </c>
      <c r="E4448" s="138" t="s">
        <v>9343</v>
      </c>
      <c r="F4448" s="138" t="s">
        <v>9344</v>
      </c>
      <c r="G4448" s="142">
        <v>216</v>
      </c>
      <c r="H4448" s="148">
        <v>69</v>
      </c>
      <c r="I4448" s="140">
        <v>0.71</v>
      </c>
      <c r="J4448" s="54">
        <v>0</v>
      </c>
      <c r="M4448" s="18"/>
    </row>
    <row r="4449" spans="1:13" ht="38.25" x14ac:dyDescent="0.2">
      <c r="A4449" s="10">
        <v>4439</v>
      </c>
      <c r="B4449" s="138" t="s">
        <v>8716</v>
      </c>
      <c r="C4449" s="138" t="s">
        <v>9309</v>
      </c>
      <c r="D4449" s="138" t="s">
        <v>9345</v>
      </c>
      <c r="E4449" s="138" t="s">
        <v>9346</v>
      </c>
      <c r="F4449" s="138" t="s">
        <v>9347</v>
      </c>
      <c r="G4449" s="142">
        <v>96</v>
      </c>
      <c r="H4449" s="148">
        <v>77</v>
      </c>
      <c r="I4449" s="140">
        <v>0.43</v>
      </c>
      <c r="J4449" s="54">
        <v>0</v>
      </c>
      <c r="M4449" s="18"/>
    </row>
    <row r="4450" spans="1:13" ht="38.25" x14ac:dyDescent="0.2">
      <c r="A4450" s="10">
        <v>4440</v>
      </c>
      <c r="B4450" s="138" t="s">
        <v>8716</v>
      </c>
      <c r="C4450" s="138" t="s">
        <v>9309</v>
      </c>
      <c r="D4450" s="138" t="s">
        <v>9348</v>
      </c>
      <c r="E4450" s="138" t="s">
        <v>9349</v>
      </c>
      <c r="F4450" s="138" t="s">
        <v>9350</v>
      </c>
      <c r="G4450" s="142">
        <v>216</v>
      </c>
      <c r="H4450" s="148">
        <v>166</v>
      </c>
      <c r="I4450" s="140">
        <v>0.39</v>
      </c>
      <c r="J4450" s="54">
        <v>0</v>
      </c>
      <c r="M4450" s="18"/>
    </row>
    <row r="4451" spans="1:13" ht="38.25" x14ac:dyDescent="0.2">
      <c r="A4451" s="10">
        <v>4441</v>
      </c>
      <c r="B4451" s="138" t="s">
        <v>8716</v>
      </c>
      <c r="C4451" s="138" t="s">
        <v>9309</v>
      </c>
      <c r="D4451" s="138" t="s">
        <v>9351</v>
      </c>
      <c r="E4451" s="138" t="s">
        <v>9352</v>
      </c>
      <c r="F4451" s="138" t="s">
        <v>4871</v>
      </c>
      <c r="G4451" s="142">
        <v>168</v>
      </c>
      <c r="H4451" s="148">
        <v>117</v>
      </c>
      <c r="I4451" s="140">
        <v>0.49</v>
      </c>
      <c r="J4451" s="54">
        <v>0</v>
      </c>
      <c r="M4451" s="18"/>
    </row>
    <row r="4452" spans="1:13" ht="38.25" x14ac:dyDescent="0.2">
      <c r="A4452" s="10">
        <v>4442</v>
      </c>
      <c r="B4452" s="138" t="s">
        <v>8716</v>
      </c>
      <c r="C4452" s="138" t="s">
        <v>9309</v>
      </c>
      <c r="D4452" s="138" t="s">
        <v>9353</v>
      </c>
      <c r="E4452" s="138" t="s">
        <v>9354</v>
      </c>
      <c r="F4452" s="138" t="s">
        <v>9287</v>
      </c>
      <c r="G4452" s="142">
        <v>48</v>
      </c>
      <c r="H4452" s="148">
        <v>16</v>
      </c>
      <c r="I4452" s="140">
        <v>0.67</v>
      </c>
      <c r="J4452" s="54">
        <v>0</v>
      </c>
      <c r="M4452" s="18"/>
    </row>
    <row r="4453" spans="1:13" ht="38.25" x14ac:dyDescent="0.2">
      <c r="A4453" s="10">
        <v>4443</v>
      </c>
      <c r="B4453" s="138" t="s">
        <v>8716</v>
      </c>
      <c r="C4453" s="138" t="s">
        <v>9309</v>
      </c>
      <c r="D4453" s="138" t="s">
        <v>9355</v>
      </c>
      <c r="E4453" s="138" t="s">
        <v>9356</v>
      </c>
      <c r="F4453" s="138" t="s">
        <v>651</v>
      </c>
      <c r="G4453" s="142">
        <v>48</v>
      </c>
      <c r="H4453" s="148">
        <v>20</v>
      </c>
      <c r="I4453" s="140">
        <v>0.71</v>
      </c>
      <c r="J4453" s="54">
        <v>0</v>
      </c>
      <c r="M4453" s="18"/>
    </row>
    <row r="4454" spans="1:13" ht="38.25" x14ac:dyDescent="0.2">
      <c r="A4454" s="10">
        <v>4444</v>
      </c>
      <c r="B4454" s="138" t="s">
        <v>8716</v>
      </c>
      <c r="C4454" s="138" t="s">
        <v>9357</v>
      </c>
      <c r="D4454" s="138" t="s">
        <v>9358</v>
      </c>
      <c r="E4454" s="138" t="s">
        <v>9359</v>
      </c>
      <c r="F4454" s="138" t="s">
        <v>664</v>
      </c>
      <c r="G4454" s="142">
        <v>224</v>
      </c>
      <c r="H4454" s="139">
        <v>85</v>
      </c>
      <c r="I4454" s="140">
        <v>0.73</v>
      </c>
      <c r="J4454" s="54">
        <v>0</v>
      </c>
      <c r="M4454" s="18"/>
    </row>
    <row r="4455" spans="1:13" ht="38.25" x14ac:dyDescent="0.2">
      <c r="A4455" s="10">
        <v>4445</v>
      </c>
      <c r="B4455" s="138" t="s">
        <v>8716</v>
      </c>
      <c r="C4455" s="138" t="s">
        <v>9357</v>
      </c>
      <c r="D4455" s="138" t="s">
        <v>9360</v>
      </c>
      <c r="E4455" s="138" t="s">
        <v>9361</v>
      </c>
      <c r="F4455" s="138" t="s">
        <v>9362</v>
      </c>
      <c r="G4455" s="142">
        <v>72</v>
      </c>
      <c r="H4455" s="139">
        <v>54</v>
      </c>
      <c r="I4455" s="140">
        <v>0.63</v>
      </c>
      <c r="J4455" s="54">
        <v>0</v>
      </c>
      <c r="M4455" s="18"/>
    </row>
    <row r="4456" spans="1:13" ht="38.25" x14ac:dyDescent="0.2">
      <c r="A4456" s="10">
        <v>4446</v>
      </c>
      <c r="B4456" s="138" t="s">
        <v>8716</v>
      </c>
      <c r="C4456" s="138" t="s">
        <v>9357</v>
      </c>
      <c r="D4456" s="138" t="s">
        <v>9363</v>
      </c>
      <c r="E4456" s="138" t="s">
        <v>9364</v>
      </c>
      <c r="F4456" s="138" t="s">
        <v>1575</v>
      </c>
      <c r="G4456" s="142">
        <v>288</v>
      </c>
      <c r="H4456" s="139">
        <v>118</v>
      </c>
      <c r="I4456" s="140">
        <v>0.7</v>
      </c>
      <c r="J4456" s="54">
        <v>0</v>
      </c>
      <c r="M4456" s="18"/>
    </row>
    <row r="4457" spans="1:13" ht="38.25" x14ac:dyDescent="0.2">
      <c r="A4457" s="10">
        <v>4447</v>
      </c>
      <c r="B4457" s="138" t="s">
        <v>8716</v>
      </c>
      <c r="C4457" s="138" t="s">
        <v>9357</v>
      </c>
      <c r="D4457" s="138" t="s">
        <v>9365</v>
      </c>
      <c r="E4457" s="138" t="s">
        <v>9366</v>
      </c>
      <c r="F4457" s="138" t="s">
        <v>9367</v>
      </c>
      <c r="G4457" s="142">
        <v>160</v>
      </c>
      <c r="H4457" s="139">
        <v>67</v>
      </c>
      <c r="I4457" s="140">
        <v>0.73</v>
      </c>
      <c r="J4457" s="54">
        <v>0</v>
      </c>
      <c r="M4457" s="18"/>
    </row>
    <row r="4458" spans="1:13" ht="38.25" x14ac:dyDescent="0.2">
      <c r="A4458" s="10">
        <v>4448</v>
      </c>
      <c r="B4458" s="138" t="s">
        <v>8716</v>
      </c>
      <c r="C4458" s="138" t="s">
        <v>9357</v>
      </c>
      <c r="D4458" s="138" t="s">
        <v>9368</v>
      </c>
      <c r="E4458" s="138" t="s">
        <v>9369</v>
      </c>
      <c r="F4458" s="138" t="s">
        <v>9370</v>
      </c>
      <c r="G4458" s="142">
        <v>160</v>
      </c>
      <c r="H4458" s="143">
        <v>68</v>
      </c>
      <c r="I4458" s="140">
        <v>0.69</v>
      </c>
      <c r="J4458" s="54">
        <v>0</v>
      </c>
      <c r="M4458" s="18"/>
    </row>
    <row r="4459" spans="1:13" ht="38.25" x14ac:dyDescent="0.2">
      <c r="A4459" s="10">
        <v>4449</v>
      </c>
      <c r="B4459" s="138" t="s">
        <v>8716</v>
      </c>
      <c r="C4459" s="138" t="s">
        <v>9357</v>
      </c>
      <c r="D4459" s="138" t="s">
        <v>9371</v>
      </c>
      <c r="E4459" s="138" t="s">
        <v>9372</v>
      </c>
      <c r="F4459" s="138" t="s">
        <v>9373</v>
      </c>
      <c r="G4459" s="142">
        <v>48</v>
      </c>
      <c r="H4459" s="143">
        <v>27</v>
      </c>
      <c r="I4459" s="140">
        <v>0.66</v>
      </c>
      <c r="J4459" s="54">
        <v>0</v>
      </c>
      <c r="M4459" s="18"/>
    </row>
    <row r="4460" spans="1:13" ht="38.25" x14ac:dyDescent="0.2">
      <c r="A4460" s="10">
        <v>4450</v>
      </c>
      <c r="B4460" s="138" t="s">
        <v>8716</v>
      </c>
      <c r="C4460" s="138" t="s">
        <v>9374</v>
      </c>
      <c r="D4460" s="138" t="s">
        <v>9375</v>
      </c>
      <c r="E4460" s="138" t="s">
        <v>8986</v>
      </c>
      <c r="F4460" s="138" t="s">
        <v>9376</v>
      </c>
      <c r="G4460" s="139" t="s">
        <v>9377</v>
      </c>
      <c r="H4460" s="139" t="s">
        <v>9378</v>
      </c>
      <c r="I4460" s="140" t="s">
        <v>9379</v>
      </c>
      <c r="J4460" s="54" t="s">
        <v>9380</v>
      </c>
      <c r="M4460" s="18"/>
    </row>
    <row r="4461" spans="1:13" ht="38.25" x14ac:dyDescent="0.2">
      <c r="A4461" s="10">
        <v>4451</v>
      </c>
      <c r="B4461" s="138" t="s">
        <v>8716</v>
      </c>
      <c r="C4461" s="138" t="s">
        <v>9374</v>
      </c>
      <c r="D4461" s="138" t="s">
        <v>9375</v>
      </c>
      <c r="E4461" s="138" t="s">
        <v>9381</v>
      </c>
      <c r="F4461" s="138" t="s">
        <v>9382</v>
      </c>
      <c r="G4461" s="139">
        <v>2112</v>
      </c>
      <c r="H4461" s="143">
        <v>1689</v>
      </c>
      <c r="I4461" s="140">
        <v>0.65</v>
      </c>
      <c r="J4461" s="54">
        <v>0.27</v>
      </c>
      <c r="M4461" s="18"/>
    </row>
    <row r="4462" spans="1:13" ht="38.25" x14ac:dyDescent="0.2">
      <c r="A4462" s="10">
        <v>4452</v>
      </c>
      <c r="B4462" s="138" t="s">
        <v>8716</v>
      </c>
      <c r="C4462" s="138" t="s">
        <v>9383</v>
      </c>
      <c r="D4462" s="138" t="s">
        <v>9384</v>
      </c>
      <c r="E4462" s="138" t="s">
        <v>9385</v>
      </c>
      <c r="F4462" s="138" t="s">
        <v>9386</v>
      </c>
      <c r="G4462" s="142">
        <v>512</v>
      </c>
      <c r="H4462" s="143">
        <v>376</v>
      </c>
      <c r="I4462" s="140">
        <v>0.3</v>
      </c>
      <c r="J4462" s="54">
        <v>0.32</v>
      </c>
      <c r="M4462" s="18"/>
    </row>
    <row r="4463" spans="1:13" ht="38.25" x14ac:dyDescent="0.2">
      <c r="A4463" s="10">
        <v>4453</v>
      </c>
      <c r="B4463" s="138" t="s">
        <v>8716</v>
      </c>
      <c r="C4463" s="138" t="s">
        <v>9383</v>
      </c>
      <c r="D4463" s="138" t="s">
        <v>9384</v>
      </c>
      <c r="E4463" s="138" t="s">
        <v>9387</v>
      </c>
      <c r="F4463" s="138" t="s">
        <v>9388</v>
      </c>
      <c r="G4463" s="142">
        <v>160</v>
      </c>
      <c r="H4463" s="143">
        <v>146</v>
      </c>
      <c r="I4463" s="140">
        <v>0</v>
      </c>
      <c r="J4463" s="54">
        <v>0</v>
      </c>
      <c r="M4463" s="18"/>
    </row>
    <row r="4464" spans="1:13" ht="38.25" x14ac:dyDescent="0.2">
      <c r="A4464" s="10">
        <v>4454</v>
      </c>
      <c r="B4464" s="138" t="s">
        <v>8716</v>
      </c>
      <c r="C4464" s="138" t="s">
        <v>9383</v>
      </c>
      <c r="D4464" s="138" t="s">
        <v>9389</v>
      </c>
      <c r="E4464" s="138" t="s">
        <v>9390</v>
      </c>
      <c r="F4464" s="138" t="s">
        <v>408</v>
      </c>
      <c r="G4464" s="142">
        <v>2976</v>
      </c>
      <c r="H4464" s="143">
        <v>2438</v>
      </c>
      <c r="I4464" s="140">
        <v>0.23</v>
      </c>
      <c r="J4464" s="54">
        <v>0.31</v>
      </c>
      <c r="M4464" s="18"/>
    </row>
    <row r="4465" spans="1:13" ht="38.25" x14ac:dyDescent="0.2">
      <c r="A4465" s="10">
        <v>4455</v>
      </c>
      <c r="B4465" s="138" t="s">
        <v>8716</v>
      </c>
      <c r="C4465" s="138" t="s">
        <v>9383</v>
      </c>
      <c r="D4465" s="138" t="s">
        <v>9389</v>
      </c>
      <c r="E4465" s="138" t="s">
        <v>9391</v>
      </c>
      <c r="F4465" s="138" t="s">
        <v>9392</v>
      </c>
      <c r="G4465" s="142">
        <v>288</v>
      </c>
      <c r="H4465" s="143">
        <v>271</v>
      </c>
      <c r="I4465" s="140">
        <v>0.13</v>
      </c>
      <c r="J4465" s="54">
        <v>0.25</v>
      </c>
      <c r="M4465" s="18"/>
    </row>
    <row r="4466" spans="1:13" ht="38.25" x14ac:dyDescent="0.2">
      <c r="A4466" s="10">
        <v>4456</v>
      </c>
      <c r="B4466" s="138" t="s">
        <v>8716</v>
      </c>
      <c r="C4466" s="138" t="s">
        <v>9393</v>
      </c>
      <c r="D4466" s="138" t="s">
        <v>9394</v>
      </c>
      <c r="E4466" s="138" t="s">
        <v>8882</v>
      </c>
      <c r="F4466" s="138" t="s">
        <v>5983</v>
      </c>
      <c r="G4466" s="142">
        <v>2000</v>
      </c>
      <c r="H4466" s="143">
        <v>1806</v>
      </c>
      <c r="I4466" s="140">
        <v>0.15</v>
      </c>
      <c r="J4466" s="54">
        <v>0.28999999999999998</v>
      </c>
      <c r="M4466" s="18"/>
    </row>
    <row r="4467" spans="1:13" ht="38.25" x14ac:dyDescent="0.2">
      <c r="A4467" s="10">
        <v>4457</v>
      </c>
      <c r="B4467" s="138" t="s">
        <v>8716</v>
      </c>
      <c r="C4467" s="138" t="s">
        <v>9393</v>
      </c>
      <c r="D4467" s="138" t="s">
        <v>9394</v>
      </c>
      <c r="E4467" s="138" t="s">
        <v>9395</v>
      </c>
      <c r="F4467" s="138" t="s">
        <v>5983</v>
      </c>
      <c r="G4467" s="142">
        <v>256</v>
      </c>
      <c r="H4467" s="143">
        <v>248</v>
      </c>
      <c r="I4467" s="140">
        <v>0</v>
      </c>
      <c r="J4467" s="54">
        <v>0</v>
      </c>
      <c r="M4467" s="18"/>
    </row>
    <row r="4468" spans="1:13" ht="38.25" x14ac:dyDescent="0.2">
      <c r="A4468" s="10">
        <v>4458</v>
      </c>
      <c r="B4468" s="138" t="s">
        <v>8716</v>
      </c>
      <c r="C4468" s="138" t="s">
        <v>9393</v>
      </c>
      <c r="D4468" s="138" t="s">
        <v>9394</v>
      </c>
      <c r="E4468" s="138" t="s">
        <v>9396</v>
      </c>
      <c r="F4468" s="138" t="s">
        <v>9397</v>
      </c>
      <c r="G4468" s="142">
        <v>256</v>
      </c>
      <c r="H4468" s="143">
        <v>220</v>
      </c>
      <c r="I4468" s="140">
        <v>0.15</v>
      </c>
      <c r="J4468" s="54">
        <v>0.4</v>
      </c>
      <c r="M4468" s="18"/>
    </row>
    <row r="4469" spans="1:13" ht="38.25" x14ac:dyDescent="0.2">
      <c r="A4469" s="10">
        <v>4459</v>
      </c>
      <c r="B4469" s="138" t="s">
        <v>8716</v>
      </c>
      <c r="C4469" s="138" t="s">
        <v>9393</v>
      </c>
      <c r="D4469" s="138" t="s">
        <v>9394</v>
      </c>
      <c r="E4469" s="138" t="s">
        <v>8887</v>
      </c>
      <c r="F4469" s="138" t="s">
        <v>9398</v>
      </c>
      <c r="G4469" s="142">
        <v>256</v>
      </c>
      <c r="H4469" s="143">
        <v>251</v>
      </c>
      <c r="I4469" s="140">
        <v>0.23</v>
      </c>
      <c r="J4469" s="54">
        <v>0</v>
      </c>
      <c r="M4469" s="18"/>
    </row>
    <row r="4470" spans="1:13" ht="38.25" x14ac:dyDescent="0.2">
      <c r="A4470" s="10">
        <v>4460</v>
      </c>
      <c r="B4470" s="138" t="s">
        <v>8716</v>
      </c>
      <c r="C4470" s="138" t="s">
        <v>9393</v>
      </c>
      <c r="D4470" s="138" t="s">
        <v>9399</v>
      </c>
      <c r="E4470" s="138" t="s">
        <v>9400</v>
      </c>
      <c r="F4470" s="138" t="s">
        <v>9401</v>
      </c>
      <c r="G4470" s="142">
        <v>500</v>
      </c>
      <c r="H4470" s="143">
        <v>329</v>
      </c>
      <c r="I4470" s="140">
        <v>0.4</v>
      </c>
      <c r="J4470" s="54">
        <v>0.43</v>
      </c>
      <c r="M4470" s="18"/>
    </row>
    <row r="4471" spans="1:13" ht="38.25" x14ac:dyDescent="0.2">
      <c r="A4471" s="10">
        <v>4461</v>
      </c>
      <c r="B4471" s="138" t="s">
        <v>8716</v>
      </c>
      <c r="C4471" s="138" t="s">
        <v>9393</v>
      </c>
      <c r="D4471" s="138" t="s">
        <v>9394</v>
      </c>
      <c r="E4471" s="138" t="s">
        <v>9402</v>
      </c>
      <c r="F4471" s="138" t="s">
        <v>5983</v>
      </c>
      <c r="G4471" s="142">
        <v>64</v>
      </c>
      <c r="H4471" s="143">
        <v>56</v>
      </c>
      <c r="I4471" s="140">
        <v>0</v>
      </c>
      <c r="J4471" s="54">
        <v>0</v>
      </c>
      <c r="M4471" s="18"/>
    </row>
    <row r="4472" spans="1:13" ht="38.25" x14ac:dyDescent="0.2">
      <c r="A4472" s="10">
        <v>4462</v>
      </c>
      <c r="B4472" s="138" t="s">
        <v>8716</v>
      </c>
      <c r="C4472" s="138" t="s">
        <v>9393</v>
      </c>
      <c r="D4472" s="138" t="s">
        <v>9403</v>
      </c>
      <c r="E4472" s="138" t="s">
        <v>9404</v>
      </c>
      <c r="F4472" s="138" t="s">
        <v>9405</v>
      </c>
      <c r="G4472" s="142">
        <v>768</v>
      </c>
      <c r="H4472" s="143">
        <v>596</v>
      </c>
      <c r="I4472" s="140">
        <v>0.46</v>
      </c>
      <c r="J4472" s="54">
        <v>0.17</v>
      </c>
      <c r="M4472" s="18"/>
    </row>
    <row r="4473" spans="1:13" x14ac:dyDescent="0.2">
      <c r="A4473" s="10">
        <v>4463</v>
      </c>
      <c r="B4473" s="138" t="s">
        <v>8716</v>
      </c>
      <c r="C4473" s="138" t="s">
        <v>9406</v>
      </c>
      <c r="D4473" s="138" t="s">
        <v>9406</v>
      </c>
      <c r="E4473" s="138" t="s">
        <v>8719</v>
      </c>
      <c r="F4473" s="138" t="s">
        <v>4180</v>
      </c>
      <c r="G4473" s="142">
        <v>256</v>
      </c>
      <c r="H4473" s="143">
        <v>214</v>
      </c>
      <c r="I4473" s="140">
        <v>0</v>
      </c>
      <c r="J4473" s="54">
        <v>0</v>
      </c>
      <c r="M4473" s="18"/>
    </row>
    <row r="4474" spans="1:13" x14ac:dyDescent="0.2">
      <c r="A4474" s="10">
        <v>4464</v>
      </c>
      <c r="B4474" s="138" t="s">
        <v>8716</v>
      </c>
      <c r="C4474" s="138" t="s">
        <v>9406</v>
      </c>
      <c r="D4474" s="138" t="s">
        <v>9406</v>
      </c>
      <c r="E4474" s="138" t="s">
        <v>8882</v>
      </c>
      <c r="F4474" s="138" t="s">
        <v>4180</v>
      </c>
      <c r="G4474" s="142">
        <v>1750</v>
      </c>
      <c r="H4474" s="143">
        <v>1452</v>
      </c>
      <c r="I4474" s="140">
        <v>0.31</v>
      </c>
      <c r="J4474" s="54">
        <v>0.28999999999999998</v>
      </c>
      <c r="M4474" s="18"/>
    </row>
    <row r="4475" spans="1:13" x14ac:dyDescent="0.2">
      <c r="A4475" s="10">
        <v>4465</v>
      </c>
      <c r="B4475" s="138" t="s">
        <v>8716</v>
      </c>
      <c r="C4475" s="138" t="s">
        <v>9406</v>
      </c>
      <c r="D4475" s="138" t="s">
        <v>9406</v>
      </c>
      <c r="E4475" s="138" t="s">
        <v>8733</v>
      </c>
      <c r="F4475" s="138" t="s">
        <v>4180</v>
      </c>
      <c r="G4475" s="142">
        <v>32</v>
      </c>
      <c r="H4475" s="143">
        <v>0</v>
      </c>
      <c r="I4475" s="140">
        <v>0</v>
      </c>
      <c r="J4475" s="54">
        <v>0</v>
      </c>
      <c r="M4475" s="18"/>
    </row>
    <row r="4476" spans="1:13" ht="38.25" x14ac:dyDescent="0.2">
      <c r="A4476" s="10">
        <v>4466</v>
      </c>
      <c r="B4476" s="138" t="s">
        <v>8716</v>
      </c>
      <c r="C4476" s="138" t="s">
        <v>9374</v>
      </c>
      <c r="D4476" s="138" t="s">
        <v>9407</v>
      </c>
      <c r="E4476" s="138" t="s">
        <v>9408</v>
      </c>
      <c r="F4476" s="138" t="s">
        <v>9409</v>
      </c>
      <c r="G4476" s="142">
        <v>256</v>
      </c>
      <c r="H4476" s="143">
        <v>184</v>
      </c>
      <c r="I4476" s="140">
        <v>0.35</v>
      </c>
      <c r="J4476" s="54">
        <v>0</v>
      </c>
      <c r="M4476" s="18"/>
    </row>
    <row r="4477" spans="1:13" ht="38.25" x14ac:dyDescent="0.2">
      <c r="A4477" s="10">
        <v>4467</v>
      </c>
      <c r="B4477" s="138" t="s">
        <v>8716</v>
      </c>
      <c r="C4477" s="138" t="s">
        <v>9374</v>
      </c>
      <c r="D4477" s="138" t="s">
        <v>9410</v>
      </c>
      <c r="E4477" s="138" t="s">
        <v>9411</v>
      </c>
      <c r="F4477" s="138" t="s">
        <v>9412</v>
      </c>
      <c r="G4477" s="142">
        <v>185</v>
      </c>
      <c r="H4477" s="143">
        <v>87</v>
      </c>
      <c r="I4477" s="140">
        <v>0.51</v>
      </c>
      <c r="J4477" s="54">
        <v>0</v>
      </c>
      <c r="M4477" s="18"/>
    </row>
    <row r="4478" spans="1:13" ht="38.25" x14ac:dyDescent="0.2">
      <c r="A4478" s="10">
        <v>4468</v>
      </c>
      <c r="B4478" s="138" t="s">
        <v>8716</v>
      </c>
      <c r="C4478" s="138" t="s">
        <v>9374</v>
      </c>
      <c r="D4478" s="138" t="s">
        <v>9413</v>
      </c>
      <c r="E4478" s="138" t="s">
        <v>9414</v>
      </c>
      <c r="F4478" s="138" t="s">
        <v>9415</v>
      </c>
      <c r="G4478" s="142">
        <v>80</v>
      </c>
      <c r="H4478" s="143">
        <v>35</v>
      </c>
      <c r="I4478" s="140">
        <v>0.71</v>
      </c>
      <c r="J4478" s="54">
        <v>0</v>
      </c>
      <c r="M4478" s="18"/>
    </row>
    <row r="4479" spans="1:13" ht="38.25" x14ac:dyDescent="0.2">
      <c r="A4479" s="10">
        <v>4469</v>
      </c>
      <c r="B4479" s="138" t="s">
        <v>8716</v>
      </c>
      <c r="C4479" s="138" t="s">
        <v>9374</v>
      </c>
      <c r="D4479" s="138" t="s">
        <v>9416</v>
      </c>
      <c r="E4479" s="138" t="s">
        <v>9417</v>
      </c>
      <c r="F4479" s="138" t="s">
        <v>9418</v>
      </c>
      <c r="G4479" s="142">
        <v>240</v>
      </c>
      <c r="H4479" s="143">
        <v>102</v>
      </c>
      <c r="I4479" s="140">
        <v>0.64</v>
      </c>
      <c r="J4479" s="54">
        <v>0</v>
      </c>
      <c r="M4479" s="18"/>
    </row>
    <row r="4480" spans="1:13" ht="38.25" x14ac:dyDescent="0.2">
      <c r="A4480" s="10">
        <v>4470</v>
      </c>
      <c r="B4480" s="138" t="s">
        <v>8716</v>
      </c>
      <c r="C4480" s="138" t="s">
        <v>9374</v>
      </c>
      <c r="D4480" s="138" t="s">
        <v>9419</v>
      </c>
      <c r="E4480" s="138" t="s">
        <v>9420</v>
      </c>
      <c r="F4480" s="138" t="s">
        <v>257</v>
      </c>
      <c r="G4480" s="142">
        <v>30</v>
      </c>
      <c r="H4480" s="143">
        <v>15</v>
      </c>
      <c r="I4480" s="140">
        <v>0.78</v>
      </c>
      <c r="J4480" s="54">
        <v>0</v>
      </c>
      <c r="M4480" s="18"/>
    </row>
    <row r="4481" spans="1:13" ht="38.25" x14ac:dyDescent="0.2">
      <c r="A4481" s="10">
        <v>4471</v>
      </c>
      <c r="B4481" s="138" t="s">
        <v>8716</v>
      </c>
      <c r="C4481" s="138" t="s">
        <v>9374</v>
      </c>
      <c r="D4481" s="138" t="s">
        <v>9421</v>
      </c>
      <c r="E4481" s="138" t="s">
        <v>9422</v>
      </c>
      <c r="F4481" s="138" t="s">
        <v>9423</v>
      </c>
      <c r="G4481" s="142">
        <v>45</v>
      </c>
      <c r="H4481" s="143">
        <v>26</v>
      </c>
      <c r="I4481" s="140">
        <v>0.72</v>
      </c>
      <c r="J4481" s="54">
        <v>0</v>
      </c>
      <c r="M4481" s="18"/>
    </row>
    <row r="4482" spans="1:13" ht="38.25" x14ac:dyDescent="0.2">
      <c r="A4482" s="10">
        <v>4472</v>
      </c>
      <c r="B4482" s="138" t="s">
        <v>8716</v>
      </c>
      <c r="C4482" s="138" t="s">
        <v>9374</v>
      </c>
      <c r="D4482" s="138" t="s">
        <v>9424</v>
      </c>
      <c r="E4482" s="138" t="s">
        <v>9425</v>
      </c>
      <c r="F4482" s="138" t="s">
        <v>9426</v>
      </c>
      <c r="G4482" s="142">
        <v>125</v>
      </c>
      <c r="H4482" s="143">
        <v>67</v>
      </c>
      <c r="I4482" s="140">
        <v>0.56000000000000005</v>
      </c>
      <c r="J4482" s="54">
        <v>0</v>
      </c>
      <c r="M4482" s="18"/>
    </row>
    <row r="4483" spans="1:13" ht="38.25" x14ac:dyDescent="0.2">
      <c r="A4483" s="10">
        <v>4473</v>
      </c>
      <c r="B4483" s="138" t="s">
        <v>8716</v>
      </c>
      <c r="C4483" s="138" t="s">
        <v>9374</v>
      </c>
      <c r="D4483" s="138" t="s">
        <v>9427</v>
      </c>
      <c r="E4483" s="138" t="s">
        <v>9428</v>
      </c>
      <c r="F4483" s="138" t="s">
        <v>9427</v>
      </c>
      <c r="G4483" s="142">
        <v>70</v>
      </c>
      <c r="H4483" s="143">
        <v>39</v>
      </c>
      <c r="I4483" s="140">
        <v>0.6</v>
      </c>
      <c r="J4483" s="54">
        <v>0</v>
      </c>
      <c r="M4483" s="18"/>
    </row>
    <row r="4484" spans="1:13" ht="38.25" x14ac:dyDescent="0.2">
      <c r="A4484" s="10">
        <v>4474</v>
      </c>
      <c r="B4484" s="138" t="s">
        <v>8716</v>
      </c>
      <c r="C4484" s="138" t="s">
        <v>9374</v>
      </c>
      <c r="D4484" s="138" t="s">
        <v>9429</v>
      </c>
      <c r="E4484" s="138" t="s">
        <v>9430</v>
      </c>
      <c r="F4484" s="138" t="s">
        <v>9431</v>
      </c>
      <c r="G4484" s="142">
        <v>128</v>
      </c>
      <c r="H4484" s="143">
        <v>53</v>
      </c>
      <c r="I4484" s="140">
        <v>0.56000000000000005</v>
      </c>
      <c r="J4484" s="54">
        <v>0</v>
      </c>
      <c r="M4484" s="18"/>
    </row>
    <row r="4485" spans="1:13" ht="38.25" x14ac:dyDescent="0.2">
      <c r="A4485" s="10">
        <v>4475</v>
      </c>
      <c r="B4485" s="138" t="s">
        <v>8716</v>
      </c>
      <c r="C4485" s="138" t="s">
        <v>9374</v>
      </c>
      <c r="D4485" s="138" t="s">
        <v>9432</v>
      </c>
      <c r="E4485" s="138" t="s">
        <v>9433</v>
      </c>
      <c r="F4485" s="138" t="s">
        <v>9434</v>
      </c>
      <c r="G4485" s="142">
        <v>35</v>
      </c>
      <c r="H4485" s="143">
        <v>28</v>
      </c>
      <c r="I4485" s="140">
        <v>0.47</v>
      </c>
      <c r="J4485" s="54">
        <v>0</v>
      </c>
      <c r="M4485" s="18"/>
    </row>
    <row r="4486" spans="1:13" ht="38.25" x14ac:dyDescent="0.2">
      <c r="A4486" s="10">
        <v>4476</v>
      </c>
      <c r="B4486" s="138" t="s">
        <v>8716</v>
      </c>
      <c r="C4486" s="138" t="s">
        <v>9374</v>
      </c>
      <c r="D4486" s="138" t="s">
        <v>9435</v>
      </c>
      <c r="E4486" s="138" t="s">
        <v>9436</v>
      </c>
      <c r="F4486" s="138" t="s">
        <v>1611</v>
      </c>
      <c r="G4486" s="142">
        <v>40</v>
      </c>
      <c r="H4486" s="143">
        <v>33</v>
      </c>
      <c r="I4486" s="140">
        <v>0.52</v>
      </c>
      <c r="J4486" s="54">
        <v>0</v>
      </c>
      <c r="M4486" s="18"/>
    </row>
    <row r="4487" spans="1:13" ht="38.25" x14ac:dyDescent="0.2">
      <c r="A4487" s="10">
        <v>4477</v>
      </c>
      <c r="B4487" s="138" t="s">
        <v>8716</v>
      </c>
      <c r="C4487" s="138" t="s">
        <v>9374</v>
      </c>
      <c r="D4487" s="138" t="s">
        <v>9437</v>
      </c>
      <c r="E4487" s="138" t="s">
        <v>9438</v>
      </c>
      <c r="F4487" s="138" t="s">
        <v>9439</v>
      </c>
      <c r="G4487" s="142">
        <v>50</v>
      </c>
      <c r="H4487" s="143">
        <v>22</v>
      </c>
      <c r="I4487" s="140">
        <v>0.76</v>
      </c>
      <c r="J4487" s="54">
        <v>0</v>
      </c>
      <c r="M4487" s="18"/>
    </row>
    <row r="4488" spans="1:13" ht="38.25" x14ac:dyDescent="0.2">
      <c r="A4488" s="10">
        <v>4478</v>
      </c>
      <c r="B4488" s="138" t="s">
        <v>8716</v>
      </c>
      <c r="C4488" s="138" t="s">
        <v>9374</v>
      </c>
      <c r="D4488" s="138" t="s">
        <v>9440</v>
      </c>
      <c r="E4488" s="138" t="s">
        <v>9441</v>
      </c>
      <c r="F4488" s="138" t="s">
        <v>9442</v>
      </c>
      <c r="G4488" s="142">
        <v>30</v>
      </c>
      <c r="H4488" s="143">
        <v>29</v>
      </c>
      <c r="I4488" s="140">
        <v>0.56000000000000005</v>
      </c>
      <c r="J4488" s="54">
        <v>0</v>
      </c>
      <c r="M4488" s="18"/>
    </row>
    <row r="4489" spans="1:13" ht="38.25" x14ac:dyDescent="0.2">
      <c r="A4489" s="10">
        <v>4479</v>
      </c>
      <c r="B4489" s="138" t="s">
        <v>8716</v>
      </c>
      <c r="C4489" s="138" t="s">
        <v>9374</v>
      </c>
      <c r="D4489" s="138" t="s">
        <v>9443</v>
      </c>
      <c r="E4489" s="138" t="s">
        <v>9444</v>
      </c>
      <c r="F4489" s="138" t="s">
        <v>329</v>
      </c>
      <c r="G4489" s="142">
        <v>170</v>
      </c>
      <c r="H4489" s="143">
        <v>62</v>
      </c>
      <c r="I4489" s="140">
        <v>0.73</v>
      </c>
      <c r="J4489" s="54">
        <v>0</v>
      </c>
      <c r="M4489" s="18"/>
    </row>
    <row r="4490" spans="1:13" ht="38.25" x14ac:dyDescent="0.2">
      <c r="A4490" s="10">
        <v>4480</v>
      </c>
      <c r="B4490" s="138" t="s">
        <v>8716</v>
      </c>
      <c r="C4490" s="138" t="s">
        <v>9374</v>
      </c>
      <c r="D4490" s="138" t="s">
        <v>9445</v>
      </c>
      <c r="E4490" s="138" t="s">
        <v>9446</v>
      </c>
      <c r="F4490" s="138" t="s">
        <v>9447</v>
      </c>
      <c r="G4490" s="142">
        <v>175</v>
      </c>
      <c r="H4490" s="143">
        <v>123</v>
      </c>
      <c r="I4490" s="140">
        <v>0.41</v>
      </c>
      <c r="J4490" s="54">
        <v>0</v>
      </c>
      <c r="M4490" s="18"/>
    </row>
    <row r="4491" spans="1:13" ht="38.25" x14ac:dyDescent="0.2">
      <c r="A4491" s="10">
        <v>4481</v>
      </c>
      <c r="B4491" s="138" t="s">
        <v>8716</v>
      </c>
      <c r="C4491" s="138" t="s">
        <v>9374</v>
      </c>
      <c r="D4491" s="138" t="s">
        <v>9448</v>
      </c>
      <c r="E4491" s="138" t="s">
        <v>9449</v>
      </c>
      <c r="F4491" s="138" t="s">
        <v>9450</v>
      </c>
      <c r="G4491" s="142">
        <v>90</v>
      </c>
      <c r="H4491" s="143">
        <v>75</v>
      </c>
      <c r="I4491" s="140">
        <v>0.44</v>
      </c>
      <c r="J4491" s="54">
        <v>0</v>
      </c>
      <c r="M4491" s="18"/>
    </row>
    <row r="4492" spans="1:13" ht="38.25" x14ac:dyDescent="0.2">
      <c r="A4492" s="10">
        <v>4482</v>
      </c>
      <c r="B4492" s="138" t="s">
        <v>8716</v>
      </c>
      <c r="C4492" s="138" t="s">
        <v>9451</v>
      </c>
      <c r="D4492" s="138" t="s">
        <v>9452</v>
      </c>
      <c r="E4492" s="138" t="s">
        <v>9453</v>
      </c>
      <c r="F4492" s="138" t="s">
        <v>9454</v>
      </c>
      <c r="G4492" s="142">
        <v>120</v>
      </c>
      <c r="H4492" s="143">
        <v>86</v>
      </c>
      <c r="I4492" s="140">
        <v>0.42</v>
      </c>
      <c r="J4492" s="54">
        <v>0</v>
      </c>
      <c r="M4492" s="18"/>
    </row>
    <row r="4493" spans="1:13" ht="38.25" x14ac:dyDescent="0.2">
      <c r="A4493" s="10">
        <v>4483</v>
      </c>
      <c r="B4493" s="138" t="s">
        <v>8716</v>
      </c>
      <c r="C4493" s="138" t="s">
        <v>9451</v>
      </c>
      <c r="D4493" s="138" t="s">
        <v>9455</v>
      </c>
      <c r="E4493" s="138" t="s">
        <v>9456</v>
      </c>
      <c r="F4493" s="138" t="s">
        <v>130</v>
      </c>
      <c r="G4493" s="142">
        <v>96</v>
      </c>
      <c r="H4493" s="143">
        <v>82</v>
      </c>
      <c r="I4493" s="140">
        <v>0.28000000000000003</v>
      </c>
      <c r="J4493" s="54">
        <v>0</v>
      </c>
      <c r="M4493" s="18"/>
    </row>
    <row r="4494" spans="1:13" ht="38.25" x14ac:dyDescent="0.2">
      <c r="A4494" s="10">
        <v>4484</v>
      </c>
      <c r="B4494" s="138" t="s">
        <v>8716</v>
      </c>
      <c r="C4494" s="138" t="s">
        <v>9451</v>
      </c>
      <c r="D4494" s="138" t="s">
        <v>9457</v>
      </c>
      <c r="E4494" s="138" t="s">
        <v>9458</v>
      </c>
      <c r="F4494" s="138" t="s">
        <v>9459</v>
      </c>
      <c r="G4494" s="142">
        <v>120</v>
      </c>
      <c r="H4494" s="143">
        <v>110</v>
      </c>
      <c r="I4494" s="140">
        <v>0.27</v>
      </c>
      <c r="J4494" s="54">
        <v>0</v>
      </c>
      <c r="M4494" s="18"/>
    </row>
    <row r="4495" spans="1:13" ht="38.25" x14ac:dyDescent="0.2">
      <c r="A4495" s="10">
        <v>4485</v>
      </c>
      <c r="B4495" s="138" t="s">
        <v>8716</v>
      </c>
      <c r="C4495" s="138" t="s">
        <v>9451</v>
      </c>
      <c r="D4495" s="138" t="s">
        <v>9460</v>
      </c>
      <c r="E4495" s="138" t="s">
        <v>9461</v>
      </c>
      <c r="F4495" s="138" t="s">
        <v>4465</v>
      </c>
      <c r="G4495" s="142">
        <v>72</v>
      </c>
      <c r="H4495" s="143">
        <v>64</v>
      </c>
      <c r="I4495" s="140">
        <v>0.34</v>
      </c>
      <c r="J4495" s="54">
        <v>0</v>
      </c>
      <c r="M4495" s="18"/>
    </row>
    <row r="4496" spans="1:13" ht="38.25" x14ac:dyDescent="0.2">
      <c r="A4496" s="10">
        <v>4486</v>
      </c>
      <c r="B4496" s="138" t="s">
        <v>8716</v>
      </c>
      <c r="C4496" s="138" t="s">
        <v>9451</v>
      </c>
      <c r="D4496" s="138" t="s">
        <v>9462</v>
      </c>
      <c r="E4496" s="138" t="s">
        <v>9463</v>
      </c>
      <c r="F4496" s="138" t="s">
        <v>9464</v>
      </c>
      <c r="G4496" s="142">
        <v>120</v>
      </c>
      <c r="H4496" s="143">
        <v>94</v>
      </c>
      <c r="I4496" s="140">
        <v>0.19</v>
      </c>
      <c r="J4496" s="54">
        <v>0</v>
      </c>
      <c r="M4496" s="18"/>
    </row>
    <row r="4497" spans="1:13" ht="38.25" x14ac:dyDescent="0.2">
      <c r="A4497" s="10">
        <v>4487</v>
      </c>
      <c r="B4497" s="138" t="s">
        <v>8716</v>
      </c>
      <c r="C4497" s="138" t="s">
        <v>9451</v>
      </c>
      <c r="D4497" s="138" t="s">
        <v>9465</v>
      </c>
      <c r="E4497" s="138" t="s">
        <v>9466</v>
      </c>
      <c r="F4497" s="138" t="s">
        <v>9467</v>
      </c>
      <c r="G4497" s="142">
        <v>72</v>
      </c>
      <c r="H4497" s="143">
        <v>56</v>
      </c>
      <c r="I4497" s="140">
        <v>0.32</v>
      </c>
      <c r="J4497" s="54">
        <v>0</v>
      </c>
      <c r="M4497" s="18"/>
    </row>
    <row r="4498" spans="1:13" ht="38.25" x14ac:dyDescent="0.2">
      <c r="A4498" s="10">
        <v>4488</v>
      </c>
      <c r="B4498" s="138" t="s">
        <v>8716</v>
      </c>
      <c r="C4498" s="138" t="s">
        <v>9451</v>
      </c>
      <c r="D4498" s="138" t="s">
        <v>9468</v>
      </c>
      <c r="E4498" s="138" t="s">
        <v>9469</v>
      </c>
      <c r="F4498" s="138" t="s">
        <v>9470</v>
      </c>
      <c r="G4498" s="142">
        <v>120</v>
      </c>
      <c r="H4498" s="143">
        <v>77</v>
      </c>
      <c r="I4498" s="140">
        <v>0.43</v>
      </c>
      <c r="J4498" s="54">
        <v>0</v>
      </c>
      <c r="M4498" s="18"/>
    </row>
    <row r="4499" spans="1:13" ht="38.25" x14ac:dyDescent="0.2">
      <c r="A4499" s="10">
        <v>4489</v>
      </c>
      <c r="B4499" s="138" t="s">
        <v>8716</v>
      </c>
      <c r="C4499" s="138" t="s">
        <v>9451</v>
      </c>
      <c r="D4499" s="138" t="s">
        <v>9471</v>
      </c>
      <c r="E4499" s="138" t="s">
        <v>9472</v>
      </c>
      <c r="F4499" s="138" t="s">
        <v>983</v>
      </c>
      <c r="G4499" s="142">
        <v>168</v>
      </c>
      <c r="H4499" s="143">
        <v>136</v>
      </c>
      <c r="I4499" s="140">
        <v>0.16</v>
      </c>
      <c r="J4499" s="54">
        <v>0</v>
      </c>
      <c r="M4499" s="18"/>
    </row>
    <row r="4500" spans="1:13" ht="38.25" x14ac:dyDescent="0.2">
      <c r="A4500" s="10">
        <v>4490</v>
      </c>
      <c r="B4500" s="138" t="s">
        <v>8716</v>
      </c>
      <c r="C4500" s="138" t="s">
        <v>9451</v>
      </c>
      <c r="D4500" s="138" t="s">
        <v>9473</v>
      </c>
      <c r="E4500" s="138" t="s">
        <v>9474</v>
      </c>
      <c r="F4500" s="138" t="s">
        <v>9475</v>
      </c>
      <c r="G4500" s="142">
        <v>240</v>
      </c>
      <c r="H4500" s="143">
        <v>218</v>
      </c>
      <c r="I4500" s="140">
        <v>0.21</v>
      </c>
      <c r="J4500" s="54">
        <v>0</v>
      </c>
      <c r="M4500" s="18"/>
    </row>
    <row r="4501" spans="1:13" ht="38.25" x14ac:dyDescent="0.2">
      <c r="A4501" s="10">
        <v>4491</v>
      </c>
      <c r="B4501" s="138" t="s">
        <v>8716</v>
      </c>
      <c r="C4501" s="138" t="s">
        <v>9451</v>
      </c>
      <c r="D4501" s="138" t="s">
        <v>9476</v>
      </c>
      <c r="E4501" s="138" t="s">
        <v>9477</v>
      </c>
      <c r="F4501" s="138" t="s">
        <v>9478</v>
      </c>
      <c r="G4501" s="142">
        <v>96</v>
      </c>
      <c r="H4501" s="143">
        <v>68</v>
      </c>
      <c r="I4501" s="140">
        <v>0.41</v>
      </c>
      <c r="J4501" s="54">
        <v>0</v>
      </c>
      <c r="M4501" s="18"/>
    </row>
    <row r="4502" spans="1:13" ht="38.25" x14ac:dyDescent="0.2">
      <c r="A4502" s="10">
        <v>4492</v>
      </c>
      <c r="B4502" s="138" t="s">
        <v>8716</v>
      </c>
      <c r="C4502" s="138" t="s">
        <v>9451</v>
      </c>
      <c r="D4502" s="138" t="s">
        <v>9479</v>
      </c>
      <c r="E4502" s="138" t="s">
        <v>9480</v>
      </c>
      <c r="F4502" s="138" t="s">
        <v>9481</v>
      </c>
      <c r="G4502" s="142">
        <v>72</v>
      </c>
      <c r="H4502" s="143">
        <v>61</v>
      </c>
      <c r="I4502" s="140">
        <v>0.44</v>
      </c>
      <c r="J4502" s="54">
        <v>0</v>
      </c>
      <c r="M4502" s="18"/>
    </row>
    <row r="4503" spans="1:13" ht="38.25" x14ac:dyDescent="0.2">
      <c r="A4503" s="10">
        <v>4493</v>
      </c>
      <c r="B4503" s="138" t="s">
        <v>8716</v>
      </c>
      <c r="C4503" s="138" t="s">
        <v>9451</v>
      </c>
      <c r="D4503" s="138" t="s">
        <v>9482</v>
      </c>
      <c r="E4503" s="138" t="s">
        <v>9483</v>
      </c>
      <c r="F4503" s="138" t="s">
        <v>955</v>
      </c>
      <c r="G4503" s="142">
        <v>96</v>
      </c>
      <c r="H4503" s="143">
        <v>76</v>
      </c>
      <c r="I4503" s="140">
        <v>0.32</v>
      </c>
      <c r="J4503" s="54">
        <v>0</v>
      </c>
      <c r="M4503" s="18"/>
    </row>
    <row r="4504" spans="1:13" ht="38.25" x14ac:dyDescent="0.2">
      <c r="A4504" s="10">
        <v>4494</v>
      </c>
      <c r="B4504" s="138" t="s">
        <v>8716</v>
      </c>
      <c r="C4504" s="138" t="s">
        <v>9451</v>
      </c>
      <c r="D4504" s="138" t="s">
        <v>9484</v>
      </c>
      <c r="E4504" s="138" t="s">
        <v>9485</v>
      </c>
      <c r="F4504" s="138" t="s">
        <v>9486</v>
      </c>
      <c r="G4504" s="142">
        <v>72</v>
      </c>
      <c r="H4504" s="143">
        <v>38</v>
      </c>
      <c r="I4504" s="140">
        <v>0.38</v>
      </c>
      <c r="J4504" s="54">
        <v>0</v>
      </c>
      <c r="M4504" s="18"/>
    </row>
    <row r="4505" spans="1:13" ht="38.25" x14ac:dyDescent="0.2">
      <c r="A4505" s="10">
        <v>4495</v>
      </c>
      <c r="B4505" s="138" t="s">
        <v>8716</v>
      </c>
      <c r="C4505" s="138" t="s">
        <v>9451</v>
      </c>
      <c r="D4505" s="138" t="s">
        <v>9487</v>
      </c>
      <c r="E4505" s="138" t="s">
        <v>9488</v>
      </c>
      <c r="F4505" s="138" t="s">
        <v>9489</v>
      </c>
      <c r="G4505" s="142">
        <v>264</v>
      </c>
      <c r="H4505" s="143">
        <v>260</v>
      </c>
      <c r="I4505" s="140">
        <v>0.15</v>
      </c>
      <c r="J4505" s="54">
        <v>0</v>
      </c>
      <c r="M4505" s="18"/>
    </row>
    <row r="4506" spans="1:13" ht="38.25" x14ac:dyDescent="0.2">
      <c r="A4506" s="10">
        <v>4496</v>
      </c>
      <c r="B4506" s="138" t="s">
        <v>8716</v>
      </c>
      <c r="C4506" s="138" t="s">
        <v>9451</v>
      </c>
      <c r="D4506" s="138" t="s">
        <v>9490</v>
      </c>
      <c r="E4506" s="138" t="s">
        <v>9491</v>
      </c>
      <c r="F4506" s="138" t="s">
        <v>522</v>
      </c>
      <c r="G4506" s="142">
        <v>144</v>
      </c>
      <c r="H4506" s="143">
        <v>103</v>
      </c>
      <c r="I4506" s="140">
        <v>0.43</v>
      </c>
      <c r="J4506" s="54">
        <v>0</v>
      </c>
      <c r="M4506" s="18"/>
    </row>
    <row r="4507" spans="1:13" ht="38.25" x14ac:dyDescent="0.2">
      <c r="A4507" s="10">
        <v>4497</v>
      </c>
      <c r="B4507" s="138" t="s">
        <v>8716</v>
      </c>
      <c r="C4507" s="138" t="s">
        <v>9451</v>
      </c>
      <c r="D4507" s="138" t="s">
        <v>9492</v>
      </c>
      <c r="E4507" s="138" t="s">
        <v>9493</v>
      </c>
      <c r="F4507" s="138" t="s">
        <v>9494</v>
      </c>
      <c r="G4507" s="142">
        <v>264</v>
      </c>
      <c r="H4507" s="143">
        <v>210</v>
      </c>
      <c r="I4507" s="140">
        <v>0.34</v>
      </c>
      <c r="J4507" s="54">
        <v>0</v>
      </c>
      <c r="M4507" s="18"/>
    </row>
    <row r="4508" spans="1:13" ht="38.25" x14ac:dyDescent="0.2">
      <c r="A4508" s="10">
        <v>4498</v>
      </c>
      <c r="B4508" s="138" t="s">
        <v>8716</v>
      </c>
      <c r="C4508" s="138" t="s">
        <v>9495</v>
      </c>
      <c r="D4508" s="138" t="s">
        <v>9496</v>
      </c>
      <c r="E4508" s="138" t="s">
        <v>9497</v>
      </c>
      <c r="F4508" s="138" t="s">
        <v>9498</v>
      </c>
      <c r="G4508" s="142">
        <v>250</v>
      </c>
      <c r="H4508" s="143">
        <v>197</v>
      </c>
      <c r="I4508" s="140">
        <v>0.93</v>
      </c>
      <c r="J4508" s="54">
        <v>0</v>
      </c>
      <c r="M4508" s="18"/>
    </row>
    <row r="4509" spans="1:13" ht="38.25" x14ac:dyDescent="0.2">
      <c r="A4509" s="10">
        <v>4499</v>
      </c>
      <c r="B4509" s="138" t="s">
        <v>8716</v>
      </c>
      <c r="C4509" s="138" t="s">
        <v>9495</v>
      </c>
      <c r="D4509" s="138" t="s">
        <v>9499</v>
      </c>
      <c r="E4509" s="138" t="s">
        <v>9500</v>
      </c>
      <c r="F4509" s="138" t="s">
        <v>9501</v>
      </c>
      <c r="G4509" s="142">
        <v>50</v>
      </c>
      <c r="H4509" s="143">
        <v>44</v>
      </c>
      <c r="I4509" s="140">
        <v>0.28000000000000003</v>
      </c>
      <c r="J4509" s="54">
        <v>0</v>
      </c>
      <c r="M4509" s="18"/>
    </row>
    <row r="4510" spans="1:13" ht="38.25" x14ac:dyDescent="0.2">
      <c r="A4510" s="10">
        <v>4500</v>
      </c>
      <c r="B4510" s="138" t="s">
        <v>8716</v>
      </c>
      <c r="C4510" s="138" t="s">
        <v>9495</v>
      </c>
      <c r="D4510" s="138" t="s">
        <v>9502</v>
      </c>
      <c r="E4510" s="138" t="s">
        <v>9503</v>
      </c>
      <c r="F4510" s="138" t="s">
        <v>9504</v>
      </c>
      <c r="G4510" s="142">
        <v>93</v>
      </c>
      <c r="H4510" s="143">
        <v>56</v>
      </c>
      <c r="I4510" s="140">
        <v>0.6</v>
      </c>
      <c r="J4510" s="54">
        <v>0</v>
      </c>
      <c r="M4510" s="18"/>
    </row>
    <row r="4511" spans="1:13" ht="38.25" x14ac:dyDescent="0.2">
      <c r="A4511" s="10">
        <v>4501</v>
      </c>
      <c r="B4511" s="138" t="s">
        <v>8716</v>
      </c>
      <c r="C4511" s="138" t="s">
        <v>9495</v>
      </c>
      <c r="D4511" s="138" t="s">
        <v>9505</v>
      </c>
      <c r="E4511" s="138" t="s">
        <v>9506</v>
      </c>
      <c r="F4511" s="138" t="s">
        <v>4785</v>
      </c>
      <c r="G4511" s="142">
        <v>90</v>
      </c>
      <c r="H4511" s="143">
        <v>69</v>
      </c>
      <c r="I4511" s="140">
        <v>0.4</v>
      </c>
      <c r="J4511" s="54">
        <v>0</v>
      </c>
      <c r="M4511" s="18"/>
    </row>
    <row r="4512" spans="1:13" ht="38.25" x14ac:dyDescent="0.2">
      <c r="A4512" s="10">
        <v>4502</v>
      </c>
      <c r="B4512" s="138" t="s">
        <v>8716</v>
      </c>
      <c r="C4512" s="138" t="s">
        <v>9495</v>
      </c>
      <c r="D4512" s="138" t="s">
        <v>9507</v>
      </c>
      <c r="E4512" s="138" t="s">
        <v>9508</v>
      </c>
      <c r="F4512" s="138" t="s">
        <v>9509</v>
      </c>
      <c r="G4512" s="142">
        <v>100</v>
      </c>
      <c r="H4512" s="143">
        <v>81</v>
      </c>
      <c r="I4512" s="140">
        <v>0.26</v>
      </c>
      <c r="J4512" s="54">
        <v>0</v>
      </c>
      <c r="M4512" s="18"/>
    </row>
    <row r="4513" spans="1:13" ht="38.25" x14ac:dyDescent="0.2">
      <c r="A4513" s="10">
        <v>4503</v>
      </c>
      <c r="B4513" s="138" t="s">
        <v>8716</v>
      </c>
      <c r="C4513" s="138" t="s">
        <v>9495</v>
      </c>
      <c r="D4513" s="138" t="s">
        <v>9510</v>
      </c>
      <c r="E4513" s="138" t="s">
        <v>9511</v>
      </c>
      <c r="F4513" s="138" t="s">
        <v>9512</v>
      </c>
      <c r="G4513" s="142">
        <v>75</v>
      </c>
      <c r="H4513" s="143">
        <v>59</v>
      </c>
      <c r="I4513" s="140">
        <v>0.49</v>
      </c>
      <c r="J4513" s="54">
        <v>0</v>
      </c>
      <c r="M4513" s="18"/>
    </row>
    <row r="4514" spans="1:13" ht="38.25" x14ac:dyDescent="0.2">
      <c r="A4514" s="10">
        <v>4504</v>
      </c>
      <c r="B4514" s="138" t="s">
        <v>8716</v>
      </c>
      <c r="C4514" s="138" t="s">
        <v>9495</v>
      </c>
      <c r="D4514" s="138" t="s">
        <v>9513</v>
      </c>
      <c r="E4514" s="138" t="s">
        <v>9514</v>
      </c>
      <c r="F4514" s="138" t="s">
        <v>9398</v>
      </c>
      <c r="G4514" s="142">
        <v>72</v>
      </c>
      <c r="H4514" s="143">
        <v>67</v>
      </c>
      <c r="I4514" s="140">
        <v>0.53</v>
      </c>
      <c r="J4514" s="54">
        <v>0</v>
      </c>
      <c r="M4514" s="18"/>
    </row>
    <row r="4515" spans="1:13" ht="38.25" x14ac:dyDescent="0.2">
      <c r="A4515" s="10">
        <v>4505</v>
      </c>
      <c r="B4515" s="138" t="s">
        <v>8716</v>
      </c>
      <c r="C4515" s="138" t="s">
        <v>9495</v>
      </c>
      <c r="D4515" s="138" t="s">
        <v>9515</v>
      </c>
      <c r="E4515" s="138" t="s">
        <v>9516</v>
      </c>
      <c r="F4515" s="138" t="s">
        <v>4777</v>
      </c>
      <c r="G4515" s="142">
        <v>120</v>
      </c>
      <c r="H4515" s="143">
        <v>75</v>
      </c>
      <c r="I4515" s="140">
        <v>0.64</v>
      </c>
      <c r="J4515" s="54">
        <v>0</v>
      </c>
      <c r="M4515" s="18"/>
    </row>
    <row r="4516" spans="1:13" ht="38.25" x14ac:dyDescent="0.2">
      <c r="A4516" s="10">
        <v>4506</v>
      </c>
      <c r="B4516" s="138" t="s">
        <v>8716</v>
      </c>
      <c r="C4516" s="138" t="s">
        <v>9495</v>
      </c>
      <c r="D4516" s="138" t="s">
        <v>9517</v>
      </c>
      <c r="E4516" s="138" t="s">
        <v>9518</v>
      </c>
      <c r="F4516" s="138" t="s">
        <v>9519</v>
      </c>
      <c r="G4516" s="142">
        <v>58</v>
      </c>
      <c r="H4516" s="143">
        <v>52</v>
      </c>
      <c r="I4516" s="140">
        <v>0.79</v>
      </c>
      <c r="J4516" s="54">
        <v>0</v>
      </c>
      <c r="M4516" s="18"/>
    </row>
    <row r="4517" spans="1:13" ht="38.25" x14ac:dyDescent="0.2">
      <c r="A4517" s="10">
        <v>4507</v>
      </c>
      <c r="B4517" s="138" t="s">
        <v>8716</v>
      </c>
      <c r="C4517" s="138" t="s">
        <v>9495</v>
      </c>
      <c r="D4517" s="138" t="s">
        <v>9520</v>
      </c>
      <c r="E4517" s="138" t="s">
        <v>9521</v>
      </c>
      <c r="F4517" s="138" t="s">
        <v>9522</v>
      </c>
      <c r="G4517" s="142">
        <v>75</v>
      </c>
      <c r="H4517" s="143">
        <v>61</v>
      </c>
      <c r="I4517" s="140">
        <v>0.56999999999999995</v>
      </c>
      <c r="J4517" s="54">
        <v>0</v>
      </c>
      <c r="M4517" s="18"/>
    </row>
    <row r="4518" spans="1:13" ht="38.25" x14ac:dyDescent="0.2">
      <c r="A4518" s="10">
        <v>4508</v>
      </c>
      <c r="B4518" s="138" t="s">
        <v>8716</v>
      </c>
      <c r="C4518" s="138" t="s">
        <v>9495</v>
      </c>
      <c r="D4518" s="138" t="s">
        <v>9523</v>
      </c>
      <c r="E4518" s="138" t="s">
        <v>9524</v>
      </c>
      <c r="F4518" s="138" t="s">
        <v>1198</v>
      </c>
      <c r="G4518" s="142">
        <v>70</v>
      </c>
      <c r="H4518" s="143">
        <v>46</v>
      </c>
      <c r="I4518" s="140">
        <v>0.75</v>
      </c>
      <c r="J4518" s="54">
        <v>0</v>
      </c>
      <c r="M4518" s="18"/>
    </row>
    <row r="4519" spans="1:13" ht="38.25" x14ac:dyDescent="0.2">
      <c r="A4519" s="10">
        <v>4509</v>
      </c>
      <c r="B4519" s="138" t="s">
        <v>8716</v>
      </c>
      <c r="C4519" s="138" t="s">
        <v>9495</v>
      </c>
      <c r="D4519" s="138" t="s">
        <v>9525</v>
      </c>
      <c r="E4519" s="138" t="s">
        <v>9526</v>
      </c>
      <c r="F4519" s="138" t="s">
        <v>983</v>
      </c>
      <c r="G4519" s="142">
        <v>98</v>
      </c>
      <c r="H4519" s="143">
        <v>75</v>
      </c>
      <c r="I4519" s="140">
        <v>0.49</v>
      </c>
      <c r="J4519" s="54">
        <v>0</v>
      </c>
      <c r="M4519" s="18"/>
    </row>
    <row r="4520" spans="1:13" ht="38.25" x14ac:dyDescent="0.2">
      <c r="A4520" s="10">
        <v>4510</v>
      </c>
      <c r="B4520" s="138" t="s">
        <v>8716</v>
      </c>
      <c r="C4520" s="138" t="s">
        <v>9495</v>
      </c>
      <c r="D4520" s="138" t="s">
        <v>9527</v>
      </c>
      <c r="E4520" s="138" t="s">
        <v>9528</v>
      </c>
      <c r="F4520" s="138" t="s">
        <v>475</v>
      </c>
      <c r="G4520" s="142">
        <v>40</v>
      </c>
      <c r="H4520" s="143">
        <v>25</v>
      </c>
      <c r="I4520" s="140">
        <v>0.76</v>
      </c>
      <c r="J4520" s="54">
        <v>0</v>
      </c>
      <c r="M4520" s="18"/>
    </row>
    <row r="4521" spans="1:13" ht="38.25" x14ac:dyDescent="0.2">
      <c r="A4521" s="10">
        <v>4511</v>
      </c>
      <c r="B4521" s="138" t="s">
        <v>8716</v>
      </c>
      <c r="C4521" s="138" t="s">
        <v>9495</v>
      </c>
      <c r="D4521" s="138" t="s">
        <v>9529</v>
      </c>
      <c r="E4521" s="138" t="s">
        <v>9530</v>
      </c>
      <c r="F4521" s="138" t="s">
        <v>1611</v>
      </c>
      <c r="G4521" s="142">
        <v>78</v>
      </c>
      <c r="H4521" s="143">
        <v>71</v>
      </c>
      <c r="I4521" s="140">
        <v>0.67</v>
      </c>
      <c r="J4521" s="54">
        <v>0</v>
      </c>
      <c r="M4521" s="18"/>
    </row>
    <row r="4522" spans="1:13" ht="38.25" x14ac:dyDescent="0.2">
      <c r="A4522" s="10">
        <v>4512</v>
      </c>
      <c r="B4522" s="138" t="s">
        <v>8716</v>
      </c>
      <c r="C4522" s="138" t="s">
        <v>9495</v>
      </c>
      <c r="D4522" s="138" t="s">
        <v>9531</v>
      </c>
      <c r="E4522" s="138" t="s">
        <v>9532</v>
      </c>
      <c r="F4522" s="138" t="s">
        <v>9533</v>
      </c>
      <c r="G4522" s="142">
        <v>145</v>
      </c>
      <c r="H4522" s="143">
        <v>124</v>
      </c>
      <c r="I4522" s="140">
        <v>0.72</v>
      </c>
      <c r="J4522" s="54">
        <v>0</v>
      </c>
      <c r="M4522" s="18"/>
    </row>
    <row r="4523" spans="1:13" ht="38.25" x14ac:dyDescent="0.2">
      <c r="A4523" s="10">
        <v>4513</v>
      </c>
      <c r="B4523" s="138" t="s">
        <v>8716</v>
      </c>
      <c r="C4523" s="138" t="s">
        <v>9495</v>
      </c>
      <c r="D4523" s="138" t="s">
        <v>9534</v>
      </c>
      <c r="E4523" s="138" t="s">
        <v>9535</v>
      </c>
      <c r="F4523" s="138" t="s">
        <v>9536</v>
      </c>
      <c r="G4523" s="142">
        <v>99</v>
      </c>
      <c r="H4523" s="143">
        <v>90</v>
      </c>
      <c r="I4523" s="140">
        <v>0.39</v>
      </c>
      <c r="J4523" s="54">
        <v>0</v>
      </c>
      <c r="M4523" s="18"/>
    </row>
    <row r="4524" spans="1:13" ht="38.25" x14ac:dyDescent="0.2">
      <c r="A4524" s="10">
        <v>4514</v>
      </c>
      <c r="B4524" s="138" t="s">
        <v>8716</v>
      </c>
      <c r="C4524" s="138" t="s">
        <v>9495</v>
      </c>
      <c r="D4524" s="138" t="s">
        <v>9537</v>
      </c>
      <c r="E4524" s="138" t="s">
        <v>9538</v>
      </c>
      <c r="F4524" s="138" t="s">
        <v>9539</v>
      </c>
      <c r="G4524" s="142">
        <v>115</v>
      </c>
      <c r="H4524" s="143">
        <v>111</v>
      </c>
      <c r="I4524" s="140">
        <v>0.53</v>
      </c>
      <c r="J4524" s="54">
        <v>0</v>
      </c>
      <c r="M4524" s="18"/>
    </row>
    <row r="4525" spans="1:13" ht="38.25" x14ac:dyDescent="0.2">
      <c r="A4525" s="10">
        <v>4515</v>
      </c>
      <c r="B4525" s="138" t="s">
        <v>8716</v>
      </c>
      <c r="C4525" s="138" t="s">
        <v>9495</v>
      </c>
      <c r="D4525" s="138" t="s">
        <v>9540</v>
      </c>
      <c r="E4525" s="138" t="s">
        <v>9541</v>
      </c>
      <c r="F4525" s="138" t="s">
        <v>5808</v>
      </c>
      <c r="G4525" s="142">
        <v>40</v>
      </c>
      <c r="H4525" s="143">
        <v>22</v>
      </c>
      <c r="I4525" s="140">
        <v>0.67</v>
      </c>
      <c r="J4525" s="54">
        <v>0</v>
      </c>
      <c r="M4525" s="18"/>
    </row>
    <row r="4526" spans="1:13" x14ac:dyDescent="0.2">
      <c r="A4526" s="10">
        <v>4516</v>
      </c>
      <c r="B4526" s="138" t="s">
        <v>8716</v>
      </c>
      <c r="C4526" s="138" t="s">
        <v>9542</v>
      </c>
      <c r="D4526" s="138" t="s">
        <v>9543</v>
      </c>
      <c r="E4526" s="138" t="s">
        <v>9544</v>
      </c>
      <c r="F4526" s="138" t="s">
        <v>9545</v>
      </c>
      <c r="G4526" s="142">
        <v>360</v>
      </c>
      <c r="H4526" s="143">
        <v>167</v>
      </c>
      <c r="I4526" s="140">
        <v>0.54</v>
      </c>
      <c r="J4526" s="54">
        <v>0</v>
      </c>
      <c r="M4526" s="18"/>
    </row>
    <row r="4527" spans="1:13" ht="25.5" x14ac:dyDescent="0.2">
      <c r="A4527" s="10">
        <v>4517</v>
      </c>
      <c r="B4527" s="138" t="s">
        <v>8716</v>
      </c>
      <c r="C4527" s="138" t="s">
        <v>9542</v>
      </c>
      <c r="D4527" s="138" t="s">
        <v>9546</v>
      </c>
      <c r="E4527" s="138" t="s">
        <v>9547</v>
      </c>
      <c r="F4527" s="138" t="s">
        <v>9546</v>
      </c>
      <c r="G4527" s="142">
        <v>312</v>
      </c>
      <c r="H4527" s="143">
        <v>273</v>
      </c>
      <c r="I4527" s="140">
        <v>0.31</v>
      </c>
      <c r="J4527" s="54">
        <v>0</v>
      </c>
      <c r="M4527" s="18"/>
    </row>
    <row r="4528" spans="1:13" x14ac:dyDescent="0.2">
      <c r="A4528" s="10">
        <v>4518</v>
      </c>
      <c r="B4528" s="138" t="s">
        <v>8716</v>
      </c>
      <c r="C4528" s="138" t="s">
        <v>9542</v>
      </c>
      <c r="D4528" s="138" t="s">
        <v>9548</v>
      </c>
      <c r="E4528" s="138" t="s">
        <v>9549</v>
      </c>
      <c r="F4528" s="138" t="s">
        <v>9548</v>
      </c>
      <c r="G4528" s="142">
        <v>240</v>
      </c>
      <c r="H4528" s="143">
        <v>161</v>
      </c>
      <c r="I4528" s="140">
        <v>0.46</v>
      </c>
      <c r="J4528" s="54">
        <v>0</v>
      </c>
      <c r="M4528" s="18"/>
    </row>
    <row r="4529" spans="1:13" x14ac:dyDescent="0.2">
      <c r="A4529" s="10">
        <v>4519</v>
      </c>
      <c r="B4529" s="138" t="s">
        <v>8716</v>
      </c>
      <c r="C4529" s="138" t="s">
        <v>9542</v>
      </c>
      <c r="D4529" s="138" t="s">
        <v>9550</v>
      </c>
      <c r="E4529" s="138" t="s">
        <v>9551</v>
      </c>
      <c r="F4529" s="138" t="s">
        <v>9552</v>
      </c>
      <c r="G4529" s="142">
        <v>216</v>
      </c>
      <c r="H4529" s="143">
        <v>185</v>
      </c>
      <c r="I4529" s="140">
        <v>0.34</v>
      </c>
      <c r="J4529" s="54">
        <v>0</v>
      </c>
      <c r="M4529" s="18"/>
    </row>
    <row r="4530" spans="1:13" x14ac:dyDescent="0.2">
      <c r="A4530" s="10">
        <v>4520</v>
      </c>
      <c r="B4530" s="138" t="s">
        <v>8716</v>
      </c>
      <c r="C4530" s="138" t="s">
        <v>9542</v>
      </c>
      <c r="D4530" s="138" t="s">
        <v>9553</v>
      </c>
      <c r="E4530" s="138" t="s">
        <v>9554</v>
      </c>
      <c r="F4530" s="138" t="s">
        <v>9555</v>
      </c>
      <c r="G4530" s="142">
        <v>192</v>
      </c>
      <c r="H4530" s="143">
        <v>99</v>
      </c>
      <c r="I4530" s="140">
        <v>0.6</v>
      </c>
      <c r="J4530" s="54">
        <v>0</v>
      </c>
      <c r="M4530" s="18"/>
    </row>
    <row r="4531" spans="1:13" ht="25.5" x14ac:dyDescent="0.2">
      <c r="A4531" s="10">
        <v>4521</v>
      </c>
      <c r="B4531" s="138" t="s">
        <v>8716</v>
      </c>
      <c r="C4531" s="138" t="s">
        <v>9542</v>
      </c>
      <c r="D4531" s="138" t="s">
        <v>9556</v>
      </c>
      <c r="E4531" s="138" t="s">
        <v>9557</v>
      </c>
      <c r="F4531" s="138" t="s">
        <v>9558</v>
      </c>
      <c r="G4531" s="142">
        <v>144</v>
      </c>
      <c r="H4531" s="143">
        <v>130</v>
      </c>
      <c r="I4531" s="140">
        <v>0.28000000000000003</v>
      </c>
      <c r="J4531" s="54">
        <v>0</v>
      </c>
      <c r="M4531" s="18"/>
    </row>
    <row r="4532" spans="1:13" x14ac:dyDescent="0.2">
      <c r="A4532" s="10">
        <v>4522</v>
      </c>
      <c r="B4532" s="138" t="s">
        <v>8716</v>
      </c>
      <c r="C4532" s="138" t="s">
        <v>9542</v>
      </c>
      <c r="D4532" s="138" t="s">
        <v>9559</v>
      </c>
      <c r="E4532" s="138" t="s">
        <v>9560</v>
      </c>
      <c r="F4532" s="138" t="s">
        <v>9561</v>
      </c>
      <c r="G4532" s="142">
        <v>168</v>
      </c>
      <c r="H4532" s="143">
        <v>125</v>
      </c>
      <c r="I4532" s="140">
        <v>0.22</v>
      </c>
      <c r="J4532" s="54">
        <v>0</v>
      </c>
      <c r="M4532" s="18"/>
    </row>
    <row r="4533" spans="1:13" x14ac:dyDescent="0.2">
      <c r="A4533" s="10">
        <v>4523</v>
      </c>
      <c r="B4533" s="138" t="s">
        <v>8716</v>
      </c>
      <c r="C4533" s="138" t="s">
        <v>9542</v>
      </c>
      <c r="D4533" s="138" t="s">
        <v>9562</v>
      </c>
      <c r="E4533" s="138" t="s">
        <v>9563</v>
      </c>
      <c r="F4533" s="138" t="s">
        <v>9562</v>
      </c>
      <c r="G4533" s="142">
        <v>120</v>
      </c>
      <c r="H4533" s="143">
        <v>104</v>
      </c>
      <c r="I4533" s="140">
        <v>0.3</v>
      </c>
      <c r="J4533" s="54">
        <v>0</v>
      </c>
      <c r="M4533" s="18"/>
    </row>
    <row r="4534" spans="1:13" ht="25.5" x14ac:dyDescent="0.2">
      <c r="A4534" s="10">
        <v>4524</v>
      </c>
      <c r="B4534" s="138" t="s">
        <v>8716</v>
      </c>
      <c r="C4534" s="138" t="s">
        <v>9542</v>
      </c>
      <c r="D4534" s="138" t="s">
        <v>9564</v>
      </c>
      <c r="E4534" s="138" t="s">
        <v>9565</v>
      </c>
      <c r="F4534" s="138" t="s">
        <v>9564</v>
      </c>
      <c r="G4534" s="142">
        <v>120</v>
      </c>
      <c r="H4534" s="143">
        <v>76</v>
      </c>
      <c r="I4534" s="140">
        <v>0.49</v>
      </c>
      <c r="J4534" s="54">
        <v>0</v>
      </c>
      <c r="M4534" s="18"/>
    </row>
    <row r="4535" spans="1:13" ht="25.5" x14ac:dyDescent="0.2">
      <c r="A4535" s="10">
        <v>4525</v>
      </c>
      <c r="B4535" s="138" t="s">
        <v>8716</v>
      </c>
      <c r="C4535" s="138" t="s">
        <v>9542</v>
      </c>
      <c r="D4535" s="138" t="s">
        <v>9566</v>
      </c>
      <c r="E4535" s="138" t="s">
        <v>9567</v>
      </c>
      <c r="F4535" s="138" t="s">
        <v>9566</v>
      </c>
      <c r="G4535" s="142">
        <v>72</v>
      </c>
      <c r="H4535" s="143">
        <v>34</v>
      </c>
      <c r="I4535" s="140">
        <v>0.61</v>
      </c>
      <c r="J4535" s="54">
        <v>0</v>
      </c>
      <c r="M4535" s="18"/>
    </row>
    <row r="4536" spans="1:13" ht="25.5" x14ac:dyDescent="0.2">
      <c r="A4536" s="10">
        <v>4526</v>
      </c>
      <c r="B4536" s="138" t="s">
        <v>8716</v>
      </c>
      <c r="C4536" s="138" t="s">
        <v>9542</v>
      </c>
      <c r="D4536" s="138" t="s">
        <v>9568</v>
      </c>
      <c r="E4536" s="138" t="s">
        <v>9569</v>
      </c>
      <c r="F4536" s="138" t="s">
        <v>9568</v>
      </c>
      <c r="G4536" s="142">
        <v>96</v>
      </c>
      <c r="H4536" s="143">
        <v>68</v>
      </c>
      <c r="I4536" s="140">
        <v>0.43</v>
      </c>
      <c r="J4536" s="54">
        <v>0</v>
      </c>
      <c r="M4536" s="18"/>
    </row>
    <row r="4537" spans="1:13" x14ac:dyDescent="0.2">
      <c r="A4537" s="10">
        <v>4527</v>
      </c>
      <c r="B4537" s="138" t="s">
        <v>8716</v>
      </c>
      <c r="C4537" s="138" t="s">
        <v>9542</v>
      </c>
      <c r="D4537" s="138" t="s">
        <v>9570</v>
      </c>
      <c r="E4537" s="138" t="s">
        <v>9571</v>
      </c>
      <c r="F4537" s="138" t="s">
        <v>9570</v>
      </c>
      <c r="G4537" s="142">
        <v>48</v>
      </c>
      <c r="H4537" s="143">
        <v>39</v>
      </c>
      <c r="I4537" s="140">
        <v>0.57999999999999996</v>
      </c>
      <c r="J4537" s="54">
        <v>0</v>
      </c>
      <c r="M4537" s="18"/>
    </row>
    <row r="4538" spans="1:13" x14ac:dyDescent="0.2">
      <c r="A4538" s="10">
        <v>4528</v>
      </c>
      <c r="B4538" s="138" t="s">
        <v>8716</v>
      </c>
      <c r="C4538" s="138" t="s">
        <v>9542</v>
      </c>
      <c r="D4538" s="138" t="s">
        <v>9572</v>
      </c>
      <c r="E4538" s="138" t="s">
        <v>9573</v>
      </c>
      <c r="F4538" s="138" t="s">
        <v>9574</v>
      </c>
      <c r="G4538" s="142">
        <v>96</v>
      </c>
      <c r="H4538" s="143">
        <v>64</v>
      </c>
      <c r="I4538" s="140">
        <v>0.45</v>
      </c>
      <c r="J4538" s="54">
        <v>0</v>
      </c>
      <c r="M4538" s="18"/>
    </row>
    <row r="4539" spans="1:13" ht="25.5" x14ac:dyDescent="0.2">
      <c r="A4539" s="10">
        <v>4529</v>
      </c>
      <c r="B4539" s="138" t="s">
        <v>8716</v>
      </c>
      <c r="C4539" s="138" t="s">
        <v>9542</v>
      </c>
      <c r="D4539" s="138" t="s">
        <v>9575</v>
      </c>
      <c r="E4539" s="138" t="s">
        <v>9576</v>
      </c>
      <c r="F4539" s="138" t="s">
        <v>9577</v>
      </c>
      <c r="G4539" s="142">
        <v>72</v>
      </c>
      <c r="H4539" s="143">
        <v>49</v>
      </c>
      <c r="I4539" s="140">
        <v>0.49</v>
      </c>
      <c r="J4539" s="54">
        <v>0</v>
      </c>
      <c r="M4539" s="18"/>
    </row>
    <row r="4540" spans="1:13" ht="25.5" x14ac:dyDescent="0.2">
      <c r="A4540" s="10">
        <v>4530</v>
      </c>
      <c r="B4540" s="138" t="s">
        <v>8716</v>
      </c>
      <c r="C4540" s="138" t="s">
        <v>9542</v>
      </c>
      <c r="D4540" s="138" t="s">
        <v>9578</v>
      </c>
      <c r="E4540" s="138" t="s">
        <v>9579</v>
      </c>
      <c r="F4540" s="138" t="s">
        <v>9580</v>
      </c>
      <c r="G4540" s="142">
        <v>48</v>
      </c>
      <c r="H4540" s="143">
        <v>38</v>
      </c>
      <c r="I4540" s="140">
        <v>0.35</v>
      </c>
      <c r="J4540" s="54">
        <v>0</v>
      </c>
      <c r="M4540" s="18"/>
    </row>
    <row r="4541" spans="1:13" ht="25.5" x14ac:dyDescent="0.2">
      <c r="A4541" s="10">
        <v>4531</v>
      </c>
      <c r="B4541" s="138" t="s">
        <v>8716</v>
      </c>
      <c r="C4541" s="138" t="s">
        <v>9581</v>
      </c>
      <c r="D4541" s="138" t="s">
        <v>9582</v>
      </c>
      <c r="E4541" s="138" t="s">
        <v>9583</v>
      </c>
      <c r="F4541" s="138" t="s">
        <v>9584</v>
      </c>
      <c r="G4541" s="142">
        <v>6782</v>
      </c>
      <c r="H4541" s="143">
        <v>4091</v>
      </c>
      <c r="I4541" s="140">
        <v>0.56000000000000005</v>
      </c>
      <c r="J4541" s="54">
        <v>0.33</v>
      </c>
      <c r="M4541" s="18"/>
    </row>
    <row r="4542" spans="1:13" ht="25.5" x14ac:dyDescent="0.2">
      <c r="A4542" s="10">
        <v>4532</v>
      </c>
      <c r="B4542" s="138" t="s">
        <v>8716</v>
      </c>
      <c r="C4542" s="138" t="s">
        <v>9581</v>
      </c>
      <c r="D4542" s="138" t="s">
        <v>9582</v>
      </c>
      <c r="E4542" s="138" t="s">
        <v>9585</v>
      </c>
      <c r="F4542" s="138" t="s">
        <v>9586</v>
      </c>
      <c r="G4542" s="139" t="s">
        <v>9587</v>
      </c>
      <c r="H4542" s="139" t="s">
        <v>9588</v>
      </c>
      <c r="I4542" s="140">
        <v>0.41</v>
      </c>
      <c r="J4542" s="54">
        <v>0.51</v>
      </c>
      <c r="M4542" s="18"/>
    </row>
    <row r="4543" spans="1:13" ht="25.5" x14ac:dyDescent="0.2">
      <c r="A4543" s="10">
        <v>4533</v>
      </c>
      <c r="B4543" s="138" t="s">
        <v>8716</v>
      </c>
      <c r="C4543" s="138" t="s">
        <v>9581</v>
      </c>
      <c r="D4543" s="138" t="s">
        <v>9582</v>
      </c>
      <c r="E4543" s="138" t="s">
        <v>8876</v>
      </c>
      <c r="F4543" s="138" t="s">
        <v>9589</v>
      </c>
      <c r="G4543" s="139" t="s">
        <v>9590</v>
      </c>
      <c r="H4543" s="139" t="s">
        <v>9591</v>
      </c>
      <c r="I4543" s="150">
        <v>0.41</v>
      </c>
      <c r="J4543" s="113">
        <v>0.49</v>
      </c>
      <c r="M4543" s="18"/>
    </row>
    <row r="4544" spans="1:13" ht="25.5" x14ac:dyDescent="0.2">
      <c r="A4544" s="10">
        <v>4534</v>
      </c>
      <c r="B4544" s="151" t="s">
        <v>8716</v>
      </c>
      <c r="C4544" s="151" t="s">
        <v>9581</v>
      </c>
      <c r="D4544" s="151" t="s">
        <v>9582</v>
      </c>
      <c r="E4544" s="151" t="s">
        <v>9592</v>
      </c>
      <c r="F4544" s="151" t="s">
        <v>9593</v>
      </c>
      <c r="G4544" s="142">
        <v>7590</v>
      </c>
      <c r="H4544" s="143">
        <v>3760</v>
      </c>
      <c r="I4544" s="150">
        <v>0.41</v>
      </c>
      <c r="J4544" s="113">
        <v>0.49</v>
      </c>
      <c r="M4544" s="18"/>
    </row>
    <row r="4545" spans="1:13" ht="25.5" x14ac:dyDescent="0.2">
      <c r="A4545" s="10">
        <v>4535</v>
      </c>
      <c r="B4545" s="138" t="s">
        <v>8716</v>
      </c>
      <c r="C4545" s="138" t="s">
        <v>9581</v>
      </c>
      <c r="D4545" s="138" t="s">
        <v>9582</v>
      </c>
      <c r="E4545" s="138" t="s">
        <v>9594</v>
      </c>
      <c r="F4545" s="138" t="s">
        <v>9589</v>
      </c>
      <c r="G4545" s="142">
        <v>5742</v>
      </c>
      <c r="H4545" s="143">
        <v>4271</v>
      </c>
      <c r="I4545" s="140">
        <v>0.56999999999999995</v>
      </c>
      <c r="J4545" s="54">
        <v>0.57999999999999996</v>
      </c>
      <c r="M4545" s="18"/>
    </row>
    <row r="4546" spans="1:13" ht="25.5" x14ac:dyDescent="0.2">
      <c r="A4546" s="10">
        <v>4536</v>
      </c>
      <c r="B4546" s="138" t="s">
        <v>8716</v>
      </c>
      <c r="C4546" s="138" t="s">
        <v>9581</v>
      </c>
      <c r="D4546" s="138" t="s">
        <v>9582</v>
      </c>
      <c r="E4546" s="138" t="s">
        <v>9595</v>
      </c>
      <c r="F4546" s="138" t="s">
        <v>9596</v>
      </c>
      <c r="G4546" s="142">
        <v>5755</v>
      </c>
      <c r="H4546" s="143">
        <v>4254</v>
      </c>
      <c r="I4546" s="150">
        <v>0.41</v>
      </c>
      <c r="J4546" s="113">
        <v>0.51</v>
      </c>
      <c r="M4546" s="18"/>
    </row>
    <row r="4547" spans="1:13" ht="25.5" x14ac:dyDescent="0.2">
      <c r="A4547" s="10">
        <v>4537</v>
      </c>
      <c r="B4547" s="138" t="s">
        <v>8716</v>
      </c>
      <c r="C4547" s="138" t="s">
        <v>9581</v>
      </c>
      <c r="D4547" s="138" t="s">
        <v>9582</v>
      </c>
      <c r="E4547" s="138" t="s">
        <v>9597</v>
      </c>
      <c r="F4547" s="138" t="s">
        <v>9596</v>
      </c>
      <c r="G4547" s="142">
        <v>7193</v>
      </c>
      <c r="H4547" s="143">
        <v>5280</v>
      </c>
      <c r="I4547" s="150">
        <v>0.41</v>
      </c>
      <c r="J4547" s="113">
        <v>0.51</v>
      </c>
      <c r="M4547" s="18"/>
    </row>
    <row r="4548" spans="1:13" ht="25.5" x14ac:dyDescent="0.2">
      <c r="A4548" s="10">
        <v>4538</v>
      </c>
      <c r="B4548" s="138" t="s">
        <v>8716</v>
      </c>
      <c r="C4548" s="138" t="s">
        <v>9581</v>
      </c>
      <c r="D4548" s="138" t="s">
        <v>9582</v>
      </c>
      <c r="E4548" s="138" t="s">
        <v>9598</v>
      </c>
      <c r="F4548" s="138" t="s">
        <v>9599</v>
      </c>
      <c r="G4548" s="142">
        <v>6622</v>
      </c>
      <c r="H4548" s="143">
        <v>4716</v>
      </c>
      <c r="I4548" s="140">
        <v>0.48</v>
      </c>
      <c r="J4548" s="54">
        <v>0.48</v>
      </c>
      <c r="M4548" s="18"/>
    </row>
    <row r="4549" spans="1:13" ht="25.5" x14ac:dyDescent="0.2">
      <c r="A4549" s="10">
        <v>4539</v>
      </c>
      <c r="B4549" s="138" t="s">
        <v>8716</v>
      </c>
      <c r="C4549" s="138" t="s">
        <v>9581</v>
      </c>
      <c r="D4549" s="138" t="s">
        <v>9582</v>
      </c>
      <c r="E4549" s="138" t="s">
        <v>8889</v>
      </c>
      <c r="F4549" s="138" t="s">
        <v>9600</v>
      </c>
      <c r="G4549" s="142">
        <v>18328</v>
      </c>
      <c r="H4549" s="143">
        <v>8449</v>
      </c>
      <c r="I4549" s="140">
        <v>0.56000000000000005</v>
      </c>
      <c r="J4549" s="54">
        <v>0.61</v>
      </c>
      <c r="M4549" s="18"/>
    </row>
    <row r="4550" spans="1:13" ht="25.5" x14ac:dyDescent="0.2">
      <c r="A4550" s="10">
        <v>4540</v>
      </c>
      <c r="B4550" s="138" t="s">
        <v>8716</v>
      </c>
      <c r="C4550" s="138" t="s">
        <v>9581</v>
      </c>
      <c r="D4550" s="138" t="s">
        <v>9582</v>
      </c>
      <c r="E4550" s="138" t="s">
        <v>9601</v>
      </c>
      <c r="F4550" s="138" t="s">
        <v>9602</v>
      </c>
      <c r="G4550" s="142">
        <v>10016</v>
      </c>
      <c r="H4550" s="143">
        <v>6037</v>
      </c>
      <c r="I4550" s="140">
        <v>0.4</v>
      </c>
      <c r="J4550" s="54">
        <v>0.48</v>
      </c>
      <c r="M4550" s="18"/>
    </row>
    <row r="4551" spans="1:13" ht="25.5" x14ac:dyDescent="0.2">
      <c r="A4551" s="10">
        <v>4541</v>
      </c>
      <c r="B4551" s="138" t="s">
        <v>8716</v>
      </c>
      <c r="C4551" s="138" t="s">
        <v>9581</v>
      </c>
      <c r="D4551" s="138" t="s">
        <v>9582</v>
      </c>
      <c r="E4551" s="138" t="s">
        <v>9603</v>
      </c>
      <c r="F4551" s="138" t="s">
        <v>9604</v>
      </c>
      <c r="G4551" s="142">
        <v>1511</v>
      </c>
      <c r="H4551" s="143">
        <v>1111</v>
      </c>
      <c r="I4551" s="140">
        <v>0.41</v>
      </c>
      <c r="J4551" s="54">
        <v>0</v>
      </c>
      <c r="M4551" s="18"/>
    </row>
    <row r="4552" spans="1:13" ht="25.5" x14ac:dyDescent="0.2">
      <c r="A4552" s="10">
        <v>4542</v>
      </c>
      <c r="B4552" s="138" t="s">
        <v>8716</v>
      </c>
      <c r="C4552" s="138" t="s">
        <v>9581</v>
      </c>
      <c r="D4552" s="138" t="s">
        <v>9582</v>
      </c>
      <c r="E4552" s="138" t="s">
        <v>9605</v>
      </c>
      <c r="F4552" s="138" t="s">
        <v>9606</v>
      </c>
      <c r="G4552" s="139" t="s">
        <v>9607</v>
      </c>
      <c r="H4552" s="139" t="s">
        <v>9608</v>
      </c>
      <c r="I4552" s="140">
        <v>0.49</v>
      </c>
      <c r="J4552" s="54">
        <v>0.55000000000000004</v>
      </c>
      <c r="M4552" s="18"/>
    </row>
    <row r="4553" spans="1:13" ht="25.5" x14ac:dyDescent="0.2">
      <c r="A4553" s="10">
        <v>4543</v>
      </c>
      <c r="B4553" s="138" t="s">
        <v>8716</v>
      </c>
      <c r="C4553" s="138" t="s">
        <v>9581</v>
      </c>
      <c r="D4553" s="138" t="s">
        <v>9582</v>
      </c>
      <c r="E4553" s="138" t="s">
        <v>9609</v>
      </c>
      <c r="F4553" s="138" t="s">
        <v>9586</v>
      </c>
      <c r="G4553" s="139" t="s">
        <v>9610</v>
      </c>
      <c r="H4553" s="139" t="s">
        <v>9611</v>
      </c>
      <c r="I4553" s="140">
        <v>0.49</v>
      </c>
      <c r="J4553" s="54">
        <v>0</v>
      </c>
      <c r="M4553" s="18"/>
    </row>
    <row r="4554" spans="1:13" ht="38.25" x14ac:dyDescent="0.2">
      <c r="A4554" s="10">
        <v>4544</v>
      </c>
      <c r="B4554" s="138" t="s">
        <v>8716</v>
      </c>
      <c r="C4554" s="138" t="s">
        <v>9612</v>
      </c>
      <c r="D4554" s="138" t="s">
        <v>9613</v>
      </c>
      <c r="E4554" s="138" t="s">
        <v>9614</v>
      </c>
      <c r="F4554" s="138" t="s">
        <v>9615</v>
      </c>
      <c r="G4554" s="142">
        <v>240</v>
      </c>
      <c r="H4554" s="143">
        <v>197</v>
      </c>
      <c r="I4554" s="140">
        <v>0.32</v>
      </c>
      <c r="J4554" s="54">
        <v>0.22</v>
      </c>
      <c r="M4554" s="18"/>
    </row>
    <row r="4555" spans="1:13" ht="38.25" x14ac:dyDescent="0.2">
      <c r="A4555" s="10">
        <v>4545</v>
      </c>
      <c r="B4555" s="138" t="s">
        <v>8716</v>
      </c>
      <c r="C4555" s="138" t="s">
        <v>9612</v>
      </c>
      <c r="D4555" s="138" t="s">
        <v>9616</v>
      </c>
      <c r="E4555" s="138" t="s">
        <v>9617</v>
      </c>
      <c r="F4555" s="138" t="s">
        <v>9618</v>
      </c>
      <c r="G4555" s="142">
        <v>216</v>
      </c>
      <c r="H4555" s="143">
        <v>166</v>
      </c>
      <c r="I4555" s="140">
        <v>0.61</v>
      </c>
      <c r="J4555" s="54">
        <v>0</v>
      </c>
      <c r="M4555" s="18"/>
    </row>
    <row r="4556" spans="1:13" ht="38.25" x14ac:dyDescent="0.2">
      <c r="A4556" s="10">
        <v>4546</v>
      </c>
      <c r="B4556" s="138" t="s">
        <v>8716</v>
      </c>
      <c r="C4556" s="138" t="s">
        <v>9612</v>
      </c>
      <c r="D4556" s="138" t="s">
        <v>9619</v>
      </c>
      <c r="E4556" s="138" t="s">
        <v>9620</v>
      </c>
      <c r="F4556" s="138" t="s">
        <v>9621</v>
      </c>
      <c r="G4556" s="142">
        <v>240</v>
      </c>
      <c r="H4556" s="143">
        <v>114</v>
      </c>
      <c r="I4556" s="140">
        <v>0.68</v>
      </c>
      <c r="J4556" s="54">
        <v>0.84</v>
      </c>
      <c r="M4556" s="18"/>
    </row>
    <row r="4557" spans="1:13" ht="38.25" x14ac:dyDescent="0.2">
      <c r="A4557" s="10">
        <v>4547</v>
      </c>
      <c r="B4557" s="138" t="s">
        <v>8716</v>
      </c>
      <c r="C4557" s="138" t="s">
        <v>9612</v>
      </c>
      <c r="D4557" s="138" t="s">
        <v>9622</v>
      </c>
      <c r="E4557" s="138" t="s">
        <v>9623</v>
      </c>
      <c r="F4557" s="138" t="s">
        <v>9624</v>
      </c>
      <c r="G4557" s="142">
        <v>168</v>
      </c>
      <c r="H4557" s="143">
        <v>97</v>
      </c>
      <c r="I4557" s="140">
        <v>0.57999999999999996</v>
      </c>
      <c r="J4557" s="54">
        <v>0.65</v>
      </c>
      <c r="M4557" s="18"/>
    </row>
    <row r="4558" spans="1:13" ht="38.25" x14ac:dyDescent="0.2">
      <c r="A4558" s="10">
        <v>4548</v>
      </c>
      <c r="B4558" s="138" t="s">
        <v>8716</v>
      </c>
      <c r="C4558" s="138" t="s">
        <v>9612</v>
      </c>
      <c r="D4558" s="138" t="s">
        <v>9625</v>
      </c>
      <c r="E4558" s="138" t="s">
        <v>9626</v>
      </c>
      <c r="F4558" s="138" t="s">
        <v>9627</v>
      </c>
      <c r="G4558" s="142">
        <v>600</v>
      </c>
      <c r="H4558" s="143">
        <v>397</v>
      </c>
      <c r="I4558" s="140">
        <v>0.43</v>
      </c>
      <c r="J4558" s="54">
        <v>0.53</v>
      </c>
      <c r="M4558" s="18"/>
    </row>
    <row r="4559" spans="1:13" ht="38.25" x14ac:dyDescent="0.2">
      <c r="A4559" s="10">
        <v>4549</v>
      </c>
      <c r="B4559" s="138" t="s">
        <v>8716</v>
      </c>
      <c r="C4559" s="138" t="s">
        <v>9612</v>
      </c>
      <c r="D4559" s="138" t="s">
        <v>9628</v>
      </c>
      <c r="E4559" s="138" t="s">
        <v>9629</v>
      </c>
      <c r="F4559" s="138" t="s">
        <v>9630</v>
      </c>
      <c r="G4559" s="142">
        <v>96</v>
      </c>
      <c r="H4559" s="143">
        <v>72</v>
      </c>
      <c r="I4559" s="140">
        <v>0.6</v>
      </c>
      <c r="J4559" s="54">
        <v>0</v>
      </c>
      <c r="M4559" s="18"/>
    </row>
    <row r="4560" spans="1:13" ht="38.25" x14ac:dyDescent="0.2">
      <c r="A4560" s="10">
        <v>4550</v>
      </c>
      <c r="B4560" s="138" t="s">
        <v>8716</v>
      </c>
      <c r="C4560" s="138" t="s">
        <v>9612</v>
      </c>
      <c r="D4560" s="138" t="s">
        <v>9631</v>
      </c>
      <c r="E4560" s="138" t="s">
        <v>9632</v>
      </c>
      <c r="F4560" s="138" t="s">
        <v>9633</v>
      </c>
      <c r="G4560" s="142">
        <v>48</v>
      </c>
      <c r="H4560" s="143">
        <v>37</v>
      </c>
      <c r="I4560" s="140">
        <v>7.0000000000000007E-2</v>
      </c>
      <c r="J4560" s="54">
        <v>0</v>
      </c>
      <c r="M4560" s="18"/>
    </row>
    <row r="4561" spans="1:13" ht="38.25" x14ac:dyDescent="0.2">
      <c r="A4561" s="10">
        <v>4551</v>
      </c>
      <c r="B4561" s="138" t="s">
        <v>8716</v>
      </c>
      <c r="C4561" s="138" t="s">
        <v>9612</v>
      </c>
      <c r="D4561" s="138" t="s">
        <v>9634</v>
      </c>
      <c r="E4561" s="138" t="s">
        <v>9635</v>
      </c>
      <c r="F4561" s="138" t="s">
        <v>9636</v>
      </c>
      <c r="G4561" s="142">
        <v>120</v>
      </c>
      <c r="H4561" s="143">
        <v>78</v>
      </c>
      <c r="I4561" s="140">
        <v>0.67</v>
      </c>
      <c r="J4561" s="54">
        <v>0.69</v>
      </c>
      <c r="M4561" s="18"/>
    </row>
    <row r="4562" spans="1:13" ht="38.25" x14ac:dyDescent="0.2">
      <c r="A4562" s="10">
        <v>4552</v>
      </c>
      <c r="B4562" s="138" t="s">
        <v>8716</v>
      </c>
      <c r="C4562" s="138" t="s">
        <v>9612</v>
      </c>
      <c r="D4562" s="138" t="s">
        <v>9637</v>
      </c>
      <c r="E4562" s="138" t="s">
        <v>9638</v>
      </c>
      <c r="F4562" s="138" t="s">
        <v>9639</v>
      </c>
      <c r="G4562" s="142">
        <v>48</v>
      </c>
      <c r="H4562" s="143">
        <v>37</v>
      </c>
      <c r="I4562" s="140">
        <v>0.52</v>
      </c>
      <c r="J4562" s="54">
        <v>0</v>
      </c>
      <c r="M4562" s="18"/>
    </row>
    <row r="4563" spans="1:13" ht="38.25" x14ac:dyDescent="0.2">
      <c r="A4563" s="10">
        <v>4553</v>
      </c>
      <c r="B4563" s="138" t="s">
        <v>8716</v>
      </c>
      <c r="C4563" s="138" t="s">
        <v>9612</v>
      </c>
      <c r="D4563" s="138" t="s">
        <v>9368</v>
      </c>
      <c r="E4563" s="138" t="s">
        <v>9640</v>
      </c>
      <c r="F4563" s="138" t="s">
        <v>9641</v>
      </c>
      <c r="G4563" s="142">
        <v>456</v>
      </c>
      <c r="H4563" s="143">
        <v>402</v>
      </c>
      <c r="I4563" s="140">
        <v>0.45</v>
      </c>
      <c r="J4563" s="54">
        <v>0.41</v>
      </c>
      <c r="M4563" s="18"/>
    </row>
    <row r="4564" spans="1:13" ht="38.25" x14ac:dyDescent="0.2">
      <c r="A4564" s="10">
        <v>4554</v>
      </c>
      <c r="B4564" s="138" t="s">
        <v>8716</v>
      </c>
      <c r="C4564" s="138" t="s">
        <v>9612</v>
      </c>
      <c r="D4564" s="138" t="s">
        <v>9642</v>
      </c>
      <c r="E4564" s="138" t="s">
        <v>9643</v>
      </c>
      <c r="F4564" s="138" t="s">
        <v>9644</v>
      </c>
      <c r="G4564" s="142">
        <v>96</v>
      </c>
      <c r="H4564" s="143">
        <v>52</v>
      </c>
      <c r="I4564" s="140">
        <v>0.74</v>
      </c>
      <c r="J4564" s="54">
        <v>0</v>
      </c>
      <c r="M4564" s="18"/>
    </row>
    <row r="4565" spans="1:13" ht="38.25" x14ac:dyDescent="0.2">
      <c r="A4565" s="10">
        <v>4555</v>
      </c>
      <c r="B4565" s="138" t="s">
        <v>8716</v>
      </c>
      <c r="C4565" s="138" t="s">
        <v>9612</v>
      </c>
      <c r="D4565" s="138" t="s">
        <v>9645</v>
      </c>
      <c r="E4565" s="138" t="s">
        <v>9646</v>
      </c>
      <c r="F4565" s="138" t="s">
        <v>9647</v>
      </c>
      <c r="G4565" s="142">
        <v>528</v>
      </c>
      <c r="H4565" s="143">
        <v>418</v>
      </c>
      <c r="I4565" s="140">
        <v>0.43</v>
      </c>
      <c r="J4565" s="54">
        <v>0.46</v>
      </c>
      <c r="M4565" s="18"/>
    </row>
    <row r="4566" spans="1:13" ht="38.25" x14ac:dyDescent="0.2">
      <c r="A4566" s="10">
        <v>4556</v>
      </c>
      <c r="B4566" s="138" t="s">
        <v>8716</v>
      </c>
      <c r="C4566" s="138" t="s">
        <v>9612</v>
      </c>
      <c r="D4566" s="138" t="s">
        <v>9648</v>
      </c>
      <c r="E4566" s="138" t="s">
        <v>9649</v>
      </c>
      <c r="F4566" s="138" t="s">
        <v>9650</v>
      </c>
      <c r="G4566" s="142">
        <v>864</v>
      </c>
      <c r="H4566" s="143">
        <v>655</v>
      </c>
      <c r="I4566" s="140">
        <v>0.55000000000000004</v>
      </c>
      <c r="J4566" s="54">
        <v>0.7</v>
      </c>
      <c r="M4566" s="18"/>
    </row>
    <row r="4567" spans="1:13" ht="38.25" x14ac:dyDescent="0.2">
      <c r="A4567" s="10">
        <v>4557</v>
      </c>
      <c r="B4567" s="138" t="s">
        <v>8716</v>
      </c>
      <c r="C4567" s="138" t="s">
        <v>9612</v>
      </c>
      <c r="D4567" s="138" t="s">
        <v>9651</v>
      </c>
      <c r="E4567" s="138" t="s">
        <v>9652</v>
      </c>
      <c r="F4567" s="138" t="s">
        <v>9653</v>
      </c>
      <c r="G4567" s="142">
        <v>240</v>
      </c>
      <c r="H4567" s="143">
        <v>185</v>
      </c>
      <c r="I4567" s="140">
        <v>0.65</v>
      </c>
      <c r="J4567" s="54">
        <v>0</v>
      </c>
      <c r="M4567" s="18"/>
    </row>
    <row r="4568" spans="1:13" ht="38.25" x14ac:dyDescent="0.2">
      <c r="A4568" s="10">
        <v>4558</v>
      </c>
      <c r="B4568" s="138" t="s">
        <v>8716</v>
      </c>
      <c r="C4568" s="138" t="s">
        <v>9612</v>
      </c>
      <c r="D4568" s="138" t="s">
        <v>9654</v>
      </c>
      <c r="E4568" s="138" t="s">
        <v>9655</v>
      </c>
      <c r="F4568" s="138" t="s">
        <v>9656</v>
      </c>
      <c r="G4568" s="142">
        <v>168</v>
      </c>
      <c r="H4568" s="143">
        <v>72</v>
      </c>
      <c r="I4568" s="140">
        <v>0.76</v>
      </c>
      <c r="J4568" s="54">
        <v>0</v>
      </c>
      <c r="M4568" s="18"/>
    </row>
    <row r="4569" spans="1:13" ht="38.25" x14ac:dyDescent="0.2">
      <c r="A4569" s="10">
        <v>4559</v>
      </c>
      <c r="B4569" s="138" t="s">
        <v>8716</v>
      </c>
      <c r="C4569" s="138" t="s">
        <v>9612</v>
      </c>
      <c r="D4569" s="138" t="s">
        <v>9657</v>
      </c>
      <c r="E4569" s="138" t="s">
        <v>9658</v>
      </c>
      <c r="F4569" s="138" t="s">
        <v>9659</v>
      </c>
      <c r="G4569" s="142">
        <v>336</v>
      </c>
      <c r="H4569" s="143">
        <v>221</v>
      </c>
      <c r="I4569" s="140">
        <v>0.54</v>
      </c>
      <c r="J4569" s="54">
        <v>0</v>
      </c>
      <c r="M4569" s="18"/>
    </row>
    <row r="4570" spans="1:13" ht="38.25" x14ac:dyDescent="0.2">
      <c r="A4570" s="10">
        <v>4560</v>
      </c>
      <c r="B4570" s="138" t="s">
        <v>8716</v>
      </c>
      <c r="C4570" s="138" t="s">
        <v>9612</v>
      </c>
      <c r="D4570" s="138" t="s">
        <v>9660</v>
      </c>
      <c r="E4570" s="138" t="s">
        <v>9661</v>
      </c>
      <c r="F4570" s="138" t="s">
        <v>504</v>
      </c>
      <c r="G4570" s="142">
        <v>192</v>
      </c>
      <c r="H4570" s="143">
        <v>143</v>
      </c>
      <c r="I4570" s="140">
        <v>0.72</v>
      </c>
      <c r="J4570" s="54">
        <v>0</v>
      </c>
      <c r="M4570" s="18"/>
    </row>
    <row r="4571" spans="1:13" ht="38.25" x14ac:dyDescent="0.2">
      <c r="A4571" s="10">
        <v>4561</v>
      </c>
      <c r="B4571" s="138" t="s">
        <v>8716</v>
      </c>
      <c r="C4571" s="138" t="s">
        <v>9612</v>
      </c>
      <c r="D4571" s="138" t="s">
        <v>8916</v>
      </c>
      <c r="E4571" s="138" t="s">
        <v>9662</v>
      </c>
      <c r="F4571" s="138" t="s">
        <v>1462</v>
      </c>
      <c r="G4571" s="142">
        <v>48</v>
      </c>
      <c r="H4571" s="143">
        <v>21</v>
      </c>
      <c r="I4571" s="140">
        <v>0.79</v>
      </c>
      <c r="J4571" s="54">
        <v>0</v>
      </c>
      <c r="M4571" s="18"/>
    </row>
    <row r="4572" spans="1:13" ht="38.25" x14ac:dyDescent="0.2">
      <c r="A4572" s="10">
        <v>4562</v>
      </c>
      <c r="B4572" s="138" t="s">
        <v>8716</v>
      </c>
      <c r="C4572" s="138" t="s">
        <v>9612</v>
      </c>
      <c r="D4572" s="138" t="s">
        <v>9073</v>
      </c>
      <c r="E4572" s="138" t="s">
        <v>9663</v>
      </c>
      <c r="F4572" s="138" t="s">
        <v>9664</v>
      </c>
      <c r="G4572" s="142">
        <v>120</v>
      </c>
      <c r="H4572" s="143">
        <v>99</v>
      </c>
      <c r="I4572" s="140">
        <v>0.26</v>
      </c>
      <c r="J4572" s="54">
        <v>0</v>
      </c>
      <c r="M4572" s="18"/>
    </row>
    <row r="4573" spans="1:13" ht="38.25" x14ac:dyDescent="0.2">
      <c r="A4573" s="10">
        <v>4563</v>
      </c>
      <c r="B4573" s="138" t="s">
        <v>8716</v>
      </c>
      <c r="C4573" s="138" t="s">
        <v>9612</v>
      </c>
      <c r="D4573" s="138" t="s">
        <v>9665</v>
      </c>
      <c r="E4573" s="138" t="s">
        <v>9666</v>
      </c>
      <c r="F4573" s="138" t="s">
        <v>9667</v>
      </c>
      <c r="G4573" s="142">
        <v>32</v>
      </c>
      <c r="H4573" s="143">
        <v>30</v>
      </c>
      <c r="I4573" s="140">
        <v>0.79</v>
      </c>
      <c r="J4573" s="54">
        <v>0</v>
      </c>
      <c r="M4573" s="18"/>
    </row>
    <row r="4574" spans="1:13" ht="38.25" x14ac:dyDescent="0.2">
      <c r="A4574" s="10">
        <v>4564</v>
      </c>
      <c r="B4574" s="138" t="s">
        <v>8716</v>
      </c>
      <c r="C4574" s="138" t="s">
        <v>9612</v>
      </c>
      <c r="D4574" s="138" t="s">
        <v>9668</v>
      </c>
      <c r="E4574" s="138" t="s">
        <v>9669</v>
      </c>
      <c r="F4574" s="138" t="s">
        <v>9670</v>
      </c>
      <c r="G4574" s="142">
        <v>168</v>
      </c>
      <c r="H4574" s="143">
        <v>87</v>
      </c>
      <c r="I4574" s="140">
        <v>0.81</v>
      </c>
      <c r="J4574" s="54">
        <v>0</v>
      </c>
      <c r="M4574" s="18"/>
    </row>
    <row r="4575" spans="1:13" ht="38.25" x14ac:dyDescent="0.2">
      <c r="A4575" s="10">
        <v>4565</v>
      </c>
      <c r="B4575" s="138" t="s">
        <v>8716</v>
      </c>
      <c r="C4575" s="138" t="s">
        <v>9612</v>
      </c>
      <c r="D4575" s="138" t="s">
        <v>8981</v>
      </c>
      <c r="E4575" s="138" t="s">
        <v>9671</v>
      </c>
      <c r="F4575" s="138" t="s">
        <v>8835</v>
      </c>
      <c r="G4575" s="142">
        <v>16</v>
      </c>
      <c r="H4575" s="143">
        <v>15</v>
      </c>
      <c r="I4575" s="140">
        <v>0.84</v>
      </c>
      <c r="J4575" s="54">
        <v>0</v>
      </c>
      <c r="M4575" s="18"/>
    </row>
    <row r="4576" spans="1:13" ht="38.25" x14ac:dyDescent="0.2">
      <c r="A4576" s="10">
        <v>4566</v>
      </c>
      <c r="B4576" s="138" t="s">
        <v>8716</v>
      </c>
      <c r="C4576" s="138" t="s">
        <v>9612</v>
      </c>
      <c r="D4576" s="138" t="s">
        <v>9353</v>
      </c>
      <c r="E4576" s="138" t="s">
        <v>9672</v>
      </c>
      <c r="F4576" s="138" t="s">
        <v>9673</v>
      </c>
      <c r="G4576" s="142">
        <v>384</v>
      </c>
      <c r="H4576" s="143">
        <v>365</v>
      </c>
      <c r="I4576" s="140">
        <v>0.6</v>
      </c>
      <c r="J4576" s="54">
        <v>0.88</v>
      </c>
      <c r="M4576" s="18"/>
    </row>
    <row r="4577" spans="1:13" ht="38.25" x14ac:dyDescent="0.2">
      <c r="A4577" s="10">
        <v>4567</v>
      </c>
      <c r="B4577" s="138" t="s">
        <v>8716</v>
      </c>
      <c r="C4577" s="138" t="s">
        <v>9612</v>
      </c>
      <c r="D4577" s="138" t="s">
        <v>9674</v>
      </c>
      <c r="E4577" s="138" t="s">
        <v>9675</v>
      </c>
      <c r="F4577" s="138" t="s">
        <v>502</v>
      </c>
      <c r="G4577" s="142">
        <v>144</v>
      </c>
      <c r="H4577" s="143">
        <v>92</v>
      </c>
      <c r="I4577" s="140">
        <v>0.74</v>
      </c>
      <c r="J4577" s="54">
        <v>0.82</v>
      </c>
      <c r="M4577" s="18"/>
    </row>
    <row r="4578" spans="1:13" ht="38.25" x14ac:dyDescent="0.2">
      <c r="A4578" s="10">
        <v>4568</v>
      </c>
      <c r="B4578" s="138" t="s">
        <v>8716</v>
      </c>
      <c r="C4578" s="138" t="s">
        <v>9612</v>
      </c>
      <c r="D4578" s="138" t="s">
        <v>9676</v>
      </c>
      <c r="E4578" s="138" t="s">
        <v>9677</v>
      </c>
      <c r="F4578" s="138" t="s">
        <v>9678</v>
      </c>
      <c r="G4578" s="142">
        <v>168</v>
      </c>
      <c r="H4578" s="143">
        <v>116</v>
      </c>
      <c r="I4578" s="140">
        <v>0.62</v>
      </c>
      <c r="J4578" s="54">
        <v>0</v>
      </c>
      <c r="M4578" s="18"/>
    </row>
    <row r="4579" spans="1:13" ht="38.25" x14ac:dyDescent="0.2">
      <c r="A4579" s="10">
        <v>4569</v>
      </c>
      <c r="B4579" s="138" t="s">
        <v>8716</v>
      </c>
      <c r="C4579" s="138" t="s">
        <v>9612</v>
      </c>
      <c r="D4579" s="138" t="s">
        <v>9679</v>
      </c>
      <c r="E4579" s="138" t="s">
        <v>9680</v>
      </c>
      <c r="F4579" s="138" t="s">
        <v>9681</v>
      </c>
      <c r="G4579" s="142">
        <v>24</v>
      </c>
      <c r="H4579" s="143">
        <v>16</v>
      </c>
      <c r="I4579" s="140">
        <v>0.89</v>
      </c>
      <c r="J4579" s="54">
        <v>0</v>
      </c>
      <c r="M4579" s="18"/>
    </row>
    <row r="4580" spans="1:13" ht="25.5" x14ac:dyDescent="0.2">
      <c r="A4580" s="10">
        <v>4570</v>
      </c>
      <c r="B4580" s="138" t="s">
        <v>8716</v>
      </c>
      <c r="C4580" s="138" t="s">
        <v>9682</v>
      </c>
      <c r="D4580" s="138" t="s">
        <v>9683</v>
      </c>
      <c r="E4580" s="138" t="s">
        <v>8729</v>
      </c>
      <c r="F4580" s="138" t="s">
        <v>9684</v>
      </c>
      <c r="G4580" s="139" t="s">
        <v>9685</v>
      </c>
      <c r="H4580" s="139" t="s">
        <v>9686</v>
      </c>
      <c r="I4580" s="140">
        <v>0.47</v>
      </c>
      <c r="J4580" s="54">
        <v>0.56000000000000005</v>
      </c>
      <c r="M4580" s="18"/>
    </row>
    <row r="4581" spans="1:13" ht="25.5" x14ac:dyDescent="0.2">
      <c r="A4581" s="10">
        <v>4571</v>
      </c>
      <c r="B4581" s="138" t="s">
        <v>8716</v>
      </c>
      <c r="C4581" s="138" t="s">
        <v>9682</v>
      </c>
      <c r="D4581" s="138" t="s">
        <v>9683</v>
      </c>
      <c r="E4581" s="138" t="s">
        <v>9687</v>
      </c>
      <c r="F4581" s="138" t="s">
        <v>9684</v>
      </c>
      <c r="G4581" s="142">
        <v>1984</v>
      </c>
      <c r="H4581" s="143">
        <v>1371</v>
      </c>
      <c r="I4581" s="140">
        <v>0.47</v>
      </c>
      <c r="J4581" s="54">
        <v>0.56000000000000005</v>
      </c>
      <c r="M4581" s="18"/>
    </row>
    <row r="4582" spans="1:13" ht="25.5" x14ac:dyDescent="0.2">
      <c r="A4582" s="10">
        <v>4572</v>
      </c>
      <c r="B4582" s="138" t="s">
        <v>8716</v>
      </c>
      <c r="C4582" s="138" t="s">
        <v>9682</v>
      </c>
      <c r="D4582" s="138" t="s">
        <v>9683</v>
      </c>
      <c r="E4582" s="138" t="s">
        <v>9688</v>
      </c>
      <c r="F4582" s="138" t="s">
        <v>9689</v>
      </c>
      <c r="G4582" s="142">
        <v>2020</v>
      </c>
      <c r="H4582" s="143">
        <v>136</v>
      </c>
      <c r="I4582" s="140">
        <v>0.42</v>
      </c>
      <c r="J4582" s="54">
        <v>0.52</v>
      </c>
      <c r="M4582" s="18"/>
    </row>
    <row r="4583" spans="1:13" ht="25.5" x14ac:dyDescent="0.2">
      <c r="A4583" s="10">
        <v>4573</v>
      </c>
      <c r="B4583" s="151" t="s">
        <v>8716</v>
      </c>
      <c r="C4583" s="151" t="s">
        <v>9682</v>
      </c>
      <c r="D4583" s="151" t="s">
        <v>9683</v>
      </c>
      <c r="E4583" s="151" t="s">
        <v>9690</v>
      </c>
      <c r="F4583" s="151" t="s">
        <v>9684</v>
      </c>
      <c r="G4583" s="152" t="s">
        <v>9691</v>
      </c>
      <c r="H4583" s="152">
        <v>5</v>
      </c>
      <c r="I4583" s="53">
        <v>0.47</v>
      </c>
      <c r="J4583" s="54">
        <v>0.56000000000000005</v>
      </c>
      <c r="M4583" s="18"/>
    </row>
    <row r="4584" spans="1:13" ht="25.5" x14ac:dyDescent="0.2">
      <c r="A4584" s="10">
        <v>4574</v>
      </c>
      <c r="B4584" s="138" t="s">
        <v>8716</v>
      </c>
      <c r="C4584" s="138" t="s">
        <v>9692</v>
      </c>
      <c r="D4584" s="138" t="s">
        <v>9693</v>
      </c>
      <c r="E4584" s="138" t="s">
        <v>8889</v>
      </c>
      <c r="F4584" s="138" t="s">
        <v>1139</v>
      </c>
      <c r="G4584" s="139" t="s">
        <v>9694</v>
      </c>
      <c r="H4584" s="139" t="s">
        <v>9695</v>
      </c>
      <c r="I4584" s="140">
        <v>0.4</v>
      </c>
      <c r="J4584" s="54">
        <v>0.49</v>
      </c>
      <c r="M4584" s="18"/>
    </row>
    <row r="4585" spans="1:13" ht="25.5" x14ac:dyDescent="0.2">
      <c r="A4585" s="10">
        <v>4575</v>
      </c>
      <c r="B4585" s="138" t="s">
        <v>8716</v>
      </c>
      <c r="C4585" s="138" t="s">
        <v>9692</v>
      </c>
      <c r="D4585" s="138" t="s">
        <v>9693</v>
      </c>
      <c r="E4585" s="138" t="s">
        <v>8893</v>
      </c>
      <c r="F4585" s="138" t="s">
        <v>9696</v>
      </c>
      <c r="G4585" s="139" t="s">
        <v>9697</v>
      </c>
      <c r="H4585" s="139" t="s">
        <v>9698</v>
      </c>
      <c r="I4585" s="140">
        <v>0.39</v>
      </c>
      <c r="J4585" s="54">
        <v>0.51</v>
      </c>
      <c r="M4585" s="18"/>
    </row>
    <row r="4586" spans="1:13" ht="25.5" x14ac:dyDescent="0.2">
      <c r="A4586" s="10">
        <v>4576</v>
      </c>
      <c r="B4586" s="138" t="s">
        <v>8716</v>
      </c>
      <c r="C4586" s="138" t="s">
        <v>9692</v>
      </c>
      <c r="D4586" s="138" t="s">
        <v>9693</v>
      </c>
      <c r="E4586" s="138" t="s">
        <v>9699</v>
      </c>
      <c r="F4586" s="138" t="s">
        <v>9700</v>
      </c>
      <c r="G4586" s="142">
        <v>4324</v>
      </c>
      <c r="H4586" s="143">
        <v>2723</v>
      </c>
      <c r="I4586" s="140">
        <v>0.45</v>
      </c>
      <c r="J4586" s="54">
        <v>0.53</v>
      </c>
      <c r="M4586" s="18"/>
    </row>
    <row r="4587" spans="1:13" ht="25.5" x14ac:dyDescent="0.2">
      <c r="A4587" s="10">
        <v>4577</v>
      </c>
      <c r="B4587" s="138" t="s">
        <v>8716</v>
      </c>
      <c r="C4587" s="138" t="s">
        <v>9692</v>
      </c>
      <c r="D4587" s="138" t="s">
        <v>9693</v>
      </c>
      <c r="E4587" s="138" t="s">
        <v>9701</v>
      </c>
      <c r="F4587" s="138" t="s">
        <v>9696</v>
      </c>
      <c r="G4587" s="142">
        <v>1744</v>
      </c>
      <c r="H4587" s="143">
        <v>1009</v>
      </c>
      <c r="I4587" s="140">
        <v>0.39</v>
      </c>
      <c r="J4587" s="54">
        <v>0.51</v>
      </c>
      <c r="M4587" s="18"/>
    </row>
    <row r="4588" spans="1:13" ht="25.5" x14ac:dyDescent="0.2">
      <c r="A4588" s="10">
        <v>4578</v>
      </c>
      <c r="B4588" s="138" t="s">
        <v>8716</v>
      </c>
      <c r="C4588" s="138" t="s">
        <v>9692</v>
      </c>
      <c r="D4588" s="138" t="s">
        <v>9693</v>
      </c>
      <c r="E4588" s="138" t="s">
        <v>9702</v>
      </c>
      <c r="F4588" s="138" t="s">
        <v>9703</v>
      </c>
      <c r="G4588" s="142">
        <v>1032</v>
      </c>
      <c r="H4588" s="143">
        <v>730</v>
      </c>
      <c r="I4588" s="140">
        <v>0.3</v>
      </c>
      <c r="J4588" s="54">
        <v>0.38</v>
      </c>
      <c r="M4588" s="18"/>
    </row>
    <row r="4589" spans="1:13" ht="25.5" x14ac:dyDescent="0.2">
      <c r="A4589" s="10">
        <v>4579</v>
      </c>
      <c r="B4589" s="138" t="s">
        <v>8716</v>
      </c>
      <c r="C4589" s="138" t="s">
        <v>9692</v>
      </c>
      <c r="D4589" s="138" t="s">
        <v>9693</v>
      </c>
      <c r="E4589" s="138" t="s">
        <v>9704</v>
      </c>
      <c r="F4589" s="138" t="s">
        <v>9705</v>
      </c>
      <c r="G4589" s="142">
        <v>256</v>
      </c>
      <c r="H4589" s="143">
        <v>143</v>
      </c>
      <c r="I4589" s="140">
        <v>0.53</v>
      </c>
      <c r="J4589" s="54">
        <v>0.49</v>
      </c>
      <c r="M4589" s="18"/>
    </row>
    <row r="4590" spans="1:13" ht="38.25" x14ac:dyDescent="0.2">
      <c r="A4590" s="10">
        <v>4580</v>
      </c>
      <c r="B4590" s="138" t="s">
        <v>8716</v>
      </c>
      <c r="C4590" s="138" t="s">
        <v>9706</v>
      </c>
      <c r="D4590" s="138" t="s">
        <v>9707</v>
      </c>
      <c r="E4590" s="138" t="s">
        <v>9708</v>
      </c>
      <c r="F4590" s="138" t="s">
        <v>9681</v>
      </c>
      <c r="G4590" s="142">
        <v>256</v>
      </c>
      <c r="H4590" s="143">
        <v>190</v>
      </c>
      <c r="I4590" s="140">
        <v>0.32</v>
      </c>
      <c r="J4590" s="54">
        <v>0.54</v>
      </c>
      <c r="M4590" s="18"/>
    </row>
    <row r="4591" spans="1:13" ht="38.25" x14ac:dyDescent="0.2">
      <c r="A4591" s="10">
        <v>4581</v>
      </c>
      <c r="B4591" s="138" t="s">
        <v>8716</v>
      </c>
      <c r="C4591" s="138" t="s">
        <v>9706</v>
      </c>
      <c r="D4591" s="138" t="s">
        <v>9709</v>
      </c>
      <c r="E4591" s="138" t="s">
        <v>9710</v>
      </c>
      <c r="F4591" s="138" t="s">
        <v>684</v>
      </c>
      <c r="G4591" s="142">
        <v>168</v>
      </c>
      <c r="H4591" s="143">
        <v>129</v>
      </c>
      <c r="I4591" s="140">
        <v>0.4</v>
      </c>
      <c r="J4591" s="54">
        <v>0.4</v>
      </c>
      <c r="M4591" s="18"/>
    </row>
    <row r="4592" spans="1:13" ht="38.25" x14ac:dyDescent="0.2">
      <c r="A4592" s="10">
        <v>4582</v>
      </c>
      <c r="B4592" s="138" t="s">
        <v>8716</v>
      </c>
      <c r="C4592" s="138" t="s">
        <v>9706</v>
      </c>
      <c r="D4592" s="138" t="s">
        <v>9711</v>
      </c>
      <c r="E4592" s="138" t="s">
        <v>9712</v>
      </c>
      <c r="F4592" s="138" t="s">
        <v>138</v>
      </c>
      <c r="G4592" s="142">
        <v>120</v>
      </c>
      <c r="H4592" s="143">
        <v>65</v>
      </c>
      <c r="I4592" s="140">
        <v>0.68</v>
      </c>
      <c r="J4592" s="54">
        <v>0.7</v>
      </c>
      <c r="M4592" s="18"/>
    </row>
    <row r="4593" spans="1:13" ht="38.25" x14ac:dyDescent="0.2">
      <c r="A4593" s="10">
        <v>4583</v>
      </c>
      <c r="B4593" s="138" t="s">
        <v>8716</v>
      </c>
      <c r="C4593" s="138" t="s">
        <v>9706</v>
      </c>
      <c r="D4593" s="138" t="s">
        <v>9713</v>
      </c>
      <c r="E4593" s="138" t="s">
        <v>9714</v>
      </c>
      <c r="F4593" s="138" t="s">
        <v>9715</v>
      </c>
      <c r="G4593" s="142">
        <v>30</v>
      </c>
      <c r="H4593" s="143">
        <v>19</v>
      </c>
      <c r="I4593" s="140">
        <v>0.57999999999999996</v>
      </c>
      <c r="J4593" s="54">
        <v>0</v>
      </c>
      <c r="M4593" s="18"/>
    </row>
    <row r="4594" spans="1:13" ht="38.25" x14ac:dyDescent="0.2">
      <c r="A4594" s="10">
        <v>4584</v>
      </c>
      <c r="B4594" s="138" t="s">
        <v>8716</v>
      </c>
      <c r="C4594" s="138" t="s">
        <v>9706</v>
      </c>
      <c r="D4594" s="138" t="s">
        <v>9716</v>
      </c>
      <c r="E4594" s="138" t="s">
        <v>9717</v>
      </c>
      <c r="F4594" s="138" t="s">
        <v>9258</v>
      </c>
      <c r="G4594" s="142">
        <v>384</v>
      </c>
      <c r="H4594" s="143">
        <v>259</v>
      </c>
      <c r="I4594" s="140">
        <v>0.42</v>
      </c>
      <c r="J4594" s="54">
        <v>0.3</v>
      </c>
      <c r="M4594" s="18"/>
    </row>
    <row r="4595" spans="1:13" ht="38.25" x14ac:dyDescent="0.2">
      <c r="A4595" s="10">
        <v>4585</v>
      </c>
      <c r="B4595" s="138" t="s">
        <v>8716</v>
      </c>
      <c r="C4595" s="138" t="s">
        <v>9706</v>
      </c>
      <c r="D4595" s="138" t="s">
        <v>9718</v>
      </c>
      <c r="E4595" s="138" t="s">
        <v>9719</v>
      </c>
      <c r="F4595" s="138" t="s">
        <v>477</v>
      </c>
      <c r="G4595" s="142">
        <v>504</v>
      </c>
      <c r="H4595" s="143">
        <v>211</v>
      </c>
      <c r="I4595" s="140">
        <v>0.64</v>
      </c>
      <c r="J4595" s="54">
        <v>0.49</v>
      </c>
      <c r="M4595" s="18"/>
    </row>
    <row r="4596" spans="1:13" ht="38.25" x14ac:dyDescent="0.2">
      <c r="A4596" s="10">
        <v>4586</v>
      </c>
      <c r="B4596" s="138" t="s">
        <v>8716</v>
      </c>
      <c r="C4596" s="138" t="s">
        <v>9706</v>
      </c>
      <c r="D4596" s="138" t="s">
        <v>9523</v>
      </c>
      <c r="E4596" s="138" t="s">
        <v>9720</v>
      </c>
      <c r="F4596" s="138" t="s">
        <v>9721</v>
      </c>
      <c r="G4596" s="142">
        <v>160</v>
      </c>
      <c r="H4596" s="143">
        <v>89</v>
      </c>
      <c r="I4596" s="140">
        <v>0.45</v>
      </c>
      <c r="J4596" s="54">
        <v>0</v>
      </c>
      <c r="M4596" s="18"/>
    </row>
    <row r="4597" spans="1:13" ht="38.25" x14ac:dyDescent="0.2">
      <c r="A4597" s="10">
        <v>4587</v>
      </c>
      <c r="B4597" s="138" t="s">
        <v>8716</v>
      </c>
      <c r="C4597" s="138" t="s">
        <v>9706</v>
      </c>
      <c r="D4597" s="138" t="s">
        <v>9722</v>
      </c>
      <c r="E4597" s="138" t="s">
        <v>9723</v>
      </c>
      <c r="F4597" s="138" t="s">
        <v>9724</v>
      </c>
      <c r="G4597" s="142">
        <v>120</v>
      </c>
      <c r="H4597" s="143">
        <v>78</v>
      </c>
      <c r="I4597" s="140">
        <v>0.42</v>
      </c>
      <c r="J4597" s="54">
        <v>0</v>
      </c>
      <c r="M4597" s="18"/>
    </row>
    <row r="4598" spans="1:13" ht="38.25" x14ac:dyDescent="0.2">
      <c r="A4598" s="10">
        <v>4588</v>
      </c>
      <c r="B4598" s="138" t="s">
        <v>8716</v>
      </c>
      <c r="C4598" s="138" t="s">
        <v>9706</v>
      </c>
      <c r="D4598" s="138" t="s">
        <v>9566</v>
      </c>
      <c r="E4598" s="138" t="s">
        <v>9725</v>
      </c>
      <c r="F4598" s="138" t="s">
        <v>308</v>
      </c>
      <c r="G4598" s="142">
        <v>120</v>
      </c>
      <c r="H4598" s="143">
        <v>31</v>
      </c>
      <c r="I4598" s="140">
        <v>0.73</v>
      </c>
      <c r="J4598" s="54">
        <v>0</v>
      </c>
      <c r="M4598" s="18"/>
    </row>
    <row r="4599" spans="1:13" ht="38.25" x14ac:dyDescent="0.2">
      <c r="A4599" s="10">
        <v>4589</v>
      </c>
      <c r="B4599" s="138" t="s">
        <v>8716</v>
      </c>
      <c r="C4599" s="138" t="s">
        <v>9706</v>
      </c>
      <c r="D4599" s="138" t="s">
        <v>9726</v>
      </c>
      <c r="E4599" s="138" t="s">
        <v>9727</v>
      </c>
      <c r="F4599" s="138" t="s">
        <v>9728</v>
      </c>
      <c r="G4599" s="142">
        <v>120</v>
      </c>
      <c r="H4599" s="143">
        <v>59</v>
      </c>
      <c r="I4599" s="140">
        <v>0.69</v>
      </c>
      <c r="J4599" s="54">
        <v>0.65</v>
      </c>
      <c r="M4599" s="18"/>
    </row>
    <row r="4600" spans="1:13" ht="38.25" x14ac:dyDescent="0.2">
      <c r="A4600" s="10">
        <v>4590</v>
      </c>
      <c r="B4600" s="138" t="s">
        <v>8716</v>
      </c>
      <c r="C4600" s="138" t="s">
        <v>9706</v>
      </c>
      <c r="D4600" s="138" t="s">
        <v>9729</v>
      </c>
      <c r="E4600" s="138" t="s">
        <v>9730</v>
      </c>
      <c r="F4600" s="138" t="s">
        <v>9731</v>
      </c>
      <c r="G4600" s="142">
        <v>168</v>
      </c>
      <c r="H4600" s="143">
        <v>51</v>
      </c>
      <c r="I4600" s="140">
        <v>0.69</v>
      </c>
      <c r="J4600" s="54">
        <v>0</v>
      </c>
      <c r="M4600" s="18"/>
    </row>
    <row r="4601" spans="1:13" ht="38.25" x14ac:dyDescent="0.2">
      <c r="A4601" s="10">
        <v>4591</v>
      </c>
      <c r="B4601" s="138" t="s">
        <v>8716</v>
      </c>
      <c r="C4601" s="138" t="s">
        <v>9706</v>
      </c>
      <c r="D4601" s="138" t="s">
        <v>9732</v>
      </c>
      <c r="E4601" s="138" t="s">
        <v>9733</v>
      </c>
      <c r="F4601" s="138" t="s">
        <v>9734</v>
      </c>
      <c r="G4601" s="142">
        <v>168</v>
      </c>
      <c r="H4601" s="143">
        <v>139</v>
      </c>
      <c r="I4601" s="140">
        <v>0.47</v>
      </c>
      <c r="J4601" s="54">
        <v>0.33</v>
      </c>
      <c r="M4601" s="18"/>
    </row>
    <row r="4602" spans="1:13" ht="38.25" x14ac:dyDescent="0.2">
      <c r="A4602" s="10">
        <v>4592</v>
      </c>
      <c r="B4602" s="138" t="s">
        <v>8716</v>
      </c>
      <c r="C4602" s="138" t="s">
        <v>9706</v>
      </c>
      <c r="D4602" s="138" t="s">
        <v>9735</v>
      </c>
      <c r="E4602" s="138" t="s">
        <v>9736</v>
      </c>
      <c r="F4602" s="138" t="s">
        <v>265</v>
      </c>
      <c r="G4602" s="142">
        <v>72</v>
      </c>
      <c r="H4602" s="143">
        <v>20</v>
      </c>
      <c r="I4602" s="140">
        <v>0.48</v>
      </c>
      <c r="J4602" s="54">
        <v>0</v>
      </c>
      <c r="M4602" s="18"/>
    </row>
    <row r="4603" spans="1:13" ht="38.25" x14ac:dyDescent="0.2">
      <c r="A4603" s="10">
        <v>4593</v>
      </c>
      <c r="B4603" s="138" t="s">
        <v>8716</v>
      </c>
      <c r="C4603" s="138" t="s">
        <v>9706</v>
      </c>
      <c r="D4603" s="138" t="s">
        <v>9737</v>
      </c>
      <c r="E4603" s="138" t="s">
        <v>9738</v>
      </c>
      <c r="F4603" s="138" t="s">
        <v>9739</v>
      </c>
      <c r="G4603" s="142">
        <v>144</v>
      </c>
      <c r="H4603" s="143">
        <v>62</v>
      </c>
      <c r="I4603" s="140">
        <v>0.61</v>
      </c>
      <c r="J4603" s="54">
        <v>0</v>
      </c>
      <c r="M4603" s="18"/>
    </row>
    <row r="4604" spans="1:13" ht="38.25" x14ac:dyDescent="0.2">
      <c r="A4604" s="10">
        <v>4594</v>
      </c>
      <c r="B4604" s="138" t="s">
        <v>8716</v>
      </c>
      <c r="C4604" s="138" t="s">
        <v>9706</v>
      </c>
      <c r="D4604" s="138" t="s">
        <v>9740</v>
      </c>
      <c r="E4604" s="138" t="s">
        <v>9741</v>
      </c>
      <c r="F4604" s="138" t="s">
        <v>9742</v>
      </c>
      <c r="G4604" s="142">
        <v>120</v>
      </c>
      <c r="H4604" s="143">
        <v>78</v>
      </c>
      <c r="I4604" s="140">
        <v>0.56000000000000005</v>
      </c>
      <c r="J4604" s="54">
        <v>0</v>
      </c>
      <c r="M4604" s="18"/>
    </row>
    <row r="4605" spans="1:13" ht="38.25" x14ac:dyDescent="0.2">
      <c r="A4605" s="10">
        <v>4595</v>
      </c>
      <c r="B4605" s="138" t="s">
        <v>8716</v>
      </c>
      <c r="C4605" s="138" t="s">
        <v>9706</v>
      </c>
      <c r="D4605" s="138" t="s">
        <v>9743</v>
      </c>
      <c r="E4605" s="138" t="s">
        <v>9744</v>
      </c>
      <c r="F4605" s="138" t="s">
        <v>9745</v>
      </c>
      <c r="G4605" s="142">
        <v>292</v>
      </c>
      <c r="H4605" s="143">
        <v>82</v>
      </c>
      <c r="I4605" s="140">
        <v>0.8</v>
      </c>
      <c r="J4605" s="54">
        <v>0.63</v>
      </c>
      <c r="M4605" s="18"/>
    </row>
    <row r="4606" spans="1:13" ht="38.25" x14ac:dyDescent="0.2">
      <c r="A4606" s="10">
        <v>4596</v>
      </c>
      <c r="B4606" s="138" t="s">
        <v>8716</v>
      </c>
      <c r="C4606" s="138" t="s">
        <v>9706</v>
      </c>
      <c r="D4606" s="138" t="s">
        <v>9746</v>
      </c>
      <c r="E4606" s="138" t="s">
        <v>9747</v>
      </c>
      <c r="F4606" s="138" t="s">
        <v>9748</v>
      </c>
      <c r="G4606" s="142">
        <v>48</v>
      </c>
      <c r="H4606" s="143">
        <v>19</v>
      </c>
      <c r="I4606" s="140">
        <v>0.81</v>
      </c>
      <c r="J4606" s="54">
        <v>0.87</v>
      </c>
      <c r="M4606" s="18"/>
    </row>
    <row r="4607" spans="1:13" ht="38.25" x14ac:dyDescent="0.2">
      <c r="A4607" s="10">
        <v>4597</v>
      </c>
      <c r="B4607" s="138" t="s">
        <v>8716</v>
      </c>
      <c r="C4607" s="138" t="s">
        <v>9706</v>
      </c>
      <c r="D4607" s="138" t="s">
        <v>9749</v>
      </c>
      <c r="E4607" s="138" t="s">
        <v>9750</v>
      </c>
      <c r="F4607" s="138" t="s">
        <v>9751</v>
      </c>
      <c r="G4607" s="142">
        <v>96</v>
      </c>
      <c r="H4607" s="143">
        <v>21</v>
      </c>
      <c r="I4607" s="140">
        <v>0.73</v>
      </c>
      <c r="J4607" s="54">
        <v>0</v>
      </c>
      <c r="M4607" s="18"/>
    </row>
    <row r="4608" spans="1:13" ht="38.25" x14ac:dyDescent="0.2">
      <c r="A4608" s="10">
        <v>4598</v>
      </c>
      <c r="B4608" s="138" t="s">
        <v>8716</v>
      </c>
      <c r="C4608" s="138" t="s">
        <v>9706</v>
      </c>
      <c r="D4608" s="138" t="s">
        <v>8951</v>
      </c>
      <c r="E4608" s="138" t="s">
        <v>9752</v>
      </c>
      <c r="F4608" s="138" t="s">
        <v>9753</v>
      </c>
      <c r="G4608" s="142">
        <v>144</v>
      </c>
      <c r="H4608" s="143">
        <v>77</v>
      </c>
      <c r="I4608" s="140">
        <v>0.64</v>
      </c>
      <c r="J4608" s="54">
        <v>0</v>
      </c>
      <c r="M4608" s="18"/>
    </row>
    <row r="4609" spans="1:13" ht="38.25" x14ac:dyDescent="0.2">
      <c r="A4609" s="10">
        <v>4599</v>
      </c>
      <c r="B4609" s="138" t="s">
        <v>8716</v>
      </c>
      <c r="C4609" s="138" t="s">
        <v>9706</v>
      </c>
      <c r="D4609" s="138" t="s">
        <v>9754</v>
      </c>
      <c r="E4609" s="138" t="s">
        <v>9755</v>
      </c>
      <c r="F4609" s="138" t="s">
        <v>265</v>
      </c>
      <c r="G4609" s="142">
        <v>48</v>
      </c>
      <c r="H4609" s="143">
        <v>32</v>
      </c>
      <c r="I4609" s="140">
        <v>0.67</v>
      </c>
      <c r="J4609" s="54">
        <v>0</v>
      </c>
      <c r="M4609" s="18"/>
    </row>
    <row r="4610" spans="1:13" ht="38.25" x14ac:dyDescent="0.2">
      <c r="A4610" s="10">
        <v>4600</v>
      </c>
      <c r="B4610" s="138" t="s">
        <v>8716</v>
      </c>
      <c r="C4610" s="138" t="s">
        <v>9706</v>
      </c>
      <c r="D4610" s="138" t="s">
        <v>9756</v>
      </c>
      <c r="E4610" s="138" t="s">
        <v>9757</v>
      </c>
      <c r="F4610" s="138" t="s">
        <v>9097</v>
      </c>
      <c r="G4610" s="142">
        <v>120</v>
      </c>
      <c r="H4610" s="143">
        <v>81</v>
      </c>
      <c r="I4610" s="140">
        <v>0.53</v>
      </c>
      <c r="J4610" s="54">
        <v>0</v>
      </c>
      <c r="M4610" s="18"/>
    </row>
    <row r="4611" spans="1:13" ht="38.25" x14ac:dyDescent="0.2">
      <c r="A4611" s="10">
        <v>4601</v>
      </c>
      <c r="B4611" s="138" t="s">
        <v>8716</v>
      </c>
      <c r="C4611" s="138" t="s">
        <v>9706</v>
      </c>
      <c r="D4611" s="138" t="s">
        <v>9758</v>
      </c>
      <c r="E4611" s="138" t="s">
        <v>9759</v>
      </c>
      <c r="F4611" s="138" t="s">
        <v>2344</v>
      </c>
      <c r="G4611" s="142">
        <v>30</v>
      </c>
      <c r="H4611" s="143">
        <v>21</v>
      </c>
      <c r="I4611" s="140">
        <v>0.66</v>
      </c>
      <c r="J4611" s="54">
        <v>0</v>
      </c>
      <c r="M4611" s="18"/>
    </row>
    <row r="4612" spans="1:13" ht="38.25" x14ac:dyDescent="0.2">
      <c r="A4612" s="10">
        <v>4602</v>
      </c>
      <c r="B4612" s="138" t="s">
        <v>8716</v>
      </c>
      <c r="C4612" s="138" t="s">
        <v>9706</v>
      </c>
      <c r="D4612" s="138" t="s">
        <v>9760</v>
      </c>
      <c r="E4612" s="138" t="s">
        <v>9761</v>
      </c>
      <c r="F4612" s="138" t="s">
        <v>9762</v>
      </c>
      <c r="G4612" s="142">
        <v>168</v>
      </c>
      <c r="H4612" s="143">
        <v>113</v>
      </c>
      <c r="I4612" s="140">
        <v>0.6</v>
      </c>
      <c r="J4612" s="54">
        <v>0.62</v>
      </c>
      <c r="M4612" s="18"/>
    </row>
    <row r="4613" spans="1:13" ht="25.5" x14ac:dyDescent="0.2">
      <c r="A4613" s="10">
        <v>4603</v>
      </c>
      <c r="B4613" s="138" t="s">
        <v>8716</v>
      </c>
      <c r="C4613" s="138" t="s">
        <v>9763</v>
      </c>
      <c r="D4613" s="138" t="s">
        <v>9764</v>
      </c>
      <c r="E4613" s="138" t="s">
        <v>9765</v>
      </c>
      <c r="F4613" s="138" t="s">
        <v>9766</v>
      </c>
      <c r="G4613" s="139" t="s">
        <v>9767</v>
      </c>
      <c r="H4613" s="139" t="s">
        <v>9768</v>
      </c>
      <c r="I4613" s="140">
        <v>0.45</v>
      </c>
      <c r="J4613" s="53">
        <v>0.8</v>
      </c>
      <c r="M4613" s="18"/>
    </row>
    <row r="4614" spans="1:13" ht="25.5" x14ac:dyDescent="0.2">
      <c r="A4614" s="10">
        <v>4604</v>
      </c>
      <c r="B4614" s="138" t="s">
        <v>8716</v>
      </c>
      <c r="C4614" s="138" t="s">
        <v>9763</v>
      </c>
      <c r="D4614" s="138" t="s">
        <v>9764</v>
      </c>
      <c r="E4614" s="138" t="s">
        <v>8744</v>
      </c>
      <c r="F4614" s="138" t="s">
        <v>9766</v>
      </c>
      <c r="G4614" s="139">
        <v>32</v>
      </c>
      <c r="H4614" s="139">
        <v>0</v>
      </c>
      <c r="I4614" s="140">
        <v>0</v>
      </c>
      <c r="J4614" s="53">
        <v>0</v>
      </c>
      <c r="M4614" s="18"/>
    </row>
    <row r="4615" spans="1:13" ht="25.5" x14ac:dyDescent="0.2">
      <c r="A4615" s="10">
        <v>4605</v>
      </c>
      <c r="B4615" s="138" t="s">
        <v>8716</v>
      </c>
      <c r="C4615" s="138" t="s">
        <v>9769</v>
      </c>
      <c r="D4615" s="138" t="s">
        <v>9770</v>
      </c>
      <c r="E4615" s="138" t="s">
        <v>2050</v>
      </c>
      <c r="F4615" s="138" t="s">
        <v>9771</v>
      </c>
      <c r="G4615" s="139" t="s">
        <v>9772</v>
      </c>
      <c r="H4615" s="139" t="s">
        <v>9773</v>
      </c>
      <c r="I4615" s="140">
        <v>0.47</v>
      </c>
      <c r="J4615" s="53">
        <v>0.61</v>
      </c>
      <c r="M4615" s="18"/>
    </row>
    <row r="4616" spans="1:13" ht="25.5" x14ac:dyDescent="0.2">
      <c r="A4616" s="10">
        <v>4606</v>
      </c>
      <c r="B4616" s="138" t="s">
        <v>8716</v>
      </c>
      <c r="C4616" s="138" t="s">
        <v>9769</v>
      </c>
      <c r="D4616" s="138" t="s">
        <v>9774</v>
      </c>
      <c r="E4616" s="138" t="s">
        <v>9775</v>
      </c>
      <c r="F4616" s="138" t="s">
        <v>9776</v>
      </c>
      <c r="G4616" s="139">
        <v>824</v>
      </c>
      <c r="H4616" s="139">
        <v>702</v>
      </c>
      <c r="I4616" s="140">
        <v>0.3</v>
      </c>
      <c r="J4616" s="53">
        <v>0.49919999999999998</v>
      </c>
      <c r="M4616" s="18"/>
    </row>
    <row r="4617" spans="1:13" ht="25.5" x14ac:dyDescent="0.2">
      <c r="A4617" s="10">
        <v>4607</v>
      </c>
      <c r="B4617" s="138" t="s">
        <v>8716</v>
      </c>
      <c r="C4617" s="138" t="s">
        <v>9769</v>
      </c>
      <c r="D4617" s="138" t="s">
        <v>9770</v>
      </c>
      <c r="E4617" s="138" t="s">
        <v>9777</v>
      </c>
      <c r="F4617" s="138" t="s">
        <v>9771</v>
      </c>
      <c r="G4617" s="139">
        <v>32</v>
      </c>
      <c r="H4617" s="139">
        <v>0</v>
      </c>
      <c r="I4617" s="140">
        <v>0</v>
      </c>
      <c r="J4617" s="53">
        <v>0</v>
      </c>
      <c r="M4617" s="18"/>
    </row>
    <row r="4618" spans="1:13" ht="25.5" x14ac:dyDescent="0.2">
      <c r="A4618" s="10">
        <v>4608</v>
      </c>
      <c r="B4618" s="138" t="s">
        <v>8716</v>
      </c>
      <c r="C4618" s="138" t="s">
        <v>9769</v>
      </c>
      <c r="D4618" s="138" t="s">
        <v>9778</v>
      </c>
      <c r="E4618" s="138" t="s">
        <v>9779</v>
      </c>
      <c r="F4618" s="138" t="s">
        <v>9780</v>
      </c>
      <c r="G4618" s="139">
        <v>1536</v>
      </c>
      <c r="H4618" s="139">
        <v>522</v>
      </c>
      <c r="I4618" s="140">
        <v>0.66</v>
      </c>
      <c r="J4618" s="53">
        <v>0.74550000000000005</v>
      </c>
      <c r="M4618" s="18"/>
    </row>
    <row r="4619" spans="1:13" ht="25.5" x14ac:dyDescent="0.2">
      <c r="A4619" s="10">
        <v>4609</v>
      </c>
      <c r="B4619" s="138" t="s">
        <v>8716</v>
      </c>
      <c r="C4619" s="138" t="s">
        <v>9781</v>
      </c>
      <c r="D4619" s="138" t="s">
        <v>9782</v>
      </c>
      <c r="E4619" s="138" t="s">
        <v>9688</v>
      </c>
      <c r="F4619" s="138" t="s">
        <v>9783</v>
      </c>
      <c r="G4619" s="139">
        <v>1440</v>
      </c>
      <c r="H4619" s="139">
        <v>649</v>
      </c>
      <c r="I4619" s="140">
        <v>0.48</v>
      </c>
      <c r="J4619" s="53">
        <v>0.69720000000000004</v>
      </c>
      <c r="M4619" s="18"/>
    </row>
    <row r="4620" spans="1:13" ht="25.5" x14ac:dyDescent="0.2">
      <c r="A4620" s="10">
        <v>4610</v>
      </c>
      <c r="B4620" s="138" t="s">
        <v>8716</v>
      </c>
      <c r="C4620" s="138" t="s">
        <v>9781</v>
      </c>
      <c r="D4620" s="138" t="s">
        <v>9782</v>
      </c>
      <c r="E4620" s="138" t="s">
        <v>9784</v>
      </c>
      <c r="F4620" s="138" t="s">
        <v>9783</v>
      </c>
      <c r="G4620" s="139">
        <v>1280</v>
      </c>
      <c r="H4620" s="139">
        <v>816</v>
      </c>
      <c r="I4620" s="140">
        <v>0</v>
      </c>
      <c r="J4620" s="53">
        <v>0</v>
      </c>
      <c r="M4620" s="18"/>
    </row>
    <row r="4621" spans="1:13" ht="38.25" x14ac:dyDescent="0.2">
      <c r="A4621" s="10">
        <v>4611</v>
      </c>
      <c r="B4621" s="138" t="s">
        <v>8716</v>
      </c>
      <c r="C4621" s="138" t="s">
        <v>9785</v>
      </c>
      <c r="D4621" s="138" t="s">
        <v>9786</v>
      </c>
      <c r="E4621" s="138" t="s">
        <v>9784</v>
      </c>
      <c r="F4621" s="138" t="s">
        <v>1015</v>
      </c>
      <c r="G4621" s="142">
        <v>640</v>
      </c>
      <c r="H4621" s="143">
        <v>403</v>
      </c>
      <c r="I4621" s="140">
        <v>0.2</v>
      </c>
      <c r="J4621" s="53">
        <v>0.36399999999999999</v>
      </c>
      <c r="M4621" s="18"/>
    </row>
    <row r="4622" spans="1:13" ht="38.25" x14ac:dyDescent="0.2">
      <c r="A4622" s="10">
        <v>4612</v>
      </c>
      <c r="B4622" s="138" t="s">
        <v>8716</v>
      </c>
      <c r="C4622" s="138" t="s">
        <v>9785</v>
      </c>
      <c r="D4622" s="138" t="s">
        <v>9786</v>
      </c>
      <c r="E4622" s="138" t="s">
        <v>8742</v>
      </c>
      <c r="F4622" s="138" t="s">
        <v>1015</v>
      </c>
      <c r="G4622" s="139" t="s">
        <v>9787</v>
      </c>
      <c r="H4622" s="139" t="s">
        <v>9788</v>
      </c>
      <c r="I4622" s="140">
        <v>0.56000000000000005</v>
      </c>
      <c r="J4622" s="53">
        <v>0.78</v>
      </c>
      <c r="M4622" s="18"/>
    </row>
    <row r="4623" spans="1:13" ht="38.25" x14ac:dyDescent="0.2">
      <c r="A4623" s="10">
        <v>4613</v>
      </c>
      <c r="B4623" s="138" t="s">
        <v>8716</v>
      </c>
      <c r="C4623" s="138" t="s">
        <v>9785</v>
      </c>
      <c r="D4623" s="138" t="s">
        <v>9786</v>
      </c>
      <c r="E4623" s="138" t="s">
        <v>9789</v>
      </c>
      <c r="F4623" s="138" t="s">
        <v>9790</v>
      </c>
      <c r="G4623" s="142">
        <v>2976</v>
      </c>
      <c r="H4623" s="143">
        <v>1466</v>
      </c>
      <c r="I4623" s="140">
        <v>0.51</v>
      </c>
      <c r="J4623" s="53">
        <v>0.95399999999999996</v>
      </c>
      <c r="M4623" s="18"/>
    </row>
    <row r="4624" spans="1:13" ht="38.25" x14ac:dyDescent="0.2">
      <c r="A4624" s="10">
        <v>4614</v>
      </c>
      <c r="B4624" s="138" t="s">
        <v>8716</v>
      </c>
      <c r="C4624" s="138" t="s">
        <v>9785</v>
      </c>
      <c r="D4624" s="138" t="s">
        <v>9791</v>
      </c>
      <c r="E4624" s="138" t="s">
        <v>9792</v>
      </c>
      <c r="F4624" s="138" t="s">
        <v>9793</v>
      </c>
      <c r="G4624" s="142">
        <v>240</v>
      </c>
      <c r="H4624" s="143">
        <v>212</v>
      </c>
      <c r="I4624" s="140">
        <v>0.28000000000000003</v>
      </c>
      <c r="J4624" s="53">
        <v>0.3916</v>
      </c>
      <c r="M4624" s="18"/>
    </row>
    <row r="4625" spans="1:13" ht="344.25" x14ac:dyDescent="0.2">
      <c r="A4625" s="10">
        <v>4615</v>
      </c>
      <c r="B4625" s="136" t="s">
        <v>9794</v>
      </c>
      <c r="C4625" s="136" t="s">
        <v>9795</v>
      </c>
      <c r="D4625" s="136" t="s">
        <v>9796</v>
      </c>
      <c r="E4625" s="136" t="s">
        <v>4217</v>
      </c>
      <c r="F4625" s="136" t="s">
        <v>9797</v>
      </c>
      <c r="G4625" s="8">
        <v>2976</v>
      </c>
      <c r="H4625" s="8">
        <v>2603</v>
      </c>
      <c r="I4625" s="97">
        <v>0.31</v>
      </c>
      <c r="J4625" s="97">
        <v>0.44</v>
      </c>
      <c r="M4625" s="18"/>
    </row>
    <row r="4626" spans="1:13" ht="25.5" x14ac:dyDescent="0.2">
      <c r="A4626" s="10">
        <v>4616</v>
      </c>
      <c r="B4626" s="136" t="s">
        <v>9794</v>
      </c>
      <c r="C4626" s="136" t="s">
        <v>9795</v>
      </c>
      <c r="D4626" s="136" t="s">
        <v>9798</v>
      </c>
      <c r="E4626" s="136" t="s">
        <v>9799</v>
      </c>
      <c r="F4626" s="136" t="s">
        <v>9800</v>
      </c>
      <c r="G4626" s="8">
        <v>128</v>
      </c>
      <c r="H4626" s="8">
        <v>99</v>
      </c>
      <c r="I4626" s="97">
        <v>0</v>
      </c>
      <c r="J4626" s="97">
        <v>0.21</v>
      </c>
      <c r="M4626" s="18"/>
    </row>
    <row r="4627" spans="1:13" ht="63.75" x14ac:dyDescent="0.2">
      <c r="A4627" s="10">
        <v>4617</v>
      </c>
      <c r="B4627" s="136" t="s">
        <v>9794</v>
      </c>
      <c r="C4627" s="136" t="s">
        <v>9795</v>
      </c>
      <c r="D4627" s="136" t="s">
        <v>9801</v>
      </c>
      <c r="E4627" s="136" t="s">
        <v>9802</v>
      </c>
      <c r="F4627" s="136" t="s">
        <v>9803</v>
      </c>
      <c r="G4627" s="8">
        <v>96</v>
      </c>
      <c r="H4627" s="8">
        <v>83</v>
      </c>
      <c r="I4627" s="97">
        <v>0</v>
      </c>
      <c r="J4627" s="97">
        <v>0.25</v>
      </c>
      <c r="M4627" s="18"/>
    </row>
    <row r="4628" spans="1:13" ht="63.75" x14ac:dyDescent="0.2">
      <c r="A4628" s="10">
        <v>4618</v>
      </c>
      <c r="B4628" s="136" t="s">
        <v>9794</v>
      </c>
      <c r="C4628" s="136" t="s">
        <v>9795</v>
      </c>
      <c r="D4628" s="136" t="s">
        <v>9804</v>
      </c>
      <c r="E4628" s="136" t="s">
        <v>5962</v>
      </c>
      <c r="F4628" s="136" t="s">
        <v>9805</v>
      </c>
      <c r="G4628" s="8">
        <v>128</v>
      </c>
      <c r="H4628" s="8">
        <v>113</v>
      </c>
      <c r="I4628" s="97">
        <v>0</v>
      </c>
      <c r="J4628" s="97">
        <v>0.4</v>
      </c>
      <c r="M4628" s="18"/>
    </row>
    <row r="4629" spans="1:13" ht="38.25" x14ac:dyDescent="0.2">
      <c r="A4629" s="10">
        <v>4619</v>
      </c>
      <c r="B4629" s="136" t="s">
        <v>9794</v>
      </c>
      <c r="C4629" s="136" t="s">
        <v>9806</v>
      </c>
      <c r="D4629" s="136" t="s">
        <v>9807</v>
      </c>
      <c r="E4629" s="136" t="s">
        <v>9808</v>
      </c>
      <c r="F4629" s="136" t="s">
        <v>9809</v>
      </c>
      <c r="G4629" s="8">
        <v>256</v>
      </c>
      <c r="H4629" s="8">
        <v>156</v>
      </c>
      <c r="I4629" s="97">
        <v>0.45</v>
      </c>
      <c r="J4629" s="97">
        <v>0.62</v>
      </c>
      <c r="M4629" s="18"/>
    </row>
    <row r="4630" spans="1:13" ht="51" x14ac:dyDescent="0.2">
      <c r="A4630" s="10">
        <v>4620</v>
      </c>
      <c r="B4630" s="136" t="s">
        <v>9794</v>
      </c>
      <c r="C4630" s="136" t="s">
        <v>9806</v>
      </c>
      <c r="D4630" s="136" t="s">
        <v>9810</v>
      </c>
      <c r="E4630" s="136" t="s">
        <v>9811</v>
      </c>
      <c r="F4630" s="136" t="s">
        <v>9812</v>
      </c>
      <c r="G4630" s="8">
        <v>256</v>
      </c>
      <c r="H4630" s="8">
        <v>236</v>
      </c>
      <c r="I4630" s="97">
        <v>0.45</v>
      </c>
      <c r="J4630" s="97">
        <v>0.51</v>
      </c>
      <c r="M4630" s="18"/>
    </row>
    <row r="4631" spans="1:13" ht="229.5" x14ac:dyDescent="0.2">
      <c r="A4631" s="10">
        <v>4621</v>
      </c>
      <c r="B4631" s="136" t="s">
        <v>9794</v>
      </c>
      <c r="C4631" s="136" t="s">
        <v>9806</v>
      </c>
      <c r="D4631" s="136" t="s">
        <v>9813</v>
      </c>
      <c r="E4631" s="136" t="s">
        <v>4217</v>
      </c>
      <c r="F4631" s="136" t="s">
        <v>9814</v>
      </c>
      <c r="G4631" s="8">
        <v>8492</v>
      </c>
      <c r="H4631" s="8">
        <v>7084</v>
      </c>
      <c r="I4631" s="97">
        <v>0.3</v>
      </c>
      <c r="J4631" s="97">
        <v>0.02</v>
      </c>
      <c r="M4631" s="18"/>
    </row>
    <row r="4632" spans="1:13" ht="51" x14ac:dyDescent="0.2">
      <c r="A4632" s="10">
        <v>4622</v>
      </c>
      <c r="B4632" s="136" t="s">
        <v>9794</v>
      </c>
      <c r="C4632" s="136" t="s">
        <v>9806</v>
      </c>
      <c r="D4632" s="136" t="s">
        <v>9815</v>
      </c>
      <c r="E4632" s="136" t="s">
        <v>9802</v>
      </c>
      <c r="F4632" s="136" t="s">
        <v>9816</v>
      </c>
      <c r="G4632" s="8">
        <v>500</v>
      </c>
      <c r="H4632" s="8">
        <v>207</v>
      </c>
      <c r="I4632" s="97">
        <v>0.59</v>
      </c>
      <c r="J4632" s="97">
        <v>0.62</v>
      </c>
      <c r="M4632" s="18"/>
    </row>
    <row r="4633" spans="1:13" ht="51" x14ac:dyDescent="0.2">
      <c r="A4633" s="10">
        <v>4623</v>
      </c>
      <c r="B4633" s="136" t="s">
        <v>9794</v>
      </c>
      <c r="C4633" s="136" t="s">
        <v>9806</v>
      </c>
      <c r="D4633" s="136" t="s">
        <v>9817</v>
      </c>
      <c r="E4633" s="136" t="s">
        <v>9818</v>
      </c>
      <c r="F4633" s="136" t="s">
        <v>9819</v>
      </c>
      <c r="G4633" s="8">
        <v>480</v>
      </c>
      <c r="H4633" s="8">
        <v>231</v>
      </c>
      <c r="I4633" s="97">
        <v>0.56999999999999995</v>
      </c>
      <c r="J4633" s="97">
        <v>0.63</v>
      </c>
      <c r="M4633" s="18"/>
    </row>
    <row r="4634" spans="1:13" ht="25.5" x14ac:dyDescent="0.2">
      <c r="A4634" s="10">
        <v>4624</v>
      </c>
      <c r="B4634" s="136" t="s">
        <v>9794</v>
      </c>
      <c r="C4634" s="136" t="s">
        <v>9806</v>
      </c>
      <c r="D4634" s="136" t="s">
        <v>4304</v>
      </c>
      <c r="E4634" s="136" t="s">
        <v>9820</v>
      </c>
      <c r="F4634" s="136" t="s">
        <v>9821</v>
      </c>
      <c r="G4634" s="8">
        <v>112</v>
      </c>
      <c r="H4634" s="8">
        <v>73</v>
      </c>
      <c r="I4634" s="97">
        <v>0.35</v>
      </c>
      <c r="J4634" s="97">
        <v>0.34</v>
      </c>
      <c r="M4634" s="18"/>
    </row>
    <row r="4635" spans="1:13" x14ac:dyDescent="0.2">
      <c r="A4635" s="10">
        <v>4625</v>
      </c>
      <c r="B4635" s="136" t="s">
        <v>9794</v>
      </c>
      <c r="C4635" s="136" t="s">
        <v>9806</v>
      </c>
      <c r="D4635" s="136" t="s">
        <v>9822</v>
      </c>
      <c r="E4635" s="136" t="s">
        <v>9823</v>
      </c>
      <c r="F4635" s="136" t="s">
        <v>9824</v>
      </c>
      <c r="G4635" s="8">
        <v>224</v>
      </c>
      <c r="H4635" s="8">
        <v>172</v>
      </c>
      <c r="I4635" s="97">
        <v>0</v>
      </c>
      <c r="J4635" s="97">
        <v>0.69</v>
      </c>
      <c r="M4635" s="18"/>
    </row>
    <row r="4636" spans="1:13" ht="38.25" x14ac:dyDescent="0.2">
      <c r="A4636" s="10">
        <v>4626</v>
      </c>
      <c r="B4636" s="136" t="s">
        <v>9794</v>
      </c>
      <c r="C4636" s="136" t="s">
        <v>9806</v>
      </c>
      <c r="D4636" s="136" t="s">
        <v>9825</v>
      </c>
      <c r="E4636" s="136" t="s">
        <v>9826</v>
      </c>
      <c r="F4636" s="136" t="s">
        <v>9827</v>
      </c>
      <c r="G4636" s="8">
        <v>64</v>
      </c>
      <c r="H4636" s="8">
        <v>51</v>
      </c>
      <c r="I4636" s="97">
        <v>0</v>
      </c>
      <c r="J4636" s="97">
        <v>0.71</v>
      </c>
      <c r="M4636" s="18"/>
    </row>
    <row r="4637" spans="1:13" ht="76.5" x14ac:dyDescent="0.2">
      <c r="A4637" s="10">
        <v>4627</v>
      </c>
      <c r="B4637" s="136" t="s">
        <v>9794</v>
      </c>
      <c r="C4637" s="136" t="s">
        <v>9806</v>
      </c>
      <c r="D4637" s="136" t="s">
        <v>6178</v>
      </c>
      <c r="E4637" s="136" t="s">
        <v>5962</v>
      </c>
      <c r="F4637" s="136" t="s">
        <v>9828</v>
      </c>
      <c r="G4637" s="8">
        <v>288</v>
      </c>
      <c r="H4637" s="8">
        <v>218</v>
      </c>
      <c r="I4637" s="97">
        <v>0.42</v>
      </c>
      <c r="J4637" s="97">
        <v>0.41</v>
      </c>
      <c r="M4637" s="18"/>
    </row>
    <row r="4638" spans="1:13" ht="25.5" x14ac:dyDescent="0.2">
      <c r="A4638" s="10">
        <v>4628</v>
      </c>
      <c r="B4638" s="136" t="s">
        <v>9794</v>
      </c>
      <c r="C4638" s="136" t="s">
        <v>9806</v>
      </c>
      <c r="D4638" s="136" t="s">
        <v>9829</v>
      </c>
      <c r="E4638" s="136" t="s">
        <v>9830</v>
      </c>
      <c r="F4638" s="136" t="s">
        <v>9831</v>
      </c>
      <c r="G4638" s="8">
        <v>50</v>
      </c>
      <c r="H4638" s="8">
        <v>36</v>
      </c>
      <c r="I4638" s="97">
        <v>0.69</v>
      </c>
      <c r="J4638" s="97">
        <v>0.64</v>
      </c>
      <c r="M4638" s="18"/>
    </row>
    <row r="4639" spans="1:13" ht="51" x14ac:dyDescent="0.2">
      <c r="A4639" s="10">
        <v>4629</v>
      </c>
      <c r="B4639" s="136" t="s">
        <v>9794</v>
      </c>
      <c r="C4639" s="136" t="s">
        <v>9806</v>
      </c>
      <c r="D4639" s="136" t="s">
        <v>9832</v>
      </c>
      <c r="E4639" s="136" t="s">
        <v>9833</v>
      </c>
      <c r="F4639" s="136" t="s">
        <v>9834</v>
      </c>
      <c r="G4639" s="8">
        <v>512</v>
      </c>
      <c r="H4639" s="8">
        <v>434</v>
      </c>
      <c r="I4639" s="97">
        <v>0.36</v>
      </c>
      <c r="J4639" s="97">
        <v>0.37</v>
      </c>
      <c r="M4639" s="18"/>
    </row>
    <row r="4640" spans="1:13" ht="63.75" x14ac:dyDescent="0.2">
      <c r="A4640" s="10">
        <v>4630</v>
      </c>
      <c r="B4640" s="136" t="s">
        <v>9794</v>
      </c>
      <c r="C4640" s="136" t="s">
        <v>9835</v>
      </c>
      <c r="D4640" s="136" t="s">
        <v>9836</v>
      </c>
      <c r="E4640" s="136" t="s">
        <v>4197</v>
      </c>
      <c r="F4640" s="136" t="s">
        <v>9837</v>
      </c>
      <c r="G4640" s="8">
        <v>50</v>
      </c>
      <c r="H4640" s="8">
        <v>28</v>
      </c>
      <c r="I4640" s="97">
        <v>0</v>
      </c>
      <c r="J4640" s="97">
        <v>0.6</v>
      </c>
      <c r="M4640" s="18"/>
    </row>
    <row r="4641" spans="1:13" ht="114.75" x14ac:dyDescent="0.2">
      <c r="A4641" s="10">
        <v>4631</v>
      </c>
      <c r="B4641" s="136" t="s">
        <v>9794</v>
      </c>
      <c r="C4641" s="136" t="s">
        <v>9835</v>
      </c>
      <c r="D4641" s="136" t="s">
        <v>1472</v>
      </c>
      <c r="E4641" s="136" t="s">
        <v>4940</v>
      </c>
      <c r="F4641" s="136" t="s">
        <v>9838</v>
      </c>
      <c r="G4641" s="8">
        <v>160</v>
      </c>
      <c r="H4641" s="8">
        <v>135</v>
      </c>
      <c r="I4641" s="97">
        <v>0</v>
      </c>
      <c r="J4641" s="97">
        <v>0.32</v>
      </c>
      <c r="M4641" s="18"/>
    </row>
    <row r="4642" spans="1:13" ht="63.75" x14ac:dyDescent="0.2">
      <c r="A4642" s="10">
        <v>4632</v>
      </c>
      <c r="B4642" s="136" t="s">
        <v>9794</v>
      </c>
      <c r="C4642" s="136" t="s">
        <v>9835</v>
      </c>
      <c r="D4642" s="136" t="s">
        <v>9839</v>
      </c>
      <c r="E4642" s="136" t="s">
        <v>4354</v>
      </c>
      <c r="F4642" s="136" t="s">
        <v>9840</v>
      </c>
      <c r="G4642" s="8">
        <v>50</v>
      </c>
      <c r="H4642" s="8">
        <v>33</v>
      </c>
      <c r="I4642" s="97">
        <v>0</v>
      </c>
      <c r="J4642" s="97">
        <v>0.51</v>
      </c>
      <c r="M4642" s="18"/>
    </row>
    <row r="4643" spans="1:13" ht="395.25" x14ac:dyDescent="0.2">
      <c r="A4643" s="10">
        <v>4633</v>
      </c>
      <c r="B4643" s="136" t="s">
        <v>9794</v>
      </c>
      <c r="C4643" s="136" t="s">
        <v>9835</v>
      </c>
      <c r="D4643" s="136" t="s">
        <v>9841</v>
      </c>
      <c r="E4643" s="136" t="s">
        <v>4811</v>
      </c>
      <c r="F4643" s="136" t="s">
        <v>9842</v>
      </c>
      <c r="G4643" s="8">
        <v>576</v>
      </c>
      <c r="H4643" s="8">
        <v>505</v>
      </c>
      <c r="I4643" s="97">
        <v>0.23</v>
      </c>
      <c r="J4643" s="97">
        <v>0.36</v>
      </c>
      <c r="M4643" s="18"/>
    </row>
    <row r="4644" spans="1:13" ht="51" x14ac:dyDescent="0.2">
      <c r="A4644" s="10">
        <v>4634</v>
      </c>
      <c r="B4644" s="136" t="s">
        <v>9794</v>
      </c>
      <c r="C4644" s="136" t="s">
        <v>9835</v>
      </c>
      <c r="D4644" s="136" t="s">
        <v>9843</v>
      </c>
      <c r="E4644" s="136" t="s">
        <v>9844</v>
      </c>
      <c r="F4644" s="136" t="s">
        <v>9845</v>
      </c>
      <c r="G4644" s="8">
        <v>128</v>
      </c>
      <c r="H4644" s="8">
        <v>105</v>
      </c>
      <c r="I4644" s="97">
        <v>0</v>
      </c>
      <c r="J4644" s="97">
        <v>0.43</v>
      </c>
      <c r="M4644" s="18"/>
    </row>
    <row r="4645" spans="1:13" ht="76.5" x14ac:dyDescent="0.2">
      <c r="A4645" s="10">
        <v>4635</v>
      </c>
      <c r="B4645" s="136" t="s">
        <v>9794</v>
      </c>
      <c r="C4645" s="136" t="s">
        <v>9835</v>
      </c>
      <c r="D4645" s="136" t="s">
        <v>9846</v>
      </c>
      <c r="E4645" s="136" t="s">
        <v>4325</v>
      </c>
      <c r="F4645" s="136" t="s">
        <v>9847</v>
      </c>
      <c r="G4645" s="8">
        <v>160</v>
      </c>
      <c r="H4645" s="8">
        <v>148</v>
      </c>
      <c r="I4645" s="97">
        <v>0</v>
      </c>
      <c r="J4645" s="97">
        <v>0.33</v>
      </c>
      <c r="M4645" s="18"/>
    </row>
    <row r="4646" spans="1:13" ht="89.25" x14ac:dyDescent="0.2">
      <c r="A4646" s="10">
        <v>4636</v>
      </c>
      <c r="B4646" s="136" t="s">
        <v>9794</v>
      </c>
      <c r="C4646" s="136" t="s">
        <v>9835</v>
      </c>
      <c r="D4646" s="136" t="s">
        <v>9848</v>
      </c>
      <c r="E4646" s="136" t="s">
        <v>4179</v>
      </c>
      <c r="F4646" s="136" t="s">
        <v>9849</v>
      </c>
      <c r="G4646" s="8">
        <v>128</v>
      </c>
      <c r="H4646" s="8">
        <v>117</v>
      </c>
      <c r="I4646" s="97">
        <v>0</v>
      </c>
      <c r="J4646" s="97">
        <v>0.45</v>
      </c>
      <c r="M4646" s="18"/>
    </row>
    <row r="4647" spans="1:13" ht="153" x14ac:dyDescent="0.2">
      <c r="A4647" s="10">
        <v>4637</v>
      </c>
      <c r="B4647" s="136" t="s">
        <v>9794</v>
      </c>
      <c r="C4647" s="136" t="s">
        <v>9835</v>
      </c>
      <c r="D4647" s="136" t="s">
        <v>9850</v>
      </c>
      <c r="E4647" s="136" t="s">
        <v>4356</v>
      </c>
      <c r="F4647" s="136" t="s">
        <v>9851</v>
      </c>
      <c r="G4647" s="8">
        <v>224</v>
      </c>
      <c r="H4647" s="8">
        <v>211</v>
      </c>
      <c r="I4647" s="97">
        <v>0</v>
      </c>
      <c r="J4647" s="97">
        <v>0.43</v>
      </c>
      <c r="M4647" s="18"/>
    </row>
    <row r="4648" spans="1:13" ht="89.25" x14ac:dyDescent="0.2">
      <c r="A4648" s="10">
        <v>4638</v>
      </c>
      <c r="B4648" s="136" t="s">
        <v>9794</v>
      </c>
      <c r="C4648" s="136" t="s">
        <v>9835</v>
      </c>
      <c r="D4648" s="136" t="s">
        <v>9852</v>
      </c>
      <c r="E4648" s="136" t="s">
        <v>4598</v>
      </c>
      <c r="F4648" s="136" t="s">
        <v>9853</v>
      </c>
      <c r="G4648" s="8">
        <v>96</v>
      </c>
      <c r="H4648" s="8">
        <v>82</v>
      </c>
      <c r="I4648" s="97">
        <v>0</v>
      </c>
      <c r="J4648" s="97">
        <v>0.4</v>
      </c>
      <c r="M4648" s="18"/>
    </row>
    <row r="4649" spans="1:13" ht="409.5" x14ac:dyDescent="0.2">
      <c r="A4649" s="10">
        <v>4639</v>
      </c>
      <c r="B4649" s="136" t="s">
        <v>9794</v>
      </c>
      <c r="C4649" s="136" t="s">
        <v>9835</v>
      </c>
      <c r="D4649" s="136" t="s">
        <v>9854</v>
      </c>
      <c r="E4649" s="136" t="s">
        <v>4217</v>
      </c>
      <c r="F4649" s="136" t="s">
        <v>9855</v>
      </c>
      <c r="G4649" s="8">
        <v>2240</v>
      </c>
      <c r="H4649" s="8">
        <v>2121</v>
      </c>
      <c r="I4649" s="97">
        <v>0.19</v>
      </c>
      <c r="J4649" s="97">
        <v>0.34</v>
      </c>
      <c r="M4649" s="18"/>
    </row>
    <row r="4650" spans="1:13" ht="102" x14ac:dyDescent="0.2">
      <c r="A4650" s="10">
        <v>4640</v>
      </c>
      <c r="B4650" s="136" t="s">
        <v>9794</v>
      </c>
      <c r="C4650" s="136" t="s">
        <v>9856</v>
      </c>
      <c r="D4650" s="136" t="s">
        <v>9857</v>
      </c>
      <c r="E4650" s="136" t="s">
        <v>5357</v>
      </c>
      <c r="F4650" s="136" t="s">
        <v>9858</v>
      </c>
      <c r="G4650" s="8">
        <v>96</v>
      </c>
      <c r="H4650" s="8">
        <v>63</v>
      </c>
      <c r="I4650" s="97">
        <v>0</v>
      </c>
      <c r="J4650" s="97">
        <v>0.27272727272727298</v>
      </c>
      <c r="M4650" s="18"/>
    </row>
    <row r="4651" spans="1:13" ht="153" x14ac:dyDescent="0.2">
      <c r="A4651" s="10">
        <v>4641</v>
      </c>
      <c r="B4651" s="136" t="s">
        <v>9794</v>
      </c>
      <c r="C4651" s="136" t="s">
        <v>9856</v>
      </c>
      <c r="D4651" s="136" t="s">
        <v>5251</v>
      </c>
      <c r="E4651" s="136" t="s">
        <v>4705</v>
      </c>
      <c r="F4651" s="136" t="s">
        <v>9859</v>
      </c>
      <c r="G4651" s="8">
        <v>128</v>
      </c>
      <c r="H4651" s="8">
        <v>86</v>
      </c>
      <c r="I4651" s="97">
        <v>0</v>
      </c>
      <c r="J4651" s="97">
        <v>0.40500000000000003</v>
      </c>
      <c r="M4651" s="18"/>
    </row>
    <row r="4652" spans="1:13" ht="267.75" x14ac:dyDescent="0.2">
      <c r="A4652" s="10">
        <v>4642</v>
      </c>
      <c r="B4652" s="136" t="s">
        <v>9794</v>
      </c>
      <c r="C4652" s="136" t="s">
        <v>9856</v>
      </c>
      <c r="D4652" s="136" t="s">
        <v>9860</v>
      </c>
      <c r="E4652" s="136" t="s">
        <v>6295</v>
      </c>
      <c r="F4652" s="136" t="s">
        <v>9861</v>
      </c>
      <c r="G4652" s="8">
        <v>410</v>
      </c>
      <c r="H4652" s="8">
        <v>317</v>
      </c>
      <c r="I4652" s="97">
        <v>0.330232558139535</v>
      </c>
      <c r="J4652" s="97">
        <v>0.47560975609756101</v>
      </c>
      <c r="M4652" s="18"/>
    </row>
    <row r="4653" spans="1:13" ht="369.75" x14ac:dyDescent="0.2">
      <c r="A4653" s="10">
        <v>4643</v>
      </c>
      <c r="B4653" s="136" t="s">
        <v>9794</v>
      </c>
      <c r="C4653" s="136" t="s">
        <v>9856</v>
      </c>
      <c r="D4653" s="136" t="s">
        <v>5280</v>
      </c>
      <c r="E4653" s="136" t="s">
        <v>5031</v>
      </c>
      <c r="F4653" s="136" t="s">
        <v>9862</v>
      </c>
      <c r="G4653" s="8">
        <v>480</v>
      </c>
      <c r="H4653" s="8">
        <v>404</v>
      </c>
      <c r="I4653" s="97">
        <v>0.438</v>
      </c>
      <c r="J4653" s="97">
        <v>0.58550724637681195</v>
      </c>
      <c r="M4653" s="18"/>
    </row>
    <row r="4654" spans="1:13" ht="204" x14ac:dyDescent="0.2">
      <c r="A4654" s="10">
        <v>4644</v>
      </c>
      <c r="B4654" s="136" t="s">
        <v>9794</v>
      </c>
      <c r="C4654" s="136" t="s">
        <v>9856</v>
      </c>
      <c r="D4654" s="136" t="s">
        <v>9863</v>
      </c>
      <c r="E4654" s="136" t="s">
        <v>6172</v>
      </c>
      <c r="F4654" s="136" t="s">
        <v>9864</v>
      </c>
      <c r="G4654" s="8">
        <v>256</v>
      </c>
      <c r="H4654" s="8">
        <v>213</v>
      </c>
      <c r="I4654" s="97">
        <v>0.543333333333333</v>
      </c>
      <c r="J4654" s="97">
        <v>0.50714285714285701</v>
      </c>
      <c r="M4654" s="18"/>
    </row>
    <row r="4655" spans="1:13" ht="191.25" x14ac:dyDescent="0.2">
      <c r="A4655" s="10">
        <v>4645</v>
      </c>
      <c r="B4655" s="136" t="s">
        <v>9794</v>
      </c>
      <c r="C4655" s="136" t="s">
        <v>9856</v>
      </c>
      <c r="D4655" s="136" t="s">
        <v>9865</v>
      </c>
      <c r="E4655" s="136" t="s">
        <v>9866</v>
      </c>
      <c r="F4655" s="136" t="s">
        <v>9867</v>
      </c>
      <c r="G4655" s="8">
        <v>192</v>
      </c>
      <c r="H4655" s="8">
        <v>170</v>
      </c>
      <c r="I4655" s="97">
        <v>0.19500000000000001</v>
      </c>
      <c r="J4655" s="97">
        <v>0.48399999999999999</v>
      </c>
      <c r="M4655" s="18"/>
    </row>
    <row r="4656" spans="1:13" ht="369.75" x14ac:dyDescent="0.2">
      <c r="A4656" s="10">
        <v>4646</v>
      </c>
      <c r="B4656" s="136" t="s">
        <v>9794</v>
      </c>
      <c r="C4656" s="136" t="s">
        <v>9856</v>
      </c>
      <c r="D4656" s="136" t="s">
        <v>9868</v>
      </c>
      <c r="E4656" s="136" t="s">
        <v>4699</v>
      </c>
      <c r="F4656" s="136" t="s">
        <v>9869</v>
      </c>
      <c r="G4656" s="8">
        <v>320</v>
      </c>
      <c r="H4656" s="8">
        <v>264</v>
      </c>
      <c r="I4656" s="97">
        <v>0.47249999999999998</v>
      </c>
      <c r="J4656" s="97">
        <v>0.48095238095238102</v>
      </c>
      <c r="M4656" s="18"/>
    </row>
    <row r="4657" spans="1:13" ht="63.75" x14ac:dyDescent="0.2">
      <c r="A4657" s="10">
        <v>4647</v>
      </c>
      <c r="B4657" s="136" t="s">
        <v>9794</v>
      </c>
      <c r="C4657" s="136" t="s">
        <v>9856</v>
      </c>
      <c r="D4657" s="136" t="s">
        <v>9870</v>
      </c>
      <c r="E4657" s="136" t="s">
        <v>5854</v>
      </c>
      <c r="F4657" s="136" t="s">
        <v>9871</v>
      </c>
      <c r="G4657" s="8">
        <v>192</v>
      </c>
      <c r="H4657" s="8">
        <v>188</v>
      </c>
      <c r="I4657" s="97">
        <v>0</v>
      </c>
      <c r="J4657" s="97">
        <v>0.421875</v>
      </c>
      <c r="M4657" s="18"/>
    </row>
    <row r="4658" spans="1:13" ht="409.5" x14ac:dyDescent="0.2">
      <c r="A4658" s="10">
        <v>4648</v>
      </c>
      <c r="B4658" s="136" t="s">
        <v>9794</v>
      </c>
      <c r="C4658" s="136" t="s">
        <v>9856</v>
      </c>
      <c r="D4658" s="136" t="s">
        <v>8292</v>
      </c>
      <c r="E4658" s="136" t="s">
        <v>4217</v>
      </c>
      <c r="F4658" s="136" t="s">
        <v>9872</v>
      </c>
      <c r="G4658" s="8">
        <v>2688</v>
      </c>
      <c r="H4658" s="8">
        <v>2459</v>
      </c>
      <c r="I4658" s="97">
        <v>0.31675675675675702</v>
      </c>
      <c r="J4658" s="97">
        <v>0.45193421357424102</v>
      </c>
      <c r="M4658" s="18"/>
    </row>
    <row r="4659" spans="1:13" ht="63.75" x14ac:dyDescent="0.2">
      <c r="A4659" s="10">
        <v>4649</v>
      </c>
      <c r="B4659" s="136" t="s">
        <v>9794</v>
      </c>
      <c r="C4659" s="136" t="s">
        <v>9856</v>
      </c>
      <c r="D4659" s="136" t="s">
        <v>9873</v>
      </c>
      <c r="E4659" s="136" t="s">
        <v>6166</v>
      </c>
      <c r="F4659" s="136" t="s">
        <v>9874</v>
      </c>
      <c r="G4659" s="8">
        <v>128</v>
      </c>
      <c r="H4659" s="8">
        <v>94</v>
      </c>
      <c r="I4659" s="97">
        <v>0</v>
      </c>
      <c r="J4659" s="97">
        <v>0.32</v>
      </c>
      <c r="M4659" s="18"/>
    </row>
    <row r="4660" spans="1:13" ht="102" x14ac:dyDescent="0.2">
      <c r="A4660" s="10">
        <v>4650</v>
      </c>
      <c r="B4660" s="136" t="s">
        <v>9794</v>
      </c>
      <c r="C4660" s="136" t="s">
        <v>9856</v>
      </c>
      <c r="D4660" s="136" t="s">
        <v>9875</v>
      </c>
      <c r="E4660" s="136" t="s">
        <v>9876</v>
      </c>
      <c r="F4660" s="136" t="s">
        <v>9877</v>
      </c>
      <c r="G4660" s="8">
        <v>96</v>
      </c>
      <c r="H4660" s="8">
        <v>72</v>
      </c>
      <c r="I4660" s="97">
        <v>0.53</v>
      </c>
      <c r="J4660" s="97">
        <v>0.61818181818181805</v>
      </c>
      <c r="M4660" s="18"/>
    </row>
    <row r="4661" spans="1:13" x14ac:dyDescent="0.2">
      <c r="A4661" s="10">
        <v>4651</v>
      </c>
      <c r="B4661" s="136" t="s">
        <v>9794</v>
      </c>
      <c r="C4661" s="136" t="s">
        <v>9878</v>
      </c>
      <c r="D4661" s="136" t="s">
        <v>9879</v>
      </c>
      <c r="E4661" s="136" t="s">
        <v>5854</v>
      </c>
      <c r="F4661" s="136" t="s">
        <v>9880</v>
      </c>
      <c r="G4661" s="8">
        <v>96</v>
      </c>
      <c r="H4661" s="8">
        <v>46</v>
      </c>
      <c r="I4661" s="97">
        <v>0</v>
      </c>
      <c r="J4661" s="97">
        <v>0.64</v>
      </c>
      <c r="M4661" s="18"/>
    </row>
    <row r="4662" spans="1:13" ht="38.25" x14ac:dyDescent="0.2">
      <c r="A4662" s="10">
        <v>4652</v>
      </c>
      <c r="B4662" s="136" t="s">
        <v>9794</v>
      </c>
      <c r="C4662" s="136" t="s">
        <v>9878</v>
      </c>
      <c r="D4662" s="136" t="s">
        <v>8653</v>
      </c>
      <c r="E4662" s="136" t="s">
        <v>9799</v>
      </c>
      <c r="F4662" s="136" t="s">
        <v>9881</v>
      </c>
      <c r="G4662" s="8">
        <v>64</v>
      </c>
      <c r="H4662" s="8">
        <v>31</v>
      </c>
      <c r="I4662" s="97">
        <v>0</v>
      </c>
      <c r="J4662" s="97">
        <v>0.64</v>
      </c>
      <c r="M4662" s="18"/>
    </row>
    <row r="4663" spans="1:13" ht="38.25" x14ac:dyDescent="0.2">
      <c r="A4663" s="10">
        <v>4653</v>
      </c>
      <c r="B4663" s="136" t="s">
        <v>9794</v>
      </c>
      <c r="C4663" s="136" t="s">
        <v>9878</v>
      </c>
      <c r="D4663" s="136" t="s">
        <v>9882</v>
      </c>
      <c r="E4663" s="136" t="s">
        <v>9866</v>
      </c>
      <c r="F4663" s="136" t="s">
        <v>9883</v>
      </c>
      <c r="G4663" s="8">
        <v>192</v>
      </c>
      <c r="H4663" s="8">
        <v>113</v>
      </c>
      <c r="I4663" s="97">
        <v>0</v>
      </c>
      <c r="J4663" s="97">
        <v>0.55000000000000004</v>
      </c>
      <c r="M4663" s="18"/>
    </row>
    <row r="4664" spans="1:13" ht="38.25" x14ac:dyDescent="0.2">
      <c r="A4664" s="10">
        <v>4654</v>
      </c>
      <c r="B4664" s="136" t="s">
        <v>9794</v>
      </c>
      <c r="C4664" s="136" t="s">
        <v>9878</v>
      </c>
      <c r="D4664" s="136" t="s">
        <v>2743</v>
      </c>
      <c r="E4664" s="136" t="s">
        <v>6172</v>
      </c>
      <c r="F4664" s="136" t="s">
        <v>9884</v>
      </c>
      <c r="G4664" s="8">
        <v>160</v>
      </c>
      <c r="H4664" s="8">
        <v>101</v>
      </c>
      <c r="I4664" s="97">
        <v>0</v>
      </c>
      <c r="J4664" s="97">
        <v>0.44</v>
      </c>
      <c r="M4664" s="18"/>
    </row>
    <row r="4665" spans="1:13" x14ac:dyDescent="0.2">
      <c r="A4665" s="10">
        <v>4655</v>
      </c>
      <c r="B4665" s="136" t="s">
        <v>9794</v>
      </c>
      <c r="C4665" s="136" t="s">
        <v>9878</v>
      </c>
      <c r="D4665" s="136" t="s">
        <v>9885</v>
      </c>
      <c r="E4665" s="136" t="s">
        <v>9886</v>
      </c>
      <c r="F4665" s="136" t="s">
        <v>9887</v>
      </c>
      <c r="G4665" s="8">
        <v>128</v>
      </c>
      <c r="H4665" s="8">
        <v>91</v>
      </c>
      <c r="I4665" s="97">
        <v>0</v>
      </c>
      <c r="J4665" s="97">
        <v>0.45</v>
      </c>
      <c r="M4665" s="18"/>
    </row>
    <row r="4666" spans="1:13" ht="25.5" x14ac:dyDescent="0.2">
      <c r="A4666" s="10">
        <v>4656</v>
      </c>
      <c r="B4666" s="136" t="s">
        <v>9794</v>
      </c>
      <c r="C4666" s="136" t="s">
        <v>9878</v>
      </c>
      <c r="D4666" s="136" t="s">
        <v>9888</v>
      </c>
      <c r="E4666" s="136" t="s">
        <v>5370</v>
      </c>
      <c r="F4666" s="136" t="s">
        <v>9889</v>
      </c>
      <c r="G4666" s="8">
        <v>90</v>
      </c>
      <c r="H4666" s="8">
        <v>67</v>
      </c>
      <c r="I4666" s="97">
        <v>0</v>
      </c>
      <c r="J4666" s="97">
        <v>0.38</v>
      </c>
      <c r="M4666" s="18"/>
    </row>
    <row r="4667" spans="1:13" ht="25.5" x14ac:dyDescent="0.2">
      <c r="A4667" s="10">
        <v>4657</v>
      </c>
      <c r="B4667" s="136" t="s">
        <v>9794</v>
      </c>
      <c r="C4667" s="136" t="s">
        <v>9878</v>
      </c>
      <c r="D4667" s="136" t="s">
        <v>9890</v>
      </c>
      <c r="E4667" s="136" t="s">
        <v>4699</v>
      </c>
      <c r="F4667" s="136" t="s">
        <v>9891</v>
      </c>
      <c r="G4667" s="8">
        <v>160</v>
      </c>
      <c r="H4667" s="8">
        <v>130</v>
      </c>
      <c r="I4667" s="97">
        <v>0</v>
      </c>
      <c r="J4667" s="97">
        <v>0.51</v>
      </c>
      <c r="M4667" s="18"/>
    </row>
    <row r="4668" spans="1:13" ht="25.5" x14ac:dyDescent="0.2">
      <c r="A4668" s="10">
        <v>4658</v>
      </c>
      <c r="B4668" s="136" t="s">
        <v>9794</v>
      </c>
      <c r="C4668" s="136" t="s">
        <v>9878</v>
      </c>
      <c r="D4668" s="136" t="s">
        <v>6851</v>
      </c>
      <c r="E4668" s="136" t="s">
        <v>6161</v>
      </c>
      <c r="F4668" s="136" t="s">
        <v>9892</v>
      </c>
      <c r="G4668" s="8">
        <v>160</v>
      </c>
      <c r="H4668" s="8">
        <v>130</v>
      </c>
      <c r="I4668" s="97">
        <v>0</v>
      </c>
      <c r="J4668" s="97">
        <v>0.3</v>
      </c>
      <c r="M4668" s="18"/>
    </row>
    <row r="4669" spans="1:13" ht="25.5" x14ac:dyDescent="0.2">
      <c r="A4669" s="10">
        <v>4659</v>
      </c>
      <c r="B4669" s="136" t="s">
        <v>9794</v>
      </c>
      <c r="C4669" s="136" t="s">
        <v>9878</v>
      </c>
      <c r="D4669" s="136" t="s">
        <v>9893</v>
      </c>
      <c r="E4669" s="136" t="s">
        <v>4705</v>
      </c>
      <c r="F4669" s="136" t="s">
        <v>9894</v>
      </c>
      <c r="G4669" s="8">
        <v>320</v>
      </c>
      <c r="H4669" s="8">
        <v>271</v>
      </c>
      <c r="I4669" s="97">
        <v>0.3</v>
      </c>
      <c r="J4669" s="97">
        <v>0.21</v>
      </c>
      <c r="M4669" s="18"/>
    </row>
    <row r="4670" spans="1:13" ht="114.75" x14ac:dyDescent="0.2">
      <c r="A4670" s="10">
        <v>4660</v>
      </c>
      <c r="B4670" s="136" t="s">
        <v>9794</v>
      </c>
      <c r="C4670" s="136" t="s">
        <v>9878</v>
      </c>
      <c r="D4670" s="136" t="s">
        <v>9895</v>
      </c>
      <c r="E4670" s="136" t="s">
        <v>4217</v>
      </c>
      <c r="F4670" s="136" t="s">
        <v>9896</v>
      </c>
      <c r="G4670" s="8">
        <v>2144</v>
      </c>
      <c r="H4670" s="8">
        <v>1739</v>
      </c>
      <c r="I4670" s="97">
        <v>0.43</v>
      </c>
      <c r="J4670" s="97">
        <v>0.36</v>
      </c>
      <c r="M4670" s="18"/>
    </row>
    <row r="4671" spans="1:13" ht="51" x14ac:dyDescent="0.2">
      <c r="A4671" s="10">
        <v>4661</v>
      </c>
      <c r="B4671" s="136" t="s">
        <v>9794</v>
      </c>
      <c r="C4671" s="136" t="s">
        <v>9878</v>
      </c>
      <c r="D4671" s="136" t="s">
        <v>6641</v>
      </c>
      <c r="E4671" s="136" t="s">
        <v>9897</v>
      </c>
      <c r="F4671" s="136" t="s">
        <v>9898</v>
      </c>
      <c r="G4671" s="8">
        <v>64</v>
      </c>
      <c r="H4671" s="8">
        <v>59</v>
      </c>
      <c r="I4671" s="97">
        <v>0</v>
      </c>
      <c r="J4671" s="97">
        <v>0.27</v>
      </c>
      <c r="M4671" s="18"/>
    </row>
    <row r="4672" spans="1:13" x14ac:dyDescent="0.2">
      <c r="A4672" s="10">
        <v>4662</v>
      </c>
      <c r="B4672" s="136" t="s">
        <v>9794</v>
      </c>
      <c r="C4672" s="136" t="s">
        <v>9878</v>
      </c>
      <c r="D4672" s="136" t="s">
        <v>9899</v>
      </c>
      <c r="E4672" s="136" t="s">
        <v>9900</v>
      </c>
      <c r="F4672" s="136" t="s">
        <v>9901</v>
      </c>
      <c r="G4672" s="8">
        <v>50</v>
      </c>
      <c r="H4672" s="8">
        <v>49</v>
      </c>
      <c r="I4672" s="97">
        <v>0</v>
      </c>
      <c r="J4672" s="97">
        <v>0.6</v>
      </c>
      <c r="M4672" s="18"/>
    </row>
    <row r="4673" spans="1:13" ht="409.5" x14ac:dyDescent="0.2">
      <c r="A4673" s="10">
        <v>4663</v>
      </c>
      <c r="B4673" s="136" t="s">
        <v>9794</v>
      </c>
      <c r="C4673" s="136" t="s">
        <v>9902</v>
      </c>
      <c r="D4673" s="136" t="s">
        <v>9903</v>
      </c>
      <c r="E4673" s="136" t="s">
        <v>4217</v>
      </c>
      <c r="F4673" s="136" t="s">
        <v>9904</v>
      </c>
      <c r="G4673" s="8">
        <v>4516</v>
      </c>
      <c r="H4673" s="8">
        <v>4105</v>
      </c>
      <c r="I4673" s="97">
        <v>0.28000000000000003</v>
      </c>
      <c r="J4673" s="97">
        <v>0.43</v>
      </c>
      <c r="M4673" s="18"/>
    </row>
    <row r="4674" spans="1:13" ht="140.25" x14ac:dyDescent="0.2">
      <c r="A4674" s="10">
        <v>4664</v>
      </c>
      <c r="B4674" s="136" t="s">
        <v>9794</v>
      </c>
      <c r="C4674" s="136" t="s">
        <v>9902</v>
      </c>
      <c r="D4674" s="136" t="s">
        <v>9905</v>
      </c>
      <c r="E4674" s="136" t="s">
        <v>6166</v>
      </c>
      <c r="F4674" s="136" t="s">
        <v>9906</v>
      </c>
      <c r="G4674" s="8">
        <v>100</v>
      </c>
      <c r="H4674" s="8">
        <v>70</v>
      </c>
      <c r="I4674" s="97">
        <v>0.2</v>
      </c>
      <c r="J4674" s="97">
        <v>0.47</v>
      </c>
      <c r="M4674" s="18"/>
    </row>
    <row r="4675" spans="1:13" ht="344.25" x14ac:dyDescent="0.2">
      <c r="A4675" s="10">
        <v>4665</v>
      </c>
      <c r="B4675" s="136" t="s">
        <v>9794</v>
      </c>
      <c r="C4675" s="136" t="s">
        <v>9902</v>
      </c>
      <c r="D4675" s="136" t="s">
        <v>9907</v>
      </c>
      <c r="E4675" s="136" t="s">
        <v>5031</v>
      </c>
      <c r="F4675" s="136" t="s">
        <v>9908</v>
      </c>
      <c r="G4675" s="8">
        <v>600</v>
      </c>
      <c r="H4675" s="8">
        <v>369</v>
      </c>
      <c r="I4675" s="97">
        <v>0</v>
      </c>
      <c r="J4675" s="97">
        <v>0.5</v>
      </c>
      <c r="M4675" s="18"/>
    </row>
    <row r="4676" spans="1:13" ht="255" x14ac:dyDescent="0.2">
      <c r="A4676" s="10">
        <v>4666</v>
      </c>
      <c r="B4676" s="136" t="s">
        <v>9794</v>
      </c>
      <c r="C4676" s="136" t="s">
        <v>9902</v>
      </c>
      <c r="D4676" s="136" t="s">
        <v>9909</v>
      </c>
      <c r="E4676" s="136" t="s">
        <v>9910</v>
      </c>
      <c r="F4676" s="136" t="s">
        <v>9911</v>
      </c>
      <c r="G4676" s="8">
        <v>832</v>
      </c>
      <c r="H4676" s="8">
        <v>696</v>
      </c>
      <c r="I4676" s="97">
        <v>0.56000000000000005</v>
      </c>
      <c r="J4676" s="97">
        <v>0.57999999999999996</v>
      </c>
      <c r="M4676" s="18"/>
    </row>
    <row r="4677" spans="1:13" ht="114.75" x14ac:dyDescent="0.2">
      <c r="A4677" s="10">
        <v>4667</v>
      </c>
      <c r="B4677" s="136" t="s">
        <v>9794</v>
      </c>
      <c r="C4677" s="136" t="s">
        <v>9902</v>
      </c>
      <c r="D4677" s="136" t="s">
        <v>9912</v>
      </c>
      <c r="E4677" s="136" t="s">
        <v>9811</v>
      </c>
      <c r="F4677" s="136" t="s">
        <v>9913</v>
      </c>
      <c r="G4677" s="8">
        <v>128</v>
      </c>
      <c r="H4677" s="8">
        <v>99</v>
      </c>
      <c r="I4677" s="97">
        <v>0.55000000000000004</v>
      </c>
      <c r="J4677" s="97">
        <v>0.61</v>
      </c>
      <c r="M4677" s="18"/>
    </row>
    <row r="4678" spans="1:13" ht="114.75" x14ac:dyDescent="0.2">
      <c r="A4678" s="10">
        <v>4668</v>
      </c>
      <c r="B4678" s="136" t="s">
        <v>9794</v>
      </c>
      <c r="C4678" s="136" t="s">
        <v>9902</v>
      </c>
      <c r="D4678" s="136" t="s">
        <v>9914</v>
      </c>
      <c r="E4678" s="136" t="s">
        <v>6172</v>
      </c>
      <c r="F4678" s="136" t="s">
        <v>9915</v>
      </c>
      <c r="G4678" s="8">
        <v>160</v>
      </c>
      <c r="H4678" s="8">
        <v>157</v>
      </c>
      <c r="I4678" s="97">
        <v>0</v>
      </c>
      <c r="J4678" s="97">
        <v>0.52</v>
      </c>
      <c r="M4678" s="18"/>
    </row>
    <row r="4679" spans="1:13" ht="51" x14ac:dyDescent="0.2">
      <c r="A4679" s="10">
        <v>4669</v>
      </c>
      <c r="B4679" s="136" t="s">
        <v>9794</v>
      </c>
      <c r="C4679" s="136" t="s">
        <v>9902</v>
      </c>
      <c r="D4679" s="136" t="s">
        <v>1441</v>
      </c>
      <c r="E4679" s="136" t="s">
        <v>5281</v>
      </c>
      <c r="F4679" s="136" t="s">
        <v>9916</v>
      </c>
      <c r="G4679" s="8">
        <v>100</v>
      </c>
      <c r="H4679" s="8">
        <v>99</v>
      </c>
      <c r="I4679" s="97">
        <v>0</v>
      </c>
      <c r="J4679" s="97">
        <v>0.18</v>
      </c>
      <c r="M4679" s="18"/>
    </row>
    <row r="4680" spans="1:13" ht="102" x14ac:dyDescent="0.2">
      <c r="A4680" s="10">
        <v>4670</v>
      </c>
      <c r="B4680" s="136" t="s">
        <v>9794</v>
      </c>
      <c r="C4680" s="136" t="s">
        <v>9902</v>
      </c>
      <c r="D4680" s="136" t="s">
        <v>9917</v>
      </c>
      <c r="E4680" s="136" t="s">
        <v>4705</v>
      </c>
      <c r="F4680" s="136" t="s">
        <v>9918</v>
      </c>
      <c r="G4680" s="8">
        <v>160</v>
      </c>
      <c r="H4680" s="8">
        <v>160</v>
      </c>
      <c r="I4680" s="97">
        <v>0</v>
      </c>
      <c r="J4680" s="97">
        <v>0.11</v>
      </c>
      <c r="M4680" s="18"/>
    </row>
    <row r="4681" spans="1:13" ht="102" x14ac:dyDescent="0.2">
      <c r="A4681" s="10">
        <v>4671</v>
      </c>
      <c r="B4681" s="136" t="s">
        <v>9794</v>
      </c>
      <c r="C4681" s="136" t="s">
        <v>9902</v>
      </c>
      <c r="D4681" s="136" t="s">
        <v>9919</v>
      </c>
      <c r="E4681" s="136" t="s">
        <v>9844</v>
      </c>
      <c r="F4681" s="136" t="s">
        <v>9920</v>
      </c>
      <c r="G4681" s="8">
        <v>64</v>
      </c>
      <c r="H4681" s="8">
        <v>64</v>
      </c>
      <c r="I4681" s="97">
        <v>0.12</v>
      </c>
      <c r="J4681" s="97">
        <v>0.5</v>
      </c>
      <c r="M4681" s="18"/>
    </row>
    <row r="4682" spans="1:13" ht="127.5" x14ac:dyDescent="0.2">
      <c r="A4682" s="10">
        <v>4672</v>
      </c>
      <c r="B4682" s="136" t="s">
        <v>9794</v>
      </c>
      <c r="C4682" s="136" t="s">
        <v>9902</v>
      </c>
      <c r="D4682" s="136" t="s">
        <v>9921</v>
      </c>
      <c r="E4682" s="136" t="s">
        <v>4046</v>
      </c>
      <c r="F4682" s="136" t="s">
        <v>9922</v>
      </c>
      <c r="G4682" s="8">
        <v>128</v>
      </c>
      <c r="H4682" s="8">
        <v>127</v>
      </c>
      <c r="I4682" s="97">
        <v>0</v>
      </c>
      <c r="J4682" s="97">
        <v>0.47</v>
      </c>
      <c r="M4682" s="18"/>
    </row>
    <row r="4683" spans="1:13" ht="51" x14ac:dyDescent="0.2">
      <c r="A4683" s="10">
        <v>4673</v>
      </c>
      <c r="B4683" s="136" t="s">
        <v>9794</v>
      </c>
      <c r="C4683" s="136" t="s">
        <v>9902</v>
      </c>
      <c r="D4683" s="136" t="s">
        <v>9923</v>
      </c>
      <c r="E4683" s="136" t="s">
        <v>5962</v>
      </c>
      <c r="F4683" s="136" t="s">
        <v>9924</v>
      </c>
      <c r="G4683" s="8">
        <v>64</v>
      </c>
      <c r="H4683" s="8">
        <v>64</v>
      </c>
      <c r="I4683" s="97">
        <v>0</v>
      </c>
      <c r="J4683" s="97">
        <v>0.18</v>
      </c>
      <c r="M4683" s="18"/>
    </row>
    <row r="4684" spans="1:13" ht="38.25" x14ac:dyDescent="0.2">
      <c r="A4684" s="10">
        <v>4674</v>
      </c>
      <c r="B4684" s="136" t="s">
        <v>9794</v>
      </c>
      <c r="C4684" s="136" t="s">
        <v>9902</v>
      </c>
      <c r="D4684" s="136" t="s">
        <v>9925</v>
      </c>
      <c r="E4684" s="136" t="s">
        <v>9823</v>
      </c>
      <c r="F4684" s="136" t="s">
        <v>9926</v>
      </c>
      <c r="G4684" s="8">
        <v>40</v>
      </c>
      <c r="H4684" s="8">
        <v>39</v>
      </c>
      <c r="I4684" s="97">
        <v>0</v>
      </c>
      <c r="J4684" s="97">
        <v>0.54</v>
      </c>
      <c r="M4684" s="18"/>
    </row>
    <row r="4685" spans="1:13" ht="89.25" x14ac:dyDescent="0.2">
      <c r="A4685" s="10">
        <v>4675</v>
      </c>
      <c r="B4685" s="136" t="s">
        <v>9794</v>
      </c>
      <c r="C4685" s="136" t="s">
        <v>9902</v>
      </c>
      <c r="D4685" s="136" t="s">
        <v>9927</v>
      </c>
      <c r="E4685" s="136" t="s">
        <v>5854</v>
      </c>
      <c r="F4685" s="136" t="s">
        <v>9928</v>
      </c>
      <c r="G4685" s="8">
        <v>64</v>
      </c>
      <c r="H4685" s="8">
        <v>58</v>
      </c>
      <c r="I4685" s="97">
        <v>0</v>
      </c>
      <c r="J4685" s="97">
        <v>0.2</v>
      </c>
      <c r="M4685" s="18"/>
    </row>
    <row r="4686" spans="1:13" ht="153" x14ac:dyDescent="0.2">
      <c r="A4686" s="10">
        <v>4676</v>
      </c>
      <c r="B4686" s="136" t="s">
        <v>9794</v>
      </c>
      <c r="C4686" s="136" t="s">
        <v>9902</v>
      </c>
      <c r="D4686" s="136" t="s">
        <v>7204</v>
      </c>
      <c r="E4686" s="136" t="s">
        <v>9929</v>
      </c>
      <c r="F4686" s="136" t="s">
        <v>9930</v>
      </c>
      <c r="G4686" s="8">
        <v>192</v>
      </c>
      <c r="H4686" s="8">
        <v>189</v>
      </c>
      <c r="I4686" s="97">
        <v>0</v>
      </c>
      <c r="J4686" s="97">
        <v>0.55000000000000004</v>
      </c>
      <c r="M4686" s="18"/>
    </row>
    <row r="4687" spans="1:13" ht="89.25" x14ac:dyDescent="0.2">
      <c r="A4687" s="10">
        <v>4677</v>
      </c>
      <c r="B4687" s="136" t="s">
        <v>9794</v>
      </c>
      <c r="C4687" s="136" t="s">
        <v>9902</v>
      </c>
      <c r="D4687" s="136" t="s">
        <v>9931</v>
      </c>
      <c r="E4687" s="136" t="s">
        <v>4772</v>
      </c>
      <c r="F4687" s="136" t="s">
        <v>9932</v>
      </c>
      <c r="G4687" s="8">
        <v>50</v>
      </c>
      <c r="H4687" s="8">
        <v>50</v>
      </c>
      <c r="I4687" s="97">
        <v>0</v>
      </c>
      <c r="J4687" s="97">
        <v>0.4</v>
      </c>
      <c r="M4687" s="18"/>
    </row>
    <row r="4688" spans="1:13" ht="153" x14ac:dyDescent="0.2">
      <c r="A4688" s="10">
        <v>4678</v>
      </c>
      <c r="B4688" s="136" t="s">
        <v>9794</v>
      </c>
      <c r="C4688" s="136" t="s">
        <v>9902</v>
      </c>
      <c r="D4688" s="136" t="s">
        <v>9933</v>
      </c>
      <c r="E4688" s="136" t="s">
        <v>5781</v>
      </c>
      <c r="F4688" s="136" t="s">
        <v>9934</v>
      </c>
      <c r="G4688" s="8">
        <v>256</v>
      </c>
      <c r="H4688" s="8">
        <v>254</v>
      </c>
      <c r="I4688" s="97">
        <v>0</v>
      </c>
      <c r="J4688" s="97">
        <v>0.59</v>
      </c>
      <c r="M4688" s="18"/>
    </row>
    <row r="4689" spans="1:13" ht="38.25" x14ac:dyDescent="0.2">
      <c r="A4689" s="10">
        <v>4679</v>
      </c>
      <c r="B4689" s="136" t="s">
        <v>9794</v>
      </c>
      <c r="C4689" s="136" t="s">
        <v>9902</v>
      </c>
      <c r="D4689" s="136" t="s">
        <v>9935</v>
      </c>
      <c r="E4689" s="136" t="s">
        <v>9866</v>
      </c>
      <c r="F4689" s="136" t="s">
        <v>9936</v>
      </c>
      <c r="G4689" s="8">
        <v>64</v>
      </c>
      <c r="H4689" s="8">
        <v>61</v>
      </c>
      <c r="I4689" s="97">
        <v>0.21</v>
      </c>
      <c r="J4689" s="97">
        <v>0.48</v>
      </c>
      <c r="M4689" s="18"/>
    </row>
    <row r="4690" spans="1:13" ht="89.25" x14ac:dyDescent="0.2">
      <c r="A4690" s="10">
        <v>4680</v>
      </c>
      <c r="B4690" s="136" t="s">
        <v>9794</v>
      </c>
      <c r="C4690" s="136" t="s">
        <v>9902</v>
      </c>
      <c r="D4690" s="136" t="s">
        <v>9937</v>
      </c>
      <c r="E4690" s="136" t="s">
        <v>4699</v>
      </c>
      <c r="F4690" s="136" t="s">
        <v>9938</v>
      </c>
      <c r="G4690" s="8">
        <v>128</v>
      </c>
      <c r="H4690" s="8">
        <v>127</v>
      </c>
      <c r="I4690" s="97">
        <v>0</v>
      </c>
      <c r="J4690" s="97">
        <v>0.05</v>
      </c>
      <c r="M4690" s="18"/>
    </row>
    <row r="4691" spans="1:13" ht="409.5" x14ac:dyDescent="0.2">
      <c r="A4691" s="10">
        <v>4681</v>
      </c>
      <c r="B4691" s="136" t="s">
        <v>9794</v>
      </c>
      <c r="C4691" s="136" t="s">
        <v>5125</v>
      </c>
      <c r="D4691" s="136" t="s">
        <v>5125</v>
      </c>
      <c r="E4691" s="136" t="s">
        <v>4280</v>
      </c>
      <c r="F4691" s="136" t="s">
        <v>9939</v>
      </c>
      <c r="G4691" s="8">
        <v>1434</v>
      </c>
      <c r="H4691" s="8">
        <v>1187</v>
      </c>
      <c r="I4691" s="97">
        <v>0.42</v>
      </c>
      <c r="J4691" s="97">
        <v>0.33</v>
      </c>
      <c r="M4691" s="18"/>
    </row>
    <row r="4692" spans="1:13" ht="25.5" x14ac:dyDescent="0.2">
      <c r="A4692" s="10">
        <v>4682</v>
      </c>
      <c r="B4692" s="136" t="s">
        <v>9794</v>
      </c>
      <c r="C4692" s="136" t="s">
        <v>9940</v>
      </c>
      <c r="D4692" s="136" t="s">
        <v>9941</v>
      </c>
      <c r="E4692" s="136" t="s">
        <v>5262</v>
      </c>
      <c r="F4692" s="136" t="s">
        <v>9942</v>
      </c>
      <c r="G4692" s="8">
        <v>64</v>
      </c>
      <c r="H4692" s="8">
        <v>29</v>
      </c>
      <c r="I4692" s="97">
        <v>0</v>
      </c>
      <c r="J4692" s="97">
        <v>0.73</v>
      </c>
      <c r="M4692" s="18"/>
    </row>
    <row r="4693" spans="1:13" ht="63.75" x14ac:dyDescent="0.2">
      <c r="A4693" s="10">
        <v>4683</v>
      </c>
      <c r="B4693" s="136" t="s">
        <v>9794</v>
      </c>
      <c r="C4693" s="136" t="s">
        <v>9940</v>
      </c>
      <c r="D4693" s="136" t="s">
        <v>9943</v>
      </c>
      <c r="E4693" s="136" t="s">
        <v>9944</v>
      </c>
      <c r="F4693" s="136" t="s">
        <v>9945</v>
      </c>
      <c r="G4693" s="8">
        <v>96</v>
      </c>
      <c r="H4693" s="8">
        <v>48</v>
      </c>
      <c r="I4693" s="97">
        <v>0</v>
      </c>
      <c r="J4693" s="97">
        <v>0.62</v>
      </c>
      <c r="M4693" s="18"/>
    </row>
    <row r="4694" spans="1:13" ht="25.5" x14ac:dyDescent="0.2">
      <c r="A4694" s="10">
        <v>4684</v>
      </c>
      <c r="B4694" s="136" t="s">
        <v>9794</v>
      </c>
      <c r="C4694" s="136" t="s">
        <v>9940</v>
      </c>
      <c r="D4694" s="136" t="s">
        <v>9946</v>
      </c>
      <c r="E4694" s="136" t="s">
        <v>4356</v>
      </c>
      <c r="F4694" s="136" t="s">
        <v>9947</v>
      </c>
      <c r="G4694" s="8">
        <v>40</v>
      </c>
      <c r="H4694" s="8">
        <v>36</v>
      </c>
      <c r="I4694" s="97">
        <v>0</v>
      </c>
      <c r="J4694" s="97">
        <v>0.32</v>
      </c>
      <c r="M4694" s="18"/>
    </row>
    <row r="4695" spans="1:13" ht="25.5" x14ac:dyDescent="0.2">
      <c r="A4695" s="10">
        <v>4685</v>
      </c>
      <c r="B4695" s="136" t="s">
        <v>9794</v>
      </c>
      <c r="C4695" s="136" t="s">
        <v>9940</v>
      </c>
      <c r="D4695" s="136" t="s">
        <v>9948</v>
      </c>
      <c r="E4695" s="136" t="s">
        <v>4185</v>
      </c>
      <c r="F4695" s="136" t="s">
        <v>9949</v>
      </c>
      <c r="G4695" s="8">
        <v>180</v>
      </c>
      <c r="H4695" s="8">
        <v>152</v>
      </c>
      <c r="I4695" s="97">
        <v>0.1</v>
      </c>
      <c r="J4695" s="97">
        <v>0.24</v>
      </c>
      <c r="M4695" s="18"/>
    </row>
    <row r="4696" spans="1:13" ht="76.5" x14ac:dyDescent="0.2">
      <c r="A4696" s="10">
        <v>4686</v>
      </c>
      <c r="B4696" s="136" t="s">
        <v>9794</v>
      </c>
      <c r="C4696" s="136" t="s">
        <v>9940</v>
      </c>
      <c r="D4696" s="136" t="s">
        <v>9950</v>
      </c>
      <c r="E4696" s="136" t="s">
        <v>4040</v>
      </c>
      <c r="F4696" s="136" t="s">
        <v>9951</v>
      </c>
      <c r="G4696" s="8">
        <v>128</v>
      </c>
      <c r="H4696" s="8">
        <v>113</v>
      </c>
      <c r="I4696" s="97">
        <v>0</v>
      </c>
      <c r="J4696" s="97">
        <v>0.69</v>
      </c>
      <c r="M4696" s="18"/>
    </row>
    <row r="4697" spans="1:13" ht="267.75" x14ac:dyDescent="0.2">
      <c r="A4697" s="10">
        <v>4687</v>
      </c>
      <c r="B4697" s="136" t="s">
        <v>9794</v>
      </c>
      <c r="C4697" s="136" t="s">
        <v>9940</v>
      </c>
      <c r="D4697" s="136" t="s">
        <v>9952</v>
      </c>
      <c r="E4697" s="136" t="s">
        <v>3773</v>
      </c>
      <c r="F4697" s="136" t="s">
        <v>9953</v>
      </c>
      <c r="G4697" s="8">
        <v>256</v>
      </c>
      <c r="H4697" s="8">
        <v>213</v>
      </c>
      <c r="I4697" s="97">
        <v>0.62</v>
      </c>
      <c r="J4697" s="97">
        <v>0.44</v>
      </c>
      <c r="M4697" s="18"/>
    </row>
    <row r="4698" spans="1:13" ht="409.5" x14ac:dyDescent="0.2">
      <c r="A4698" s="10">
        <v>4688</v>
      </c>
      <c r="B4698" s="136" t="s">
        <v>9794</v>
      </c>
      <c r="C4698" s="136" t="s">
        <v>9940</v>
      </c>
      <c r="D4698" s="136" t="s">
        <v>9954</v>
      </c>
      <c r="E4698" s="136" t="s">
        <v>4322</v>
      </c>
      <c r="F4698" s="136" t="s">
        <v>9955</v>
      </c>
      <c r="G4698" s="8">
        <v>320</v>
      </c>
      <c r="H4698" s="8">
        <v>287</v>
      </c>
      <c r="I4698" s="97">
        <v>0.43</v>
      </c>
      <c r="J4698" s="97">
        <v>0.37</v>
      </c>
      <c r="M4698" s="18"/>
    </row>
    <row r="4699" spans="1:13" ht="51" x14ac:dyDescent="0.2">
      <c r="A4699" s="10">
        <v>4689</v>
      </c>
      <c r="B4699" s="136" t="s">
        <v>9794</v>
      </c>
      <c r="C4699" s="136" t="s">
        <v>9940</v>
      </c>
      <c r="D4699" s="136" t="s">
        <v>9815</v>
      </c>
      <c r="E4699" s="136" t="s">
        <v>4179</v>
      </c>
      <c r="F4699" s="136" t="s">
        <v>9956</v>
      </c>
      <c r="G4699" s="8">
        <v>50</v>
      </c>
      <c r="H4699" s="8">
        <v>45</v>
      </c>
      <c r="I4699" s="97">
        <v>0</v>
      </c>
      <c r="J4699" s="97">
        <v>0.43</v>
      </c>
      <c r="M4699" s="18"/>
    </row>
    <row r="4700" spans="1:13" ht="382.5" x14ac:dyDescent="0.2">
      <c r="A4700" s="10">
        <v>4690</v>
      </c>
      <c r="B4700" s="136" t="s">
        <v>9794</v>
      </c>
      <c r="C4700" s="136" t="s">
        <v>9940</v>
      </c>
      <c r="D4700" s="136" t="s">
        <v>9957</v>
      </c>
      <c r="E4700" s="136" t="s">
        <v>4192</v>
      </c>
      <c r="F4700" s="136" t="s">
        <v>9958</v>
      </c>
      <c r="G4700" s="8">
        <v>160</v>
      </c>
      <c r="H4700" s="8">
        <v>160</v>
      </c>
      <c r="I4700" s="97">
        <v>0.22</v>
      </c>
      <c r="J4700" s="97">
        <v>0.26</v>
      </c>
      <c r="M4700" s="18"/>
    </row>
    <row r="4701" spans="1:13" ht="369.75" x14ac:dyDescent="0.2">
      <c r="A4701" s="10">
        <v>4691</v>
      </c>
      <c r="B4701" s="136" t="s">
        <v>9794</v>
      </c>
      <c r="C4701" s="136" t="s">
        <v>9940</v>
      </c>
      <c r="D4701" s="136" t="s">
        <v>9959</v>
      </c>
      <c r="E4701" s="136" t="s">
        <v>4208</v>
      </c>
      <c r="F4701" s="136" t="s">
        <v>9960</v>
      </c>
      <c r="G4701" s="8">
        <v>288</v>
      </c>
      <c r="H4701" s="8">
        <v>269</v>
      </c>
      <c r="I4701" s="97">
        <v>0.17</v>
      </c>
      <c r="J4701" s="97">
        <v>0.34</v>
      </c>
      <c r="M4701" s="18"/>
    </row>
    <row r="4702" spans="1:13" ht="76.5" x14ac:dyDescent="0.2">
      <c r="A4702" s="10">
        <v>4692</v>
      </c>
      <c r="B4702" s="136" t="s">
        <v>9794</v>
      </c>
      <c r="C4702" s="136" t="s">
        <v>9940</v>
      </c>
      <c r="D4702" s="136" t="s">
        <v>9961</v>
      </c>
      <c r="E4702" s="136" t="s">
        <v>4325</v>
      </c>
      <c r="F4702" s="136" t="s">
        <v>9962</v>
      </c>
      <c r="G4702" s="8">
        <v>128</v>
      </c>
      <c r="H4702" s="8">
        <v>128</v>
      </c>
      <c r="I4702" s="97">
        <v>0</v>
      </c>
      <c r="J4702" s="97">
        <v>0.14000000000000001</v>
      </c>
      <c r="M4702" s="18"/>
    </row>
    <row r="4703" spans="1:13" ht="409.5" x14ac:dyDescent="0.2">
      <c r="A4703" s="10">
        <v>4693</v>
      </c>
      <c r="B4703" s="136" t="s">
        <v>9794</v>
      </c>
      <c r="C4703" s="136" t="s">
        <v>9940</v>
      </c>
      <c r="D4703" s="136" t="s">
        <v>9963</v>
      </c>
      <c r="E4703" s="136" t="s">
        <v>4217</v>
      </c>
      <c r="F4703" s="136" t="s">
        <v>9964</v>
      </c>
      <c r="G4703" s="8">
        <v>2784</v>
      </c>
      <c r="H4703" s="8">
        <v>2590</v>
      </c>
      <c r="I4703" s="97">
        <v>0.27</v>
      </c>
      <c r="J4703" s="97">
        <v>0.38</v>
      </c>
      <c r="M4703" s="18"/>
    </row>
    <row r="4704" spans="1:13" ht="25.5" x14ac:dyDescent="0.2">
      <c r="A4704" s="10">
        <v>4694</v>
      </c>
      <c r="B4704" s="136" t="s">
        <v>9794</v>
      </c>
      <c r="C4704" s="136" t="s">
        <v>9940</v>
      </c>
      <c r="D4704" s="136" t="s">
        <v>1604</v>
      </c>
      <c r="E4704" s="136" t="s">
        <v>4183</v>
      </c>
      <c r="F4704" s="136" t="s">
        <v>9965</v>
      </c>
      <c r="G4704" s="8">
        <v>100</v>
      </c>
      <c r="H4704" s="8">
        <v>94</v>
      </c>
      <c r="I4704" s="97">
        <v>0</v>
      </c>
      <c r="J4704" s="97">
        <v>0.27</v>
      </c>
      <c r="M4704" s="18"/>
    </row>
    <row r="4705" spans="1:13" ht="51" x14ac:dyDescent="0.2">
      <c r="A4705" s="10">
        <v>4695</v>
      </c>
      <c r="B4705" s="136" t="s">
        <v>9794</v>
      </c>
      <c r="C4705" s="136" t="s">
        <v>9940</v>
      </c>
      <c r="D4705" s="136" t="s">
        <v>9966</v>
      </c>
      <c r="E4705" s="136" t="s">
        <v>5267</v>
      </c>
      <c r="F4705" s="136" t="s">
        <v>9967</v>
      </c>
      <c r="G4705" s="8">
        <v>50</v>
      </c>
      <c r="H4705" s="8">
        <v>50</v>
      </c>
      <c r="I4705" s="97">
        <v>0</v>
      </c>
      <c r="J4705" s="97">
        <v>0.56999999999999995</v>
      </c>
      <c r="M4705" s="18"/>
    </row>
    <row r="4706" spans="1:13" ht="25.5" x14ac:dyDescent="0.2">
      <c r="A4706" s="10">
        <v>4696</v>
      </c>
      <c r="B4706" s="136" t="s">
        <v>9794</v>
      </c>
      <c r="C4706" s="136" t="s">
        <v>9940</v>
      </c>
      <c r="D4706" s="136" t="s">
        <v>9968</v>
      </c>
      <c r="E4706" s="136" t="s">
        <v>4032</v>
      </c>
      <c r="F4706" s="136" t="s">
        <v>9969</v>
      </c>
      <c r="G4706" s="8">
        <v>96</v>
      </c>
      <c r="H4706" s="8">
        <v>96</v>
      </c>
      <c r="I4706" s="97">
        <v>0</v>
      </c>
      <c r="J4706" s="97">
        <v>0.24</v>
      </c>
      <c r="M4706" s="18"/>
    </row>
    <row r="4707" spans="1:13" ht="38.25" x14ac:dyDescent="0.2">
      <c r="A4707" s="10">
        <v>4697</v>
      </c>
      <c r="B4707" s="136" t="s">
        <v>9794</v>
      </c>
      <c r="C4707" s="136" t="s">
        <v>9940</v>
      </c>
      <c r="D4707" s="136" t="s">
        <v>9970</v>
      </c>
      <c r="E4707" s="136" t="s">
        <v>8642</v>
      </c>
      <c r="F4707" s="136" t="s">
        <v>9971</v>
      </c>
      <c r="G4707" s="8">
        <v>50</v>
      </c>
      <c r="H4707" s="8">
        <v>50</v>
      </c>
      <c r="I4707" s="97">
        <v>0</v>
      </c>
      <c r="J4707" s="97">
        <v>0.28999999999999998</v>
      </c>
      <c r="M4707" s="18"/>
    </row>
    <row r="4708" spans="1:13" ht="409.5" x14ac:dyDescent="0.2">
      <c r="A4708" s="10">
        <v>4698</v>
      </c>
      <c r="B4708" s="136" t="s">
        <v>9794</v>
      </c>
      <c r="C4708" s="136" t="s">
        <v>9972</v>
      </c>
      <c r="D4708" s="136" t="s">
        <v>9973</v>
      </c>
      <c r="E4708" s="136" t="s">
        <v>3931</v>
      </c>
      <c r="F4708" s="136" t="s">
        <v>9974</v>
      </c>
      <c r="G4708" s="8">
        <v>13199</v>
      </c>
      <c r="H4708" s="8">
        <v>11802</v>
      </c>
      <c r="I4708" s="97">
        <v>0.23</v>
      </c>
      <c r="J4708" s="97">
        <v>0.33</v>
      </c>
      <c r="M4708" s="18"/>
    </row>
    <row r="4709" spans="1:13" ht="25.5" x14ac:dyDescent="0.2">
      <c r="A4709" s="10">
        <v>4699</v>
      </c>
      <c r="B4709" s="136" t="s">
        <v>9794</v>
      </c>
      <c r="C4709" s="136" t="s">
        <v>9972</v>
      </c>
      <c r="D4709" s="136" t="s">
        <v>9975</v>
      </c>
      <c r="E4709" s="136" t="s">
        <v>9976</v>
      </c>
      <c r="F4709" s="136" t="s">
        <v>9977</v>
      </c>
      <c r="G4709" s="8">
        <v>64</v>
      </c>
      <c r="H4709" s="8">
        <v>33</v>
      </c>
      <c r="I4709" s="97">
        <v>0</v>
      </c>
      <c r="J4709" s="97">
        <v>0.55000000000000004</v>
      </c>
      <c r="M4709" s="18"/>
    </row>
    <row r="4710" spans="1:13" ht="25.5" x14ac:dyDescent="0.2">
      <c r="A4710" s="10">
        <v>4700</v>
      </c>
      <c r="B4710" s="136" t="s">
        <v>9794</v>
      </c>
      <c r="C4710" s="136" t="s">
        <v>9972</v>
      </c>
      <c r="D4710" s="136" t="s">
        <v>9978</v>
      </c>
      <c r="E4710" s="136" t="s">
        <v>9979</v>
      </c>
      <c r="F4710" s="136" t="s">
        <v>9980</v>
      </c>
      <c r="G4710" s="8">
        <v>64</v>
      </c>
      <c r="H4710" s="8">
        <v>41</v>
      </c>
      <c r="I4710" s="97">
        <v>0</v>
      </c>
      <c r="J4710" s="97">
        <v>0.44</v>
      </c>
      <c r="M4710" s="18"/>
    </row>
    <row r="4711" spans="1:13" ht="38.25" x14ac:dyDescent="0.2">
      <c r="A4711" s="10">
        <v>4701</v>
      </c>
      <c r="B4711" s="136" t="s">
        <v>9794</v>
      </c>
      <c r="C4711" s="136" t="s">
        <v>9972</v>
      </c>
      <c r="D4711" s="136" t="s">
        <v>9981</v>
      </c>
      <c r="E4711" s="136" t="s">
        <v>9982</v>
      </c>
      <c r="F4711" s="136" t="s">
        <v>9983</v>
      </c>
      <c r="G4711" s="8">
        <v>128</v>
      </c>
      <c r="H4711" s="8">
        <v>99</v>
      </c>
      <c r="I4711" s="97">
        <v>0</v>
      </c>
      <c r="J4711" s="97">
        <v>0.14000000000000001</v>
      </c>
      <c r="M4711" s="18"/>
    </row>
    <row r="4712" spans="1:13" ht="76.5" x14ac:dyDescent="0.2">
      <c r="A4712" s="10">
        <v>4702</v>
      </c>
      <c r="B4712" s="136" t="s">
        <v>9794</v>
      </c>
      <c r="C4712" s="136" t="s">
        <v>9972</v>
      </c>
      <c r="D4712" s="136" t="s">
        <v>9984</v>
      </c>
      <c r="E4712" s="136" t="s">
        <v>9985</v>
      </c>
      <c r="F4712" s="136" t="s">
        <v>9986</v>
      </c>
      <c r="G4712" s="8">
        <v>160</v>
      </c>
      <c r="H4712" s="8">
        <v>117</v>
      </c>
      <c r="I4712" s="97">
        <v>0</v>
      </c>
      <c r="J4712" s="97">
        <v>0.5</v>
      </c>
      <c r="M4712" s="18"/>
    </row>
    <row r="4713" spans="1:13" ht="51" x14ac:dyDescent="0.2">
      <c r="A4713" s="10">
        <v>4703</v>
      </c>
      <c r="B4713" s="136" t="s">
        <v>9794</v>
      </c>
      <c r="C4713" s="136" t="s">
        <v>9972</v>
      </c>
      <c r="D4713" s="136" t="s">
        <v>9987</v>
      </c>
      <c r="E4713" s="136" t="s">
        <v>4226</v>
      </c>
      <c r="F4713" s="136" t="s">
        <v>9988</v>
      </c>
      <c r="G4713" s="8">
        <v>64</v>
      </c>
      <c r="H4713" s="8">
        <v>53</v>
      </c>
      <c r="I4713" s="97">
        <v>0</v>
      </c>
      <c r="J4713" s="97">
        <v>0.32</v>
      </c>
      <c r="M4713" s="18"/>
    </row>
    <row r="4714" spans="1:13" ht="63.75" x14ac:dyDescent="0.2">
      <c r="A4714" s="10">
        <v>4704</v>
      </c>
      <c r="B4714" s="136" t="s">
        <v>9794</v>
      </c>
      <c r="C4714" s="136" t="s">
        <v>9972</v>
      </c>
      <c r="D4714" s="136" t="s">
        <v>9989</v>
      </c>
      <c r="E4714" s="136" t="s">
        <v>4503</v>
      </c>
      <c r="F4714" s="136" t="s">
        <v>9990</v>
      </c>
      <c r="G4714" s="8">
        <v>224</v>
      </c>
      <c r="H4714" s="8">
        <v>175</v>
      </c>
      <c r="I4714" s="97">
        <v>0</v>
      </c>
      <c r="J4714" s="97">
        <v>0.44</v>
      </c>
      <c r="M4714" s="18"/>
    </row>
    <row r="4715" spans="1:13" ht="409.5" x14ac:dyDescent="0.2">
      <c r="A4715" s="10">
        <v>4705</v>
      </c>
      <c r="B4715" s="136" t="s">
        <v>9794</v>
      </c>
      <c r="C4715" s="136" t="s">
        <v>9972</v>
      </c>
      <c r="D4715" s="136" t="s">
        <v>9991</v>
      </c>
      <c r="E4715" s="136" t="s">
        <v>4280</v>
      </c>
      <c r="F4715" s="136" t="s">
        <v>9992</v>
      </c>
      <c r="G4715" s="8">
        <v>96</v>
      </c>
      <c r="H4715" s="8">
        <v>86</v>
      </c>
      <c r="I4715" s="97">
        <v>0.23</v>
      </c>
      <c r="J4715" s="97">
        <v>0.33</v>
      </c>
      <c r="M4715" s="18"/>
    </row>
    <row r="4716" spans="1:13" ht="38.25" x14ac:dyDescent="0.2">
      <c r="A4716" s="10">
        <v>4706</v>
      </c>
      <c r="B4716" s="136" t="s">
        <v>9794</v>
      </c>
      <c r="C4716" s="136" t="s">
        <v>9972</v>
      </c>
      <c r="D4716" s="136" t="s">
        <v>9993</v>
      </c>
      <c r="E4716" s="136" t="s">
        <v>5023</v>
      </c>
      <c r="F4716" s="136" t="s">
        <v>9994</v>
      </c>
      <c r="G4716" s="8">
        <v>96</v>
      </c>
      <c r="H4716" s="8">
        <v>89</v>
      </c>
      <c r="I4716" s="97">
        <v>0</v>
      </c>
      <c r="J4716" s="97">
        <v>0.34</v>
      </c>
      <c r="M4716" s="18"/>
    </row>
    <row r="4717" spans="1:13" ht="153" x14ac:dyDescent="0.2">
      <c r="A4717" s="10">
        <v>4707</v>
      </c>
      <c r="B4717" s="136" t="s">
        <v>9794</v>
      </c>
      <c r="C4717" s="136" t="s">
        <v>9972</v>
      </c>
      <c r="D4717" s="136" t="s">
        <v>9995</v>
      </c>
      <c r="E4717" s="136" t="s">
        <v>4572</v>
      </c>
      <c r="F4717" s="136" t="s">
        <v>9996</v>
      </c>
      <c r="G4717" s="8">
        <v>624</v>
      </c>
      <c r="H4717" s="8">
        <v>598</v>
      </c>
      <c r="I4717" s="97">
        <v>0.31</v>
      </c>
      <c r="J4717" s="97">
        <v>0.32</v>
      </c>
      <c r="M4717" s="18"/>
    </row>
    <row r="4718" spans="1:13" ht="51" x14ac:dyDescent="0.2">
      <c r="A4718" s="10">
        <v>4708</v>
      </c>
      <c r="B4718" s="136" t="s">
        <v>9794</v>
      </c>
      <c r="C4718" s="136" t="s">
        <v>9972</v>
      </c>
      <c r="D4718" s="136" t="s">
        <v>9997</v>
      </c>
      <c r="E4718" s="136" t="s">
        <v>6267</v>
      </c>
      <c r="F4718" s="136" t="s">
        <v>9998</v>
      </c>
      <c r="G4718" s="8">
        <v>256</v>
      </c>
      <c r="H4718" s="8">
        <v>227</v>
      </c>
      <c r="I4718" s="97">
        <v>0</v>
      </c>
      <c r="J4718" s="97">
        <v>0.41</v>
      </c>
      <c r="M4718" s="18"/>
    </row>
    <row r="4719" spans="1:13" ht="76.5" x14ac:dyDescent="0.2">
      <c r="A4719" s="10">
        <v>4709</v>
      </c>
      <c r="B4719" s="136" t="s">
        <v>9794</v>
      </c>
      <c r="C4719" s="136" t="s">
        <v>9972</v>
      </c>
      <c r="D4719" s="136" t="s">
        <v>9999</v>
      </c>
      <c r="E4719" s="136" t="s">
        <v>4299</v>
      </c>
      <c r="F4719" s="136" t="s">
        <v>10000</v>
      </c>
      <c r="G4719" s="8">
        <v>232</v>
      </c>
      <c r="H4719" s="8">
        <v>229</v>
      </c>
      <c r="I4719" s="97">
        <v>0</v>
      </c>
      <c r="J4719" s="97">
        <v>0.19</v>
      </c>
      <c r="M4719" s="18"/>
    </row>
    <row r="4720" spans="1:13" ht="63.75" x14ac:dyDescent="0.2">
      <c r="A4720" s="10">
        <v>4710</v>
      </c>
      <c r="B4720" s="136" t="s">
        <v>9794</v>
      </c>
      <c r="C4720" s="136" t="s">
        <v>9972</v>
      </c>
      <c r="D4720" s="136" t="s">
        <v>10001</v>
      </c>
      <c r="E4720" s="136" t="s">
        <v>6295</v>
      </c>
      <c r="F4720" s="136" t="s">
        <v>10002</v>
      </c>
      <c r="G4720" s="8">
        <v>256</v>
      </c>
      <c r="H4720" s="8">
        <v>246</v>
      </c>
      <c r="I4720" s="97">
        <v>0</v>
      </c>
      <c r="J4720" s="97">
        <v>0.32</v>
      </c>
      <c r="M4720" s="18"/>
    </row>
    <row r="4721" spans="1:13" ht="25.5" x14ac:dyDescent="0.2">
      <c r="A4721" s="10">
        <v>4711</v>
      </c>
      <c r="B4721" s="136" t="s">
        <v>9794</v>
      </c>
      <c r="C4721" s="136" t="s">
        <v>9972</v>
      </c>
      <c r="D4721" s="136" t="s">
        <v>10003</v>
      </c>
      <c r="E4721" s="136" t="s">
        <v>5062</v>
      </c>
      <c r="F4721" s="136" t="s">
        <v>10004</v>
      </c>
      <c r="G4721" s="8">
        <v>64</v>
      </c>
      <c r="H4721" s="8">
        <v>63</v>
      </c>
      <c r="I4721" s="97">
        <v>0</v>
      </c>
      <c r="J4721" s="97">
        <v>0.52</v>
      </c>
      <c r="M4721" s="18"/>
    </row>
    <row r="4722" spans="1:13" ht="38.25" x14ac:dyDescent="0.2">
      <c r="A4722" s="10">
        <v>4712</v>
      </c>
      <c r="B4722" s="136" t="s">
        <v>9794</v>
      </c>
      <c r="C4722" s="136" t="s">
        <v>9972</v>
      </c>
      <c r="D4722" s="136" t="s">
        <v>10005</v>
      </c>
      <c r="E4722" s="136" t="s">
        <v>10006</v>
      </c>
      <c r="F4722" s="136" t="s">
        <v>10007</v>
      </c>
      <c r="G4722" s="8">
        <v>64</v>
      </c>
      <c r="H4722" s="8">
        <v>61</v>
      </c>
      <c r="I4722" s="97">
        <v>0</v>
      </c>
      <c r="J4722" s="97">
        <v>0.36</v>
      </c>
      <c r="M4722" s="18"/>
    </row>
    <row r="4723" spans="1:13" ht="63.75" x14ac:dyDescent="0.2">
      <c r="A4723" s="10">
        <v>4713</v>
      </c>
      <c r="B4723" s="136" t="s">
        <v>9794</v>
      </c>
      <c r="C4723" s="136" t="s">
        <v>9972</v>
      </c>
      <c r="D4723" s="136" t="s">
        <v>10008</v>
      </c>
      <c r="E4723" s="136" t="s">
        <v>4499</v>
      </c>
      <c r="F4723" s="136" t="s">
        <v>10009</v>
      </c>
      <c r="G4723" s="8">
        <v>160</v>
      </c>
      <c r="H4723" s="8">
        <v>159</v>
      </c>
      <c r="I4723" s="97">
        <v>0</v>
      </c>
      <c r="J4723" s="97">
        <v>0.43</v>
      </c>
      <c r="M4723" s="18"/>
    </row>
    <row r="4724" spans="1:13" ht="25.5" x14ac:dyDescent="0.2">
      <c r="A4724" s="10">
        <v>4714</v>
      </c>
      <c r="B4724" s="136" t="s">
        <v>9794</v>
      </c>
      <c r="C4724" s="136" t="s">
        <v>9972</v>
      </c>
      <c r="D4724" s="136" t="s">
        <v>10010</v>
      </c>
      <c r="E4724" s="136" t="s">
        <v>4601</v>
      </c>
      <c r="F4724" s="136" t="s">
        <v>10011</v>
      </c>
      <c r="G4724" s="8">
        <v>96</v>
      </c>
      <c r="H4724" s="8">
        <v>69</v>
      </c>
      <c r="I4724" s="97">
        <v>0</v>
      </c>
      <c r="J4724" s="97">
        <v>0.43</v>
      </c>
      <c r="M4724" s="18"/>
    </row>
    <row r="4725" spans="1:13" ht="25.5" x14ac:dyDescent="0.2">
      <c r="A4725" s="10">
        <v>4715</v>
      </c>
      <c r="B4725" s="136" t="s">
        <v>9794</v>
      </c>
      <c r="C4725" s="136" t="s">
        <v>10012</v>
      </c>
      <c r="D4725" s="136" t="s">
        <v>10013</v>
      </c>
      <c r="E4725" s="136" t="s">
        <v>3770</v>
      </c>
      <c r="F4725" s="136" t="s">
        <v>10014</v>
      </c>
      <c r="G4725" s="8">
        <v>160</v>
      </c>
      <c r="H4725" s="8">
        <v>105</v>
      </c>
      <c r="I4725" s="97">
        <v>0.28000000000000003</v>
      </c>
      <c r="J4725" s="97">
        <v>0</v>
      </c>
      <c r="M4725" s="18"/>
    </row>
    <row r="4726" spans="1:13" ht="280.5" x14ac:dyDescent="0.2">
      <c r="A4726" s="10">
        <v>4716</v>
      </c>
      <c r="B4726" s="136" t="s">
        <v>9794</v>
      </c>
      <c r="C4726" s="136" t="s">
        <v>10012</v>
      </c>
      <c r="D4726" s="136" t="s">
        <v>9946</v>
      </c>
      <c r="E4726" s="136" t="s">
        <v>4322</v>
      </c>
      <c r="F4726" s="136" t="s">
        <v>10015</v>
      </c>
      <c r="G4726" s="8">
        <v>576</v>
      </c>
      <c r="H4726" s="8">
        <v>316</v>
      </c>
      <c r="I4726" s="97">
        <v>0.54</v>
      </c>
      <c r="J4726" s="97">
        <v>0.61</v>
      </c>
      <c r="M4726" s="18"/>
    </row>
    <row r="4727" spans="1:13" ht="25.5" x14ac:dyDescent="0.2">
      <c r="A4727" s="10">
        <v>4717</v>
      </c>
      <c r="B4727" s="136" t="s">
        <v>9794</v>
      </c>
      <c r="C4727" s="136" t="s">
        <v>10012</v>
      </c>
      <c r="D4727" s="136" t="s">
        <v>1660</v>
      </c>
      <c r="E4727" s="136" t="s">
        <v>4811</v>
      </c>
      <c r="F4727" s="136" t="s">
        <v>10016</v>
      </c>
      <c r="G4727" s="8">
        <v>150</v>
      </c>
      <c r="H4727" s="8">
        <v>120</v>
      </c>
      <c r="I4727" s="97">
        <v>0.23</v>
      </c>
      <c r="J4727" s="97">
        <v>0</v>
      </c>
      <c r="M4727" s="18"/>
    </row>
    <row r="4728" spans="1:13" ht="293.25" x14ac:dyDescent="0.2">
      <c r="A4728" s="10">
        <v>4718</v>
      </c>
      <c r="B4728" s="136" t="s">
        <v>9794</v>
      </c>
      <c r="C4728" s="136" t="s">
        <v>10012</v>
      </c>
      <c r="D4728" s="136" t="s">
        <v>10017</v>
      </c>
      <c r="E4728" s="136" t="s">
        <v>4217</v>
      </c>
      <c r="F4728" s="136" t="s">
        <v>10018</v>
      </c>
      <c r="G4728" s="8">
        <v>2144</v>
      </c>
      <c r="H4728" s="8">
        <v>1796</v>
      </c>
      <c r="I4728" s="97">
        <v>0.33</v>
      </c>
      <c r="J4728" s="97">
        <v>0.28999999999999998</v>
      </c>
      <c r="M4728" s="18"/>
    </row>
    <row r="4729" spans="1:13" ht="89.25" x14ac:dyDescent="0.2">
      <c r="A4729" s="10">
        <v>4719</v>
      </c>
      <c r="B4729" s="136" t="s">
        <v>9794</v>
      </c>
      <c r="C4729" s="136" t="s">
        <v>10012</v>
      </c>
      <c r="D4729" s="136" t="s">
        <v>10019</v>
      </c>
      <c r="E4729" s="136" t="s">
        <v>4197</v>
      </c>
      <c r="F4729" s="136" t="s">
        <v>10020</v>
      </c>
      <c r="G4729" s="8">
        <v>384</v>
      </c>
      <c r="H4729" s="8">
        <v>358</v>
      </c>
      <c r="I4729" s="97">
        <v>0.26</v>
      </c>
      <c r="J4729" s="97">
        <v>0.33</v>
      </c>
      <c r="M4729" s="18"/>
    </row>
    <row r="4730" spans="1:13" ht="25.5" x14ac:dyDescent="0.2">
      <c r="A4730" s="10">
        <v>4720</v>
      </c>
      <c r="B4730" s="136" t="s">
        <v>9794</v>
      </c>
      <c r="C4730" s="136" t="s">
        <v>10012</v>
      </c>
      <c r="D4730" s="136" t="s">
        <v>10021</v>
      </c>
      <c r="E4730" s="136" t="s">
        <v>3782</v>
      </c>
      <c r="F4730" s="136" t="s">
        <v>10022</v>
      </c>
      <c r="G4730" s="8">
        <v>160</v>
      </c>
      <c r="H4730" s="8">
        <v>145</v>
      </c>
      <c r="I4730" s="97">
        <v>0</v>
      </c>
      <c r="J4730" s="97">
        <v>0.39</v>
      </c>
      <c r="M4730" s="18"/>
    </row>
    <row r="4731" spans="1:13" ht="25.5" x14ac:dyDescent="0.2">
      <c r="A4731" s="10">
        <v>4721</v>
      </c>
      <c r="B4731" s="136" t="s">
        <v>9794</v>
      </c>
      <c r="C4731" s="136" t="s">
        <v>10012</v>
      </c>
      <c r="D4731" s="136" t="s">
        <v>9943</v>
      </c>
      <c r="E4731" s="136" t="s">
        <v>3779</v>
      </c>
      <c r="F4731" s="136" t="s">
        <v>10023</v>
      </c>
      <c r="G4731" s="8">
        <v>50</v>
      </c>
      <c r="H4731" s="8">
        <v>50</v>
      </c>
      <c r="I4731" s="97">
        <v>0</v>
      </c>
      <c r="J4731" s="97">
        <v>0.35</v>
      </c>
      <c r="M4731" s="18"/>
    </row>
    <row r="4732" spans="1:13" ht="25.5" x14ac:dyDescent="0.2">
      <c r="A4732" s="10">
        <v>4722</v>
      </c>
      <c r="B4732" s="136" t="s">
        <v>9794</v>
      </c>
      <c r="C4732" s="136" t="s">
        <v>10012</v>
      </c>
      <c r="D4732" s="136" t="s">
        <v>10024</v>
      </c>
      <c r="E4732" s="136" t="s">
        <v>4802</v>
      </c>
      <c r="F4732" s="136" t="s">
        <v>10025</v>
      </c>
      <c r="G4732" s="8">
        <v>160</v>
      </c>
      <c r="H4732" s="8">
        <v>151</v>
      </c>
      <c r="I4732" s="97">
        <v>0</v>
      </c>
      <c r="J4732" s="97">
        <v>0.24</v>
      </c>
      <c r="M4732" s="18"/>
    </row>
    <row r="4733" spans="1:13" ht="89.25" x14ac:dyDescent="0.2">
      <c r="A4733" s="10">
        <v>4723</v>
      </c>
      <c r="B4733" s="136" t="s">
        <v>9794</v>
      </c>
      <c r="C4733" s="136" t="s">
        <v>10026</v>
      </c>
      <c r="D4733" s="136" t="s">
        <v>10027</v>
      </c>
      <c r="E4733" s="136" t="s">
        <v>6161</v>
      </c>
      <c r="F4733" s="136" t="s">
        <v>10028</v>
      </c>
      <c r="G4733" s="8">
        <v>128</v>
      </c>
      <c r="H4733" s="8">
        <v>77</v>
      </c>
      <c r="I4733" s="97">
        <v>0</v>
      </c>
      <c r="J4733" s="97">
        <v>0.47</v>
      </c>
      <c r="M4733" s="18"/>
    </row>
    <row r="4734" spans="1:13" ht="76.5" x14ac:dyDescent="0.2">
      <c r="A4734" s="10">
        <v>4724</v>
      </c>
      <c r="B4734" s="136" t="s">
        <v>9794</v>
      </c>
      <c r="C4734" s="136" t="s">
        <v>10026</v>
      </c>
      <c r="D4734" s="136" t="s">
        <v>10029</v>
      </c>
      <c r="E4734" s="136" t="s">
        <v>10030</v>
      </c>
      <c r="F4734" s="136" t="s">
        <v>10031</v>
      </c>
      <c r="G4734" s="8">
        <v>160</v>
      </c>
      <c r="H4734" s="8">
        <v>87</v>
      </c>
      <c r="I4734" s="97">
        <v>0</v>
      </c>
      <c r="J4734" s="97">
        <v>0.48</v>
      </c>
      <c r="M4734" s="18"/>
    </row>
    <row r="4735" spans="1:13" ht="89.25" x14ac:dyDescent="0.2">
      <c r="A4735" s="10">
        <v>4725</v>
      </c>
      <c r="B4735" s="136" t="s">
        <v>9794</v>
      </c>
      <c r="C4735" s="136" t="s">
        <v>10026</v>
      </c>
      <c r="D4735" s="136" t="s">
        <v>10032</v>
      </c>
      <c r="E4735" s="136" t="s">
        <v>4040</v>
      </c>
      <c r="F4735" s="136" t="s">
        <v>10033</v>
      </c>
      <c r="G4735" s="8">
        <v>288</v>
      </c>
      <c r="H4735" s="8">
        <v>251</v>
      </c>
      <c r="I4735" s="97">
        <v>0.28000000000000003</v>
      </c>
      <c r="J4735" s="97">
        <v>0.28000000000000003</v>
      </c>
      <c r="M4735" s="18"/>
    </row>
    <row r="4736" spans="1:13" ht="38.25" x14ac:dyDescent="0.2">
      <c r="A4736" s="10">
        <v>4726</v>
      </c>
      <c r="B4736" s="136" t="s">
        <v>9794</v>
      </c>
      <c r="C4736" s="136" t="s">
        <v>10026</v>
      </c>
      <c r="D4736" s="136" t="s">
        <v>10034</v>
      </c>
      <c r="E4736" s="136" t="s">
        <v>10035</v>
      </c>
      <c r="F4736" s="136" t="s">
        <v>10036</v>
      </c>
      <c r="G4736" s="8">
        <v>128</v>
      </c>
      <c r="H4736" s="8">
        <v>119</v>
      </c>
      <c r="I4736" s="97">
        <v>0</v>
      </c>
      <c r="J4736" s="97">
        <v>0.18</v>
      </c>
      <c r="M4736" s="18"/>
    </row>
    <row r="4737" spans="1:13" ht="102" x14ac:dyDescent="0.2">
      <c r="A4737" s="10">
        <v>4727</v>
      </c>
      <c r="B4737" s="136" t="s">
        <v>9794</v>
      </c>
      <c r="C4737" s="136" t="s">
        <v>10026</v>
      </c>
      <c r="D4737" s="136" t="s">
        <v>10037</v>
      </c>
      <c r="E4737" s="136" t="s">
        <v>4711</v>
      </c>
      <c r="F4737" s="136" t="s">
        <v>10038</v>
      </c>
      <c r="G4737" s="8">
        <v>416</v>
      </c>
      <c r="H4737" s="8">
        <v>365</v>
      </c>
      <c r="I4737" s="97">
        <v>0.22</v>
      </c>
      <c r="J4737" s="97">
        <v>0.36</v>
      </c>
      <c r="M4737" s="18"/>
    </row>
    <row r="4738" spans="1:13" ht="204" x14ac:dyDescent="0.2">
      <c r="A4738" s="10">
        <v>4728</v>
      </c>
      <c r="B4738" s="136" t="s">
        <v>9794</v>
      </c>
      <c r="C4738" s="136" t="s">
        <v>10026</v>
      </c>
      <c r="D4738" s="136" t="s">
        <v>10039</v>
      </c>
      <c r="E4738" s="136" t="s">
        <v>4354</v>
      </c>
      <c r="F4738" s="136" t="s">
        <v>10040</v>
      </c>
      <c r="G4738" s="8">
        <v>640</v>
      </c>
      <c r="H4738" s="8">
        <v>513</v>
      </c>
      <c r="I4738" s="97">
        <v>0.35</v>
      </c>
      <c r="J4738" s="97">
        <v>0.36</v>
      </c>
      <c r="M4738" s="18"/>
    </row>
    <row r="4739" spans="1:13" ht="25.5" x14ac:dyDescent="0.2">
      <c r="A4739" s="10">
        <v>4729</v>
      </c>
      <c r="B4739" s="136" t="s">
        <v>9794</v>
      </c>
      <c r="C4739" s="136" t="s">
        <v>10026</v>
      </c>
      <c r="D4739" s="136" t="s">
        <v>10041</v>
      </c>
      <c r="E4739" s="136" t="s">
        <v>5869</v>
      </c>
      <c r="F4739" s="136" t="s">
        <v>10042</v>
      </c>
      <c r="G4739" s="8">
        <v>96</v>
      </c>
      <c r="H4739" s="8">
        <v>96</v>
      </c>
      <c r="I4739" s="97">
        <v>0.1</v>
      </c>
      <c r="J4739" s="97">
        <v>0.1</v>
      </c>
      <c r="M4739" s="18"/>
    </row>
    <row r="4740" spans="1:13" ht="409.5" x14ac:dyDescent="0.2">
      <c r="A4740" s="10">
        <v>4730</v>
      </c>
      <c r="B4740" s="136" t="s">
        <v>9794</v>
      </c>
      <c r="C4740" s="136" t="s">
        <v>10026</v>
      </c>
      <c r="D4740" s="136" t="s">
        <v>10043</v>
      </c>
      <c r="E4740" s="136" t="s">
        <v>4217</v>
      </c>
      <c r="F4740" s="136" t="s">
        <v>10044</v>
      </c>
      <c r="G4740" s="8">
        <v>2119</v>
      </c>
      <c r="H4740" s="8">
        <v>2039</v>
      </c>
      <c r="I4740" s="97">
        <v>0.16</v>
      </c>
      <c r="J4740" s="97">
        <v>0.2</v>
      </c>
      <c r="M4740" s="18"/>
    </row>
    <row r="4741" spans="1:13" ht="409.5" x14ac:dyDescent="0.2">
      <c r="A4741" s="10">
        <v>4731</v>
      </c>
      <c r="B4741" s="136" t="s">
        <v>9794</v>
      </c>
      <c r="C4741" s="136" t="s">
        <v>10045</v>
      </c>
      <c r="D4741" s="136" t="s">
        <v>10046</v>
      </c>
      <c r="E4741" s="136" t="s">
        <v>4217</v>
      </c>
      <c r="F4741" s="136" t="s">
        <v>10047</v>
      </c>
      <c r="G4741" s="8">
        <v>2993</v>
      </c>
      <c r="H4741" s="8">
        <v>2683</v>
      </c>
      <c r="I4741" s="97">
        <v>0.12230000000000001</v>
      </c>
      <c r="J4741" s="97">
        <v>0.21299999999999999</v>
      </c>
      <c r="M4741" s="18"/>
    </row>
    <row r="4742" spans="1:13" ht="38.25" x14ac:dyDescent="0.2">
      <c r="A4742" s="10">
        <v>4732</v>
      </c>
      <c r="B4742" s="136" t="s">
        <v>9794</v>
      </c>
      <c r="C4742" s="136" t="s">
        <v>10045</v>
      </c>
      <c r="D4742" s="136" t="s">
        <v>10048</v>
      </c>
      <c r="E4742" s="136" t="s">
        <v>4705</v>
      </c>
      <c r="F4742" s="136" t="s">
        <v>10049</v>
      </c>
      <c r="G4742" s="8">
        <v>100</v>
      </c>
      <c r="H4742" s="8">
        <v>68</v>
      </c>
      <c r="I4742" s="97">
        <v>0.2</v>
      </c>
      <c r="J4742" s="97">
        <v>0</v>
      </c>
      <c r="M4742" s="18"/>
    </row>
    <row r="4743" spans="1:13" ht="102" x14ac:dyDescent="0.2">
      <c r="A4743" s="10">
        <v>4733</v>
      </c>
      <c r="B4743" s="136" t="s">
        <v>9794</v>
      </c>
      <c r="C4743" s="136" t="s">
        <v>10045</v>
      </c>
      <c r="D4743" s="136" t="s">
        <v>10050</v>
      </c>
      <c r="E4743" s="136" t="s">
        <v>9900</v>
      </c>
      <c r="F4743" s="136" t="s">
        <v>10051</v>
      </c>
      <c r="G4743" s="8">
        <v>288</v>
      </c>
      <c r="H4743" s="8">
        <v>237</v>
      </c>
      <c r="I4743" s="97">
        <v>0.20499999999999999</v>
      </c>
      <c r="J4743" s="97">
        <v>0.17499999999999999</v>
      </c>
      <c r="M4743" s="18"/>
    </row>
    <row r="4744" spans="1:13" ht="382.5" x14ac:dyDescent="0.2">
      <c r="A4744" s="10">
        <v>4734</v>
      </c>
      <c r="B4744" s="136" t="s">
        <v>9794</v>
      </c>
      <c r="C4744" s="136" t="s">
        <v>10045</v>
      </c>
      <c r="D4744" s="136" t="s">
        <v>10052</v>
      </c>
      <c r="E4744" s="136" t="s">
        <v>4699</v>
      </c>
      <c r="F4744" s="136" t="s">
        <v>10053</v>
      </c>
      <c r="G4744" s="8">
        <v>384</v>
      </c>
      <c r="H4744" s="8">
        <v>327</v>
      </c>
      <c r="I4744" s="97">
        <v>0.16600000000000001</v>
      </c>
      <c r="J4744" s="97">
        <v>0.15</v>
      </c>
      <c r="M4744" s="18"/>
    </row>
    <row r="4745" spans="1:13" ht="76.5" x14ac:dyDescent="0.2">
      <c r="A4745" s="10">
        <v>4735</v>
      </c>
      <c r="B4745" s="136" t="s">
        <v>9794</v>
      </c>
      <c r="C4745" s="136" t="s">
        <v>10045</v>
      </c>
      <c r="D4745" s="136" t="s">
        <v>10054</v>
      </c>
      <c r="E4745" s="136" t="s">
        <v>6172</v>
      </c>
      <c r="F4745" s="136" t="s">
        <v>10055</v>
      </c>
      <c r="G4745" s="8">
        <v>160</v>
      </c>
      <c r="H4745" s="8">
        <v>151</v>
      </c>
      <c r="I4745" s="97">
        <v>0.23</v>
      </c>
      <c r="J4745" s="97">
        <v>0.1</v>
      </c>
      <c r="M4745" s="18"/>
    </row>
    <row r="4746" spans="1:13" ht="51" x14ac:dyDescent="0.2">
      <c r="A4746" s="10">
        <v>4736</v>
      </c>
      <c r="B4746" s="136" t="s">
        <v>9794</v>
      </c>
      <c r="C4746" s="136" t="s">
        <v>10045</v>
      </c>
      <c r="D4746" s="136" t="s">
        <v>1665</v>
      </c>
      <c r="E4746" s="136" t="s">
        <v>4046</v>
      </c>
      <c r="F4746" s="136" t="s">
        <v>10056</v>
      </c>
      <c r="G4746" s="8">
        <v>128</v>
      </c>
      <c r="H4746" s="8">
        <v>128</v>
      </c>
      <c r="I4746" s="97">
        <v>0.12</v>
      </c>
      <c r="J4746" s="97">
        <v>0</v>
      </c>
      <c r="M4746" s="18"/>
    </row>
    <row r="4747" spans="1:13" ht="25.5" x14ac:dyDescent="0.2">
      <c r="A4747" s="10">
        <v>4737</v>
      </c>
      <c r="B4747" s="136" t="s">
        <v>9794</v>
      </c>
      <c r="C4747" s="136" t="s">
        <v>1537</v>
      </c>
      <c r="D4747" s="136" t="s">
        <v>10057</v>
      </c>
      <c r="E4747" s="136" t="s">
        <v>10058</v>
      </c>
      <c r="F4747" s="136" t="s">
        <v>10059</v>
      </c>
      <c r="G4747" s="8">
        <v>96</v>
      </c>
      <c r="H4747" s="8">
        <v>34</v>
      </c>
      <c r="I4747" s="97">
        <v>0.68</v>
      </c>
      <c r="J4747" s="97">
        <v>0.6</v>
      </c>
      <c r="M4747" s="18"/>
    </row>
    <row r="4748" spans="1:13" ht="102" x14ac:dyDescent="0.2">
      <c r="A4748" s="10">
        <v>4738</v>
      </c>
      <c r="B4748" s="136" t="s">
        <v>9794</v>
      </c>
      <c r="C4748" s="136" t="s">
        <v>1537</v>
      </c>
      <c r="D4748" s="136" t="s">
        <v>10060</v>
      </c>
      <c r="E4748" s="136" t="s">
        <v>9897</v>
      </c>
      <c r="F4748" s="136" t="s">
        <v>10061</v>
      </c>
      <c r="G4748" s="8">
        <v>288</v>
      </c>
      <c r="H4748" s="8">
        <v>148</v>
      </c>
      <c r="I4748" s="97">
        <v>0.6</v>
      </c>
      <c r="J4748" s="97">
        <v>0.56000000000000005</v>
      </c>
      <c r="M4748" s="18"/>
    </row>
    <row r="4749" spans="1:13" ht="153" x14ac:dyDescent="0.2">
      <c r="A4749" s="10">
        <v>4739</v>
      </c>
      <c r="B4749" s="136" t="s">
        <v>9794</v>
      </c>
      <c r="C4749" s="136" t="s">
        <v>1537</v>
      </c>
      <c r="D4749" s="136" t="s">
        <v>10062</v>
      </c>
      <c r="E4749" s="136" t="s">
        <v>5962</v>
      </c>
      <c r="F4749" s="136" t="s">
        <v>10063</v>
      </c>
      <c r="G4749" s="8">
        <v>512</v>
      </c>
      <c r="H4749" s="8">
        <v>248</v>
      </c>
      <c r="I4749" s="97">
        <v>0.74</v>
      </c>
      <c r="J4749" s="97">
        <v>0.68</v>
      </c>
      <c r="M4749" s="18"/>
    </row>
    <row r="4750" spans="1:13" ht="63.75" x14ac:dyDescent="0.2">
      <c r="A4750" s="10">
        <v>4740</v>
      </c>
      <c r="B4750" s="136" t="s">
        <v>9794</v>
      </c>
      <c r="C4750" s="136" t="s">
        <v>1537</v>
      </c>
      <c r="D4750" s="136" t="s">
        <v>10064</v>
      </c>
      <c r="E4750" s="136" t="s">
        <v>6161</v>
      </c>
      <c r="F4750" s="136" t="s">
        <v>10065</v>
      </c>
      <c r="G4750" s="8">
        <v>100</v>
      </c>
      <c r="H4750" s="8">
        <v>55</v>
      </c>
      <c r="I4750" s="97">
        <v>0.7</v>
      </c>
      <c r="J4750" s="97">
        <v>0.71</v>
      </c>
      <c r="M4750" s="18"/>
    </row>
    <row r="4751" spans="1:13" ht="89.25" x14ac:dyDescent="0.2">
      <c r="A4751" s="10">
        <v>4741</v>
      </c>
      <c r="B4751" s="136" t="s">
        <v>9794</v>
      </c>
      <c r="C4751" s="136" t="s">
        <v>1537</v>
      </c>
      <c r="D4751" s="136" t="s">
        <v>10066</v>
      </c>
      <c r="E4751" s="136" t="s">
        <v>9929</v>
      </c>
      <c r="F4751" s="136" t="s">
        <v>10067</v>
      </c>
      <c r="G4751" s="8">
        <v>300</v>
      </c>
      <c r="H4751" s="8">
        <v>157</v>
      </c>
      <c r="I4751" s="97">
        <v>0.79</v>
      </c>
      <c r="J4751" s="97">
        <v>0.63500000000000001</v>
      </c>
      <c r="M4751" s="18"/>
    </row>
    <row r="4752" spans="1:13" ht="51" x14ac:dyDescent="0.2">
      <c r="A4752" s="10">
        <v>4742</v>
      </c>
      <c r="B4752" s="136" t="s">
        <v>9794</v>
      </c>
      <c r="C4752" s="136" t="s">
        <v>1537</v>
      </c>
      <c r="D4752" s="136" t="s">
        <v>10068</v>
      </c>
      <c r="E4752" s="136" t="s">
        <v>4699</v>
      </c>
      <c r="F4752" s="136" t="s">
        <v>10069</v>
      </c>
      <c r="G4752" s="8">
        <v>150</v>
      </c>
      <c r="H4752" s="8">
        <v>92</v>
      </c>
      <c r="I4752" s="97">
        <v>0.8</v>
      </c>
      <c r="J4752" s="97">
        <v>0.57999999999999996</v>
      </c>
      <c r="M4752" s="18"/>
    </row>
    <row r="4753" spans="1:13" ht="102" x14ac:dyDescent="0.2">
      <c r="A4753" s="10">
        <v>4743</v>
      </c>
      <c r="B4753" s="136" t="s">
        <v>9794</v>
      </c>
      <c r="C4753" s="136" t="s">
        <v>1537</v>
      </c>
      <c r="D4753" s="136" t="s">
        <v>10070</v>
      </c>
      <c r="E4753" s="136" t="s">
        <v>9802</v>
      </c>
      <c r="F4753" s="136" t="s">
        <v>10071</v>
      </c>
      <c r="G4753" s="8">
        <v>320</v>
      </c>
      <c r="H4753" s="8">
        <v>211</v>
      </c>
      <c r="I4753" s="97">
        <v>0.4</v>
      </c>
      <c r="J4753" s="97">
        <v>0.43</v>
      </c>
      <c r="M4753" s="18"/>
    </row>
    <row r="4754" spans="1:13" ht="51" x14ac:dyDescent="0.2">
      <c r="A4754" s="10">
        <v>4744</v>
      </c>
      <c r="B4754" s="136" t="s">
        <v>9794</v>
      </c>
      <c r="C4754" s="136" t="s">
        <v>1537</v>
      </c>
      <c r="D4754" s="136" t="s">
        <v>9923</v>
      </c>
      <c r="E4754" s="136" t="s">
        <v>4705</v>
      </c>
      <c r="F4754" s="136" t="s">
        <v>10072</v>
      </c>
      <c r="G4754" s="8">
        <v>150</v>
      </c>
      <c r="H4754" s="8">
        <v>109</v>
      </c>
      <c r="I4754" s="97">
        <v>0.66</v>
      </c>
      <c r="J4754" s="97">
        <v>0.62</v>
      </c>
      <c r="M4754" s="18"/>
    </row>
    <row r="4755" spans="1:13" ht="25.5" x14ac:dyDescent="0.2">
      <c r="A4755" s="10">
        <v>4745</v>
      </c>
      <c r="B4755" s="136" t="s">
        <v>9794</v>
      </c>
      <c r="C4755" s="136" t="s">
        <v>1537</v>
      </c>
      <c r="D4755" s="136" t="s">
        <v>10073</v>
      </c>
      <c r="E4755" s="136" t="s">
        <v>10074</v>
      </c>
      <c r="F4755" s="136" t="s">
        <v>10075</v>
      </c>
      <c r="G4755" s="8">
        <v>50</v>
      </c>
      <c r="H4755" s="8">
        <v>34</v>
      </c>
      <c r="I4755" s="97">
        <v>0.66</v>
      </c>
      <c r="J4755" s="97">
        <v>0.72</v>
      </c>
      <c r="M4755" s="18"/>
    </row>
    <row r="4756" spans="1:13" ht="51" x14ac:dyDescent="0.2">
      <c r="A4756" s="10">
        <v>4746</v>
      </c>
      <c r="B4756" s="136" t="s">
        <v>9794</v>
      </c>
      <c r="C4756" s="136" t="s">
        <v>1537</v>
      </c>
      <c r="D4756" s="136" t="s">
        <v>10076</v>
      </c>
      <c r="E4756" s="136" t="s">
        <v>9866</v>
      </c>
      <c r="F4756" s="136" t="s">
        <v>10077</v>
      </c>
      <c r="G4756" s="8">
        <v>128</v>
      </c>
      <c r="H4756" s="8">
        <v>98</v>
      </c>
      <c r="I4756" s="97">
        <v>0.51</v>
      </c>
      <c r="J4756" s="97">
        <v>0.46</v>
      </c>
      <c r="M4756" s="18"/>
    </row>
    <row r="4757" spans="1:13" ht="25.5" x14ac:dyDescent="0.2">
      <c r="A4757" s="10">
        <v>4747</v>
      </c>
      <c r="B4757" s="136" t="s">
        <v>9794</v>
      </c>
      <c r="C4757" s="136" t="s">
        <v>1537</v>
      </c>
      <c r="D4757" s="136" t="s">
        <v>10078</v>
      </c>
      <c r="E4757" s="136" t="s">
        <v>6166</v>
      </c>
      <c r="F4757" s="136" t="s">
        <v>10079</v>
      </c>
      <c r="G4757" s="8">
        <v>50</v>
      </c>
      <c r="H4757" s="8">
        <v>47</v>
      </c>
      <c r="I4757" s="97">
        <v>0.53</v>
      </c>
      <c r="J4757" s="97">
        <v>0.53</v>
      </c>
      <c r="M4757" s="18"/>
    </row>
    <row r="4758" spans="1:13" ht="306" x14ac:dyDescent="0.2">
      <c r="A4758" s="10">
        <v>4748</v>
      </c>
      <c r="B4758" s="136" t="s">
        <v>9794</v>
      </c>
      <c r="C4758" s="136" t="s">
        <v>1537</v>
      </c>
      <c r="D4758" s="136" t="s">
        <v>1574</v>
      </c>
      <c r="E4758" s="136" t="s">
        <v>4217</v>
      </c>
      <c r="F4758" s="136" t="s">
        <v>10080</v>
      </c>
      <c r="G4758" s="8">
        <v>2208</v>
      </c>
      <c r="H4758" s="8">
        <v>1728</v>
      </c>
      <c r="I4758" s="97">
        <v>0.44</v>
      </c>
      <c r="J4758" s="97">
        <v>0.39</v>
      </c>
      <c r="M4758" s="18"/>
    </row>
    <row r="4759" spans="1:13" ht="51" x14ac:dyDescent="0.2">
      <c r="A4759" s="10">
        <v>4749</v>
      </c>
      <c r="B4759" s="136" t="s">
        <v>9794</v>
      </c>
      <c r="C4759" s="136" t="s">
        <v>1537</v>
      </c>
      <c r="D4759" s="136" t="s">
        <v>10081</v>
      </c>
      <c r="E4759" s="136" t="s">
        <v>4046</v>
      </c>
      <c r="F4759" s="136" t="s">
        <v>10082</v>
      </c>
      <c r="G4759" s="8">
        <v>160</v>
      </c>
      <c r="H4759" s="8">
        <v>139</v>
      </c>
      <c r="I4759" s="97">
        <v>0.68</v>
      </c>
      <c r="J4759" s="97">
        <v>0.30499999999999999</v>
      </c>
      <c r="M4759" s="18"/>
    </row>
    <row r="4760" spans="1:13" ht="38.25" x14ac:dyDescent="0.2">
      <c r="A4760" s="10">
        <v>4750</v>
      </c>
      <c r="B4760" s="136" t="s">
        <v>9794</v>
      </c>
      <c r="C4760" s="136" t="s">
        <v>1537</v>
      </c>
      <c r="D4760" s="136" t="s">
        <v>10083</v>
      </c>
      <c r="E4760" s="136" t="s">
        <v>5851</v>
      </c>
      <c r="F4760" s="136" t="s">
        <v>10084</v>
      </c>
      <c r="G4760" s="8">
        <v>100</v>
      </c>
      <c r="H4760" s="8">
        <v>80</v>
      </c>
      <c r="I4760" s="97">
        <v>0.28000000000000003</v>
      </c>
      <c r="J4760" s="97">
        <v>0.38</v>
      </c>
      <c r="M4760" s="18"/>
    </row>
    <row r="4761" spans="1:13" ht="25.5" x14ac:dyDescent="0.2">
      <c r="A4761" s="10">
        <v>4751</v>
      </c>
      <c r="B4761" s="136" t="s">
        <v>9794</v>
      </c>
      <c r="C4761" s="136" t="s">
        <v>1537</v>
      </c>
      <c r="D4761" s="136" t="s">
        <v>10085</v>
      </c>
      <c r="E4761" s="136" t="s">
        <v>5781</v>
      </c>
      <c r="F4761" s="136" t="s">
        <v>10086</v>
      </c>
      <c r="G4761" s="8">
        <v>64</v>
      </c>
      <c r="H4761" s="8">
        <v>57</v>
      </c>
      <c r="I4761" s="97">
        <v>0.43</v>
      </c>
      <c r="J4761" s="97">
        <v>0.56000000000000005</v>
      </c>
      <c r="M4761" s="18"/>
    </row>
    <row r="4762" spans="1:13" ht="25.5" x14ac:dyDescent="0.2">
      <c r="A4762" s="10">
        <v>4752</v>
      </c>
      <c r="B4762" s="136" t="s">
        <v>9794</v>
      </c>
      <c r="C4762" s="136" t="s">
        <v>1537</v>
      </c>
      <c r="D4762" s="136" t="s">
        <v>10087</v>
      </c>
      <c r="E4762" s="136" t="s">
        <v>5281</v>
      </c>
      <c r="F4762" s="136" t="s">
        <v>10088</v>
      </c>
      <c r="G4762" s="8">
        <v>100</v>
      </c>
      <c r="H4762" s="8">
        <v>96</v>
      </c>
      <c r="I4762" s="97">
        <v>0.36</v>
      </c>
      <c r="J4762" s="97">
        <v>0.4</v>
      </c>
      <c r="M4762" s="18"/>
    </row>
    <row r="4763" spans="1:13" ht="51" x14ac:dyDescent="0.2">
      <c r="A4763" s="10">
        <v>4753</v>
      </c>
      <c r="B4763" s="136" t="s">
        <v>9794</v>
      </c>
      <c r="C4763" s="136" t="s">
        <v>1537</v>
      </c>
      <c r="D4763" s="136" t="s">
        <v>10089</v>
      </c>
      <c r="E4763" s="136" t="s">
        <v>10090</v>
      </c>
      <c r="F4763" s="136" t="s">
        <v>10091</v>
      </c>
      <c r="G4763" s="8">
        <v>100</v>
      </c>
      <c r="H4763" s="8">
        <v>76</v>
      </c>
      <c r="I4763" s="97">
        <v>0.31</v>
      </c>
      <c r="J4763" s="97">
        <v>0.46</v>
      </c>
      <c r="M4763" s="18"/>
    </row>
    <row r="4764" spans="1:13" ht="409.5" x14ac:dyDescent="0.2">
      <c r="A4764" s="10">
        <v>4754</v>
      </c>
      <c r="B4764" s="136" t="s">
        <v>9794</v>
      </c>
      <c r="C4764" s="136" t="s">
        <v>10092</v>
      </c>
      <c r="D4764" s="136" t="s">
        <v>6218</v>
      </c>
      <c r="E4764" s="136" t="s">
        <v>6218</v>
      </c>
      <c r="F4764" s="11" t="s">
        <v>10093</v>
      </c>
      <c r="G4764" s="8">
        <v>13120</v>
      </c>
      <c r="H4764" s="8">
        <v>8420</v>
      </c>
      <c r="I4764" s="97">
        <v>0.52</v>
      </c>
      <c r="J4764" s="97">
        <v>0.66</v>
      </c>
      <c r="M4764" s="18"/>
    </row>
    <row r="4765" spans="1:13" x14ac:dyDescent="0.2">
      <c r="A4765" s="10">
        <v>4755</v>
      </c>
      <c r="B4765" s="136" t="s">
        <v>9794</v>
      </c>
      <c r="C4765" s="136" t="s">
        <v>10092</v>
      </c>
      <c r="D4765" s="136" t="s">
        <v>10094</v>
      </c>
      <c r="E4765" s="136" t="s">
        <v>4470</v>
      </c>
      <c r="F4765" s="136" t="s">
        <v>10095</v>
      </c>
      <c r="G4765" s="8">
        <v>160</v>
      </c>
      <c r="H4765" s="8">
        <v>97</v>
      </c>
      <c r="I4765" s="97">
        <v>0.54</v>
      </c>
      <c r="J4765" s="97">
        <v>0.67</v>
      </c>
      <c r="M4765" s="18"/>
    </row>
    <row r="4766" spans="1:13" ht="165.75" x14ac:dyDescent="0.2">
      <c r="A4766" s="10">
        <v>4756</v>
      </c>
      <c r="B4766" s="136" t="s">
        <v>9794</v>
      </c>
      <c r="C4766" s="136" t="s">
        <v>10092</v>
      </c>
      <c r="D4766" s="136" t="s">
        <v>10096</v>
      </c>
      <c r="E4766" s="136" t="s">
        <v>4477</v>
      </c>
      <c r="F4766" s="136" t="s">
        <v>10097</v>
      </c>
      <c r="G4766" s="8">
        <v>1888</v>
      </c>
      <c r="H4766" s="8">
        <v>1122</v>
      </c>
      <c r="I4766" s="97">
        <v>0.6</v>
      </c>
      <c r="J4766" s="97">
        <v>0.6</v>
      </c>
      <c r="M4766" s="18"/>
    </row>
    <row r="4767" spans="1:13" ht="165.75" x14ac:dyDescent="0.2">
      <c r="A4767" s="10">
        <v>4757</v>
      </c>
      <c r="B4767" s="136" t="s">
        <v>9794</v>
      </c>
      <c r="C4767" s="136" t="s">
        <v>10098</v>
      </c>
      <c r="D4767" s="136" t="s">
        <v>10098</v>
      </c>
      <c r="E4767" s="136" t="s">
        <v>4189</v>
      </c>
      <c r="F4767" s="136" t="s">
        <v>10099</v>
      </c>
      <c r="G4767" s="8">
        <v>16160</v>
      </c>
      <c r="H4767" s="8">
        <v>10272</v>
      </c>
      <c r="I4767" s="97">
        <v>0.44</v>
      </c>
      <c r="J4767" s="97">
        <v>0.49</v>
      </c>
      <c r="M4767" s="18"/>
    </row>
    <row r="4768" spans="1:13" ht="51" x14ac:dyDescent="0.2">
      <c r="A4768" s="10">
        <v>4758</v>
      </c>
      <c r="B4768" s="136" t="s">
        <v>9794</v>
      </c>
      <c r="C4768" s="136" t="s">
        <v>10100</v>
      </c>
      <c r="D4768" s="136" t="s">
        <v>10101</v>
      </c>
      <c r="E4768" s="136" t="s">
        <v>6161</v>
      </c>
      <c r="F4768" s="136" t="s">
        <v>10102</v>
      </c>
      <c r="G4768" s="8">
        <v>96</v>
      </c>
      <c r="H4768" s="8">
        <v>64</v>
      </c>
      <c r="I4768" s="97">
        <v>0.3</v>
      </c>
      <c r="J4768" s="97">
        <v>0.3</v>
      </c>
      <c r="M4768" s="18"/>
    </row>
    <row r="4769" spans="1:13" ht="63.75" x14ac:dyDescent="0.2">
      <c r="A4769" s="10">
        <v>4759</v>
      </c>
      <c r="B4769" s="136" t="s">
        <v>9794</v>
      </c>
      <c r="C4769" s="136" t="s">
        <v>10100</v>
      </c>
      <c r="D4769" s="136" t="s">
        <v>10103</v>
      </c>
      <c r="E4769" s="136" t="s">
        <v>5781</v>
      </c>
      <c r="F4769" s="136" t="s">
        <v>10104</v>
      </c>
      <c r="G4769" s="8">
        <v>50</v>
      </c>
      <c r="H4769" s="8">
        <v>32</v>
      </c>
      <c r="I4769" s="97">
        <v>0</v>
      </c>
      <c r="J4769" s="97">
        <v>0.56000000000000005</v>
      </c>
      <c r="M4769" s="18"/>
    </row>
    <row r="4770" spans="1:13" ht="25.5" x14ac:dyDescent="0.2">
      <c r="A4770" s="10">
        <v>4760</v>
      </c>
      <c r="B4770" s="136" t="s">
        <v>9794</v>
      </c>
      <c r="C4770" s="136" t="s">
        <v>10100</v>
      </c>
      <c r="D4770" s="136" t="s">
        <v>10105</v>
      </c>
      <c r="E4770" s="136" t="s">
        <v>6166</v>
      </c>
      <c r="F4770" s="136" t="s">
        <v>10106</v>
      </c>
      <c r="G4770" s="8">
        <v>50</v>
      </c>
      <c r="H4770" s="8">
        <v>39</v>
      </c>
      <c r="I4770" s="97">
        <v>0</v>
      </c>
      <c r="J4770" s="97">
        <v>0.22</v>
      </c>
      <c r="M4770" s="18"/>
    </row>
    <row r="4771" spans="1:13" ht="89.25" x14ac:dyDescent="0.2">
      <c r="A4771" s="10">
        <v>4761</v>
      </c>
      <c r="B4771" s="136" t="s">
        <v>9794</v>
      </c>
      <c r="C4771" s="136" t="s">
        <v>10100</v>
      </c>
      <c r="D4771" s="136" t="s">
        <v>10107</v>
      </c>
      <c r="E4771" s="136" t="s">
        <v>4699</v>
      </c>
      <c r="F4771" s="136" t="s">
        <v>10108</v>
      </c>
      <c r="G4771" s="8">
        <v>224</v>
      </c>
      <c r="H4771" s="8">
        <v>187</v>
      </c>
      <c r="I4771" s="97">
        <v>0.28999999999999998</v>
      </c>
      <c r="J4771" s="97">
        <v>0.34</v>
      </c>
      <c r="M4771" s="18"/>
    </row>
    <row r="4772" spans="1:13" ht="255" x14ac:dyDescent="0.2">
      <c r="A4772" s="10">
        <v>4762</v>
      </c>
      <c r="B4772" s="136" t="s">
        <v>9794</v>
      </c>
      <c r="C4772" s="136" t="s">
        <v>10100</v>
      </c>
      <c r="D4772" s="136" t="s">
        <v>10109</v>
      </c>
      <c r="E4772" s="136" t="s">
        <v>4217</v>
      </c>
      <c r="F4772" s="136" t="s">
        <v>10110</v>
      </c>
      <c r="G4772" s="8">
        <v>1376</v>
      </c>
      <c r="H4772" s="8">
        <v>1248</v>
      </c>
      <c r="I4772" s="97">
        <v>0.28000000000000003</v>
      </c>
      <c r="J4772" s="97">
        <v>0.42</v>
      </c>
      <c r="M4772" s="18"/>
    </row>
    <row r="4773" spans="1:13" x14ac:dyDescent="0.2">
      <c r="A4773" s="10">
        <v>4763</v>
      </c>
      <c r="B4773" s="136" t="s">
        <v>9794</v>
      </c>
      <c r="C4773" s="136" t="s">
        <v>10111</v>
      </c>
      <c r="D4773" s="136" t="s">
        <v>10111</v>
      </c>
      <c r="E4773" s="136" t="s">
        <v>4552</v>
      </c>
      <c r="F4773" s="136" t="s">
        <v>10112</v>
      </c>
      <c r="G4773" s="8">
        <v>14608</v>
      </c>
      <c r="H4773" s="8">
        <v>7717</v>
      </c>
      <c r="I4773" s="97">
        <v>0.22</v>
      </c>
      <c r="J4773" s="97">
        <v>0.48</v>
      </c>
      <c r="M4773" s="18"/>
    </row>
    <row r="4774" spans="1:13" ht="409.5" x14ac:dyDescent="0.2">
      <c r="A4774" s="10">
        <v>4764</v>
      </c>
      <c r="B4774" s="136" t="s">
        <v>9794</v>
      </c>
      <c r="C4774" s="136" t="s">
        <v>10111</v>
      </c>
      <c r="D4774" s="136" t="s">
        <v>10111</v>
      </c>
      <c r="E4774" s="136" t="s">
        <v>3773</v>
      </c>
      <c r="F4774" s="136" t="s">
        <v>10113</v>
      </c>
      <c r="G4774" s="8">
        <v>17386</v>
      </c>
      <c r="H4774" s="8">
        <v>11314</v>
      </c>
      <c r="I4774" s="97">
        <v>0.39</v>
      </c>
      <c r="J4774" s="97">
        <v>0.63</v>
      </c>
      <c r="M4774" s="18"/>
    </row>
    <row r="4775" spans="1:13" ht="409.5" x14ac:dyDescent="0.2">
      <c r="A4775" s="10">
        <v>4765</v>
      </c>
      <c r="B4775" s="136" t="s">
        <v>9794</v>
      </c>
      <c r="C4775" s="136" t="s">
        <v>10111</v>
      </c>
      <c r="D4775" s="136" t="s">
        <v>10111</v>
      </c>
      <c r="E4775" s="136" t="s">
        <v>4811</v>
      </c>
      <c r="F4775" s="136" t="s">
        <v>10114</v>
      </c>
      <c r="G4775" s="8">
        <v>55016</v>
      </c>
      <c r="H4775" s="8">
        <v>35218</v>
      </c>
      <c r="I4775" s="97">
        <v>0.42</v>
      </c>
      <c r="J4775" s="97">
        <v>0.57999999999999996</v>
      </c>
      <c r="M4775" s="18"/>
    </row>
    <row r="4776" spans="1:13" ht="409.5" x14ac:dyDescent="0.2">
      <c r="A4776" s="10">
        <v>4766</v>
      </c>
      <c r="B4776" s="136" t="s">
        <v>9794</v>
      </c>
      <c r="C4776" s="136" t="s">
        <v>10111</v>
      </c>
      <c r="D4776" s="136" t="s">
        <v>10111</v>
      </c>
      <c r="E4776" s="136" t="s">
        <v>4030</v>
      </c>
      <c r="F4776" s="136" t="s">
        <v>10115</v>
      </c>
      <c r="G4776" s="8">
        <v>12145</v>
      </c>
      <c r="H4776" s="8">
        <v>7921</v>
      </c>
      <c r="I4776" s="97">
        <v>0.37</v>
      </c>
      <c r="J4776" s="97">
        <v>0.57999999999999996</v>
      </c>
      <c r="M4776" s="18"/>
    </row>
    <row r="4777" spans="1:13" ht="409.5" x14ac:dyDescent="0.2">
      <c r="A4777" s="10">
        <v>4767</v>
      </c>
      <c r="B4777" s="136" t="s">
        <v>9794</v>
      </c>
      <c r="C4777" s="136" t="s">
        <v>10111</v>
      </c>
      <c r="D4777" s="136" t="s">
        <v>10111</v>
      </c>
      <c r="E4777" s="136" t="s">
        <v>8642</v>
      </c>
      <c r="F4777" s="136" t="s">
        <v>10116</v>
      </c>
      <c r="G4777" s="8">
        <v>36317</v>
      </c>
      <c r="H4777" s="8">
        <v>25105</v>
      </c>
      <c r="I4777" s="97">
        <v>0.38</v>
      </c>
      <c r="J4777" s="97">
        <v>0.69</v>
      </c>
      <c r="M4777" s="18"/>
    </row>
    <row r="4778" spans="1:13" ht="409.5" x14ac:dyDescent="0.2">
      <c r="A4778" s="10">
        <v>4768</v>
      </c>
      <c r="B4778" s="136" t="s">
        <v>9794</v>
      </c>
      <c r="C4778" s="136" t="s">
        <v>10111</v>
      </c>
      <c r="D4778" s="136" t="s">
        <v>10111</v>
      </c>
      <c r="E4778" s="136" t="s">
        <v>4824</v>
      </c>
      <c r="F4778" s="136" t="s">
        <v>10117</v>
      </c>
      <c r="G4778" s="8">
        <v>15768</v>
      </c>
      <c r="H4778" s="8">
        <v>9512</v>
      </c>
      <c r="I4778" s="97">
        <v>0.38</v>
      </c>
      <c r="J4778" s="97">
        <v>0.57999999999999996</v>
      </c>
      <c r="M4778" s="18"/>
    </row>
    <row r="4779" spans="1:13" ht="409.5" x14ac:dyDescent="0.2">
      <c r="A4779" s="10">
        <v>4769</v>
      </c>
      <c r="B4779" s="136" t="s">
        <v>9794</v>
      </c>
      <c r="C4779" s="136" t="s">
        <v>10111</v>
      </c>
      <c r="D4779" s="136" t="s">
        <v>10111</v>
      </c>
      <c r="E4779" s="136" t="s">
        <v>5167</v>
      </c>
      <c r="F4779" s="136" t="s">
        <v>10118</v>
      </c>
      <c r="G4779" s="8">
        <v>47922</v>
      </c>
      <c r="H4779" s="8">
        <v>27919</v>
      </c>
      <c r="I4779" s="97">
        <v>0.42</v>
      </c>
      <c r="J4779" s="97">
        <v>0.59</v>
      </c>
      <c r="M4779" s="18"/>
    </row>
    <row r="4780" spans="1:13" x14ac:dyDescent="0.2">
      <c r="A4780" s="10">
        <v>4770</v>
      </c>
      <c r="B4780" s="136" t="s">
        <v>9794</v>
      </c>
      <c r="C4780" s="136" t="s">
        <v>10111</v>
      </c>
      <c r="D4780" s="136" t="s">
        <v>10111</v>
      </c>
      <c r="E4780" s="136" t="s">
        <v>10119</v>
      </c>
      <c r="F4780" s="136" t="s">
        <v>10112</v>
      </c>
      <c r="G4780" s="8">
        <v>298</v>
      </c>
      <c r="H4780" s="8">
        <v>202</v>
      </c>
      <c r="I4780" s="97">
        <v>0</v>
      </c>
      <c r="J4780" s="97">
        <v>0</v>
      </c>
      <c r="M4780" s="18"/>
    </row>
    <row r="4781" spans="1:13" ht="63.75" x14ac:dyDescent="0.2">
      <c r="A4781" s="10">
        <v>4771</v>
      </c>
      <c r="B4781" s="136" t="s">
        <v>9794</v>
      </c>
      <c r="C4781" s="136" t="s">
        <v>10120</v>
      </c>
      <c r="D4781" s="136" t="s">
        <v>10121</v>
      </c>
      <c r="E4781" s="136" t="s">
        <v>10122</v>
      </c>
      <c r="F4781" s="136" t="s">
        <v>10123</v>
      </c>
      <c r="G4781" s="8">
        <v>384</v>
      </c>
      <c r="H4781" s="8">
        <v>337</v>
      </c>
      <c r="I4781" s="97">
        <v>0.41</v>
      </c>
      <c r="J4781" s="97">
        <v>0.45</v>
      </c>
      <c r="M4781" s="18"/>
    </row>
    <row r="4782" spans="1:13" x14ac:dyDescent="0.2">
      <c r="A4782" s="10">
        <v>4772</v>
      </c>
      <c r="B4782" s="136" t="s">
        <v>9794</v>
      </c>
      <c r="C4782" s="136" t="s">
        <v>10120</v>
      </c>
      <c r="D4782" s="136" t="s">
        <v>2966</v>
      </c>
      <c r="E4782" s="136" t="s">
        <v>10124</v>
      </c>
      <c r="F4782" s="136" t="s">
        <v>6227</v>
      </c>
      <c r="G4782" s="8">
        <v>384</v>
      </c>
      <c r="H4782" s="8">
        <v>326</v>
      </c>
      <c r="I4782" s="97">
        <v>0.47</v>
      </c>
      <c r="J4782" s="97">
        <v>0.41</v>
      </c>
      <c r="M4782" s="18"/>
    </row>
    <row r="4783" spans="1:13" x14ac:dyDescent="0.2">
      <c r="A4783" s="10">
        <v>4773</v>
      </c>
      <c r="B4783" s="136" t="s">
        <v>9794</v>
      </c>
      <c r="C4783" s="136" t="s">
        <v>10120</v>
      </c>
      <c r="D4783" s="136" t="s">
        <v>10125</v>
      </c>
      <c r="E4783" s="136" t="s">
        <v>10126</v>
      </c>
      <c r="F4783" s="136" t="s">
        <v>10127</v>
      </c>
      <c r="G4783" s="8">
        <v>1664</v>
      </c>
      <c r="H4783" s="8">
        <v>1458</v>
      </c>
      <c r="I4783" s="97">
        <v>0.24</v>
      </c>
      <c r="J4783" s="97">
        <v>0.22</v>
      </c>
      <c r="M4783" s="18"/>
    </row>
    <row r="4784" spans="1:13" ht="76.5" x14ac:dyDescent="0.2">
      <c r="A4784" s="10">
        <v>4774</v>
      </c>
      <c r="B4784" s="136" t="s">
        <v>9794</v>
      </c>
      <c r="C4784" s="136" t="s">
        <v>10120</v>
      </c>
      <c r="D4784" s="136" t="s">
        <v>10128</v>
      </c>
      <c r="E4784" s="136" t="s">
        <v>10129</v>
      </c>
      <c r="F4784" s="136" t="s">
        <v>10130</v>
      </c>
      <c r="G4784" s="8">
        <v>576</v>
      </c>
      <c r="H4784" s="8">
        <v>516</v>
      </c>
      <c r="I4784" s="97">
        <v>0.39</v>
      </c>
      <c r="J4784" s="97">
        <v>0.34</v>
      </c>
      <c r="M4784" s="18"/>
    </row>
    <row r="4785" spans="1:13" x14ac:dyDescent="0.2">
      <c r="A4785" s="10">
        <v>4775</v>
      </c>
      <c r="B4785" s="136" t="s">
        <v>9794</v>
      </c>
      <c r="C4785" s="136" t="s">
        <v>10120</v>
      </c>
      <c r="D4785" s="136" t="s">
        <v>10131</v>
      </c>
      <c r="E4785" s="136" t="s">
        <v>10132</v>
      </c>
      <c r="F4785" s="136" t="s">
        <v>10133</v>
      </c>
      <c r="G4785" s="8">
        <v>112</v>
      </c>
      <c r="H4785" s="8">
        <v>61</v>
      </c>
      <c r="I4785" s="97">
        <v>0</v>
      </c>
      <c r="J4785" s="97">
        <v>0.65</v>
      </c>
      <c r="M4785" s="18"/>
    </row>
    <row r="4786" spans="1:13" x14ac:dyDescent="0.2">
      <c r="A4786" s="10">
        <v>4776</v>
      </c>
      <c r="B4786" s="136" t="s">
        <v>9794</v>
      </c>
      <c r="C4786" s="136" t="s">
        <v>10120</v>
      </c>
      <c r="D4786" s="136" t="s">
        <v>10134</v>
      </c>
      <c r="E4786" s="136" t="s">
        <v>10135</v>
      </c>
      <c r="F4786" s="136" t="s">
        <v>10136</v>
      </c>
      <c r="G4786" s="8">
        <v>96</v>
      </c>
      <c r="H4786" s="8">
        <v>60</v>
      </c>
      <c r="I4786" s="97">
        <v>0</v>
      </c>
      <c r="J4786" s="97">
        <v>0.4</v>
      </c>
      <c r="M4786" s="18"/>
    </row>
    <row r="4787" spans="1:13" x14ac:dyDescent="0.2">
      <c r="A4787" s="10">
        <v>4777</v>
      </c>
      <c r="B4787" s="136" t="s">
        <v>9794</v>
      </c>
      <c r="C4787" s="136" t="s">
        <v>10120</v>
      </c>
      <c r="D4787" s="136" t="s">
        <v>10137</v>
      </c>
      <c r="E4787" s="136" t="s">
        <v>10138</v>
      </c>
      <c r="F4787" s="136" t="s">
        <v>10139</v>
      </c>
      <c r="G4787" s="8">
        <v>384</v>
      </c>
      <c r="H4787" s="8">
        <v>216</v>
      </c>
      <c r="I4787" s="97">
        <v>0.43</v>
      </c>
      <c r="J4787" s="97">
        <v>0.49</v>
      </c>
      <c r="M4787" s="18"/>
    </row>
    <row r="4788" spans="1:13" x14ac:dyDescent="0.2">
      <c r="A4788" s="10">
        <v>4778</v>
      </c>
      <c r="B4788" s="136" t="s">
        <v>9794</v>
      </c>
      <c r="C4788" s="136" t="s">
        <v>10120</v>
      </c>
      <c r="D4788" s="136" t="s">
        <v>10140</v>
      </c>
      <c r="E4788" s="136" t="s">
        <v>10141</v>
      </c>
      <c r="F4788" s="136" t="s">
        <v>10142</v>
      </c>
      <c r="G4788" s="8">
        <v>128</v>
      </c>
      <c r="H4788" s="8">
        <v>81</v>
      </c>
      <c r="I4788" s="97">
        <v>0</v>
      </c>
      <c r="J4788" s="97">
        <v>0.28999999999999998</v>
      </c>
      <c r="M4788" s="18"/>
    </row>
    <row r="4789" spans="1:13" ht="165.75" x14ac:dyDescent="0.2">
      <c r="A4789" s="10">
        <v>4779</v>
      </c>
      <c r="B4789" s="136" t="s">
        <v>9794</v>
      </c>
      <c r="C4789" s="136" t="s">
        <v>10120</v>
      </c>
      <c r="D4789" s="136" t="s">
        <v>10143</v>
      </c>
      <c r="E4789" s="136" t="s">
        <v>10144</v>
      </c>
      <c r="F4789" s="136" t="s">
        <v>10145</v>
      </c>
      <c r="G4789" s="8">
        <v>512</v>
      </c>
      <c r="H4789" s="8">
        <v>371</v>
      </c>
      <c r="I4789" s="97">
        <v>0.38</v>
      </c>
      <c r="J4789" s="97">
        <v>0.36</v>
      </c>
      <c r="M4789" s="18"/>
    </row>
    <row r="4790" spans="1:13" ht="25.5" x14ac:dyDescent="0.2">
      <c r="A4790" s="10">
        <v>4780</v>
      </c>
      <c r="B4790" s="136" t="s">
        <v>9794</v>
      </c>
      <c r="C4790" s="136" t="s">
        <v>10120</v>
      </c>
      <c r="D4790" s="136" t="s">
        <v>10146</v>
      </c>
      <c r="E4790" s="136" t="s">
        <v>10147</v>
      </c>
      <c r="F4790" s="136" t="s">
        <v>10148</v>
      </c>
      <c r="G4790" s="8">
        <v>384</v>
      </c>
      <c r="H4790" s="8">
        <v>300</v>
      </c>
      <c r="I4790" s="97">
        <v>0.61</v>
      </c>
      <c r="J4790" s="97">
        <v>0.32</v>
      </c>
      <c r="M4790" s="18"/>
    </row>
    <row r="4791" spans="1:13" x14ac:dyDescent="0.2">
      <c r="A4791" s="10">
        <v>4781</v>
      </c>
      <c r="B4791" s="136" t="s">
        <v>9794</v>
      </c>
      <c r="C4791" s="136" t="s">
        <v>10120</v>
      </c>
      <c r="D4791" s="136" t="s">
        <v>10149</v>
      </c>
      <c r="E4791" s="136" t="s">
        <v>10150</v>
      </c>
      <c r="F4791" s="136" t="s">
        <v>10151</v>
      </c>
      <c r="G4791" s="8">
        <v>2560</v>
      </c>
      <c r="H4791" s="8">
        <v>1512</v>
      </c>
      <c r="I4791" s="97">
        <v>0.59</v>
      </c>
      <c r="J4791" s="97">
        <v>0.51</v>
      </c>
      <c r="M4791" s="18"/>
    </row>
    <row r="4792" spans="1:13" x14ac:dyDescent="0.2">
      <c r="A4792" s="10">
        <v>4782</v>
      </c>
      <c r="B4792" s="136" t="s">
        <v>9794</v>
      </c>
      <c r="C4792" s="136" t="s">
        <v>10120</v>
      </c>
      <c r="D4792" s="136" t="s">
        <v>10152</v>
      </c>
      <c r="E4792" s="136" t="s">
        <v>10153</v>
      </c>
      <c r="F4792" s="136" t="s">
        <v>10154</v>
      </c>
      <c r="G4792" s="8">
        <v>224</v>
      </c>
      <c r="H4792" s="8">
        <v>154</v>
      </c>
      <c r="I4792" s="97">
        <v>0.59</v>
      </c>
      <c r="J4792" s="97">
        <v>0.47</v>
      </c>
      <c r="M4792" s="18"/>
    </row>
    <row r="4793" spans="1:13" x14ac:dyDescent="0.2">
      <c r="A4793" s="10">
        <v>4783</v>
      </c>
      <c r="B4793" s="136" t="s">
        <v>9794</v>
      </c>
      <c r="C4793" s="136" t="s">
        <v>10120</v>
      </c>
      <c r="D4793" s="136" t="s">
        <v>10155</v>
      </c>
      <c r="E4793" s="136" t="s">
        <v>10156</v>
      </c>
      <c r="F4793" s="136" t="s">
        <v>10157</v>
      </c>
      <c r="G4793" s="8">
        <v>192</v>
      </c>
      <c r="H4793" s="8">
        <v>129</v>
      </c>
      <c r="I4793" s="97">
        <v>0</v>
      </c>
      <c r="J4793" s="97">
        <v>0.33</v>
      </c>
      <c r="M4793" s="18"/>
    </row>
    <row r="4794" spans="1:13" ht="76.5" x14ac:dyDescent="0.2">
      <c r="A4794" s="10">
        <v>4784</v>
      </c>
      <c r="B4794" s="136" t="s">
        <v>9794</v>
      </c>
      <c r="C4794" s="136" t="s">
        <v>10120</v>
      </c>
      <c r="D4794" s="136" t="s">
        <v>10158</v>
      </c>
      <c r="E4794" s="136" t="s">
        <v>4604</v>
      </c>
      <c r="F4794" s="136" t="s">
        <v>10159</v>
      </c>
      <c r="G4794" s="8">
        <v>2048</v>
      </c>
      <c r="H4794" s="8">
        <v>1218</v>
      </c>
      <c r="I4794" s="97">
        <v>0.4</v>
      </c>
      <c r="J4794" s="97">
        <v>0.4</v>
      </c>
      <c r="M4794" s="18"/>
    </row>
    <row r="4795" spans="1:13" x14ac:dyDescent="0.2">
      <c r="A4795" s="10">
        <v>4785</v>
      </c>
      <c r="B4795" s="136" t="s">
        <v>9794</v>
      </c>
      <c r="C4795" s="136" t="s">
        <v>10120</v>
      </c>
      <c r="D4795" s="136" t="s">
        <v>10160</v>
      </c>
      <c r="E4795" s="136" t="s">
        <v>10161</v>
      </c>
      <c r="F4795" s="136" t="s">
        <v>10162</v>
      </c>
      <c r="G4795" s="8">
        <v>150</v>
      </c>
      <c r="H4795" s="8">
        <v>100</v>
      </c>
      <c r="I4795" s="97">
        <v>0</v>
      </c>
      <c r="J4795" s="97">
        <v>0.46</v>
      </c>
      <c r="M4795" s="18"/>
    </row>
    <row r="4796" spans="1:13" ht="38.25" x14ac:dyDescent="0.2">
      <c r="A4796" s="10">
        <v>4786</v>
      </c>
      <c r="B4796" s="136" t="s">
        <v>9794</v>
      </c>
      <c r="C4796" s="136" t="s">
        <v>10120</v>
      </c>
      <c r="D4796" s="136" t="s">
        <v>10163</v>
      </c>
      <c r="E4796" s="136" t="s">
        <v>10164</v>
      </c>
      <c r="F4796" s="136" t="s">
        <v>10165</v>
      </c>
      <c r="G4796" s="8">
        <v>512</v>
      </c>
      <c r="H4796" s="8">
        <v>364</v>
      </c>
      <c r="I4796" s="97">
        <v>0.32</v>
      </c>
      <c r="J4796" s="97">
        <v>0.38</v>
      </c>
      <c r="M4796" s="18"/>
    </row>
    <row r="4797" spans="1:13" x14ac:dyDescent="0.2">
      <c r="A4797" s="10">
        <v>4787</v>
      </c>
      <c r="B4797" s="136" t="s">
        <v>9794</v>
      </c>
      <c r="C4797" s="136" t="s">
        <v>10120</v>
      </c>
      <c r="D4797" s="136" t="s">
        <v>10166</v>
      </c>
      <c r="E4797" s="136" t="s">
        <v>10167</v>
      </c>
      <c r="F4797" s="136" t="s">
        <v>10168</v>
      </c>
      <c r="G4797" s="8">
        <v>150</v>
      </c>
      <c r="H4797" s="8">
        <v>99</v>
      </c>
      <c r="I4797" s="97">
        <v>0</v>
      </c>
      <c r="J4797" s="97">
        <v>0.4</v>
      </c>
      <c r="M4797" s="18"/>
    </row>
    <row r="4798" spans="1:13" ht="25.5" x14ac:dyDescent="0.2">
      <c r="A4798" s="10">
        <v>4788</v>
      </c>
      <c r="B4798" s="136" t="s">
        <v>9794</v>
      </c>
      <c r="C4798" s="136" t="s">
        <v>10120</v>
      </c>
      <c r="D4798" s="136" t="s">
        <v>10169</v>
      </c>
      <c r="E4798" s="136" t="s">
        <v>10170</v>
      </c>
      <c r="F4798" s="136" t="s">
        <v>10171</v>
      </c>
      <c r="G4798" s="8">
        <v>96</v>
      </c>
      <c r="H4798" s="8">
        <v>80</v>
      </c>
      <c r="I4798" s="97">
        <v>0</v>
      </c>
      <c r="J4798" s="97">
        <v>0.33</v>
      </c>
      <c r="M4798" s="18"/>
    </row>
    <row r="4799" spans="1:13" ht="25.5" x14ac:dyDescent="0.2">
      <c r="A4799" s="10">
        <v>4789</v>
      </c>
      <c r="B4799" s="136" t="s">
        <v>9794</v>
      </c>
      <c r="C4799" s="136" t="s">
        <v>10120</v>
      </c>
      <c r="D4799" s="136" t="s">
        <v>10172</v>
      </c>
      <c r="E4799" s="136" t="s">
        <v>4601</v>
      </c>
      <c r="F4799" s="136" t="s">
        <v>10173</v>
      </c>
      <c r="G4799" s="8">
        <v>896</v>
      </c>
      <c r="H4799" s="8">
        <v>692</v>
      </c>
      <c r="I4799" s="97">
        <v>0.37</v>
      </c>
      <c r="J4799" s="97">
        <v>0.33</v>
      </c>
      <c r="M4799" s="18"/>
    </row>
    <row r="4800" spans="1:13" ht="76.5" x14ac:dyDescent="0.2">
      <c r="A4800" s="10">
        <v>4790</v>
      </c>
      <c r="B4800" s="136" t="s">
        <v>9794</v>
      </c>
      <c r="C4800" s="136" t="s">
        <v>10120</v>
      </c>
      <c r="D4800" s="136" t="s">
        <v>10174</v>
      </c>
      <c r="E4800" s="136" t="s">
        <v>10175</v>
      </c>
      <c r="F4800" s="136" t="s">
        <v>10176</v>
      </c>
      <c r="G4800" s="8">
        <v>576</v>
      </c>
      <c r="H4800" s="8">
        <v>474</v>
      </c>
      <c r="I4800" s="97">
        <v>0.37</v>
      </c>
      <c r="J4800" s="97">
        <v>0.28000000000000003</v>
      </c>
      <c r="M4800" s="18"/>
    </row>
    <row r="4801" spans="1:13" x14ac:dyDescent="0.2">
      <c r="A4801" s="10">
        <v>4791</v>
      </c>
      <c r="B4801" s="136" t="s">
        <v>9794</v>
      </c>
      <c r="C4801" s="136" t="s">
        <v>10120</v>
      </c>
      <c r="D4801" s="136" t="s">
        <v>10177</v>
      </c>
      <c r="E4801" s="136" t="s">
        <v>10178</v>
      </c>
      <c r="F4801" s="136" t="s">
        <v>10179</v>
      </c>
      <c r="G4801" s="8">
        <v>320</v>
      </c>
      <c r="H4801" s="8">
        <v>278</v>
      </c>
      <c r="I4801" s="97">
        <v>0.13</v>
      </c>
      <c r="J4801" s="97">
        <v>0.15</v>
      </c>
      <c r="M4801" s="18"/>
    </row>
    <row r="4802" spans="1:13" x14ac:dyDescent="0.2">
      <c r="A4802" s="10">
        <v>4792</v>
      </c>
      <c r="B4802" s="136" t="s">
        <v>9794</v>
      </c>
      <c r="C4802" s="136" t="s">
        <v>10120</v>
      </c>
      <c r="D4802" s="136" t="s">
        <v>9815</v>
      </c>
      <c r="E4802" s="136" t="s">
        <v>10180</v>
      </c>
      <c r="F4802" s="136" t="s">
        <v>10181</v>
      </c>
      <c r="G4802" s="8">
        <v>160</v>
      </c>
      <c r="H4802" s="8">
        <v>121</v>
      </c>
      <c r="I4802" s="97">
        <v>0</v>
      </c>
      <c r="J4802" s="97">
        <v>0.27</v>
      </c>
      <c r="M4802" s="18"/>
    </row>
    <row r="4803" spans="1:13" x14ac:dyDescent="0.2">
      <c r="A4803" s="10">
        <v>4793</v>
      </c>
      <c r="B4803" s="136" t="s">
        <v>9794</v>
      </c>
      <c r="C4803" s="136" t="s">
        <v>10120</v>
      </c>
      <c r="D4803" s="136" t="s">
        <v>10182</v>
      </c>
      <c r="E4803" s="136" t="s">
        <v>10183</v>
      </c>
      <c r="F4803" s="136" t="s">
        <v>10184</v>
      </c>
      <c r="G4803" s="8">
        <v>192</v>
      </c>
      <c r="H4803" s="8">
        <v>155</v>
      </c>
      <c r="I4803" s="97">
        <v>0</v>
      </c>
      <c r="J4803" s="97">
        <v>0.19</v>
      </c>
      <c r="M4803" s="18"/>
    </row>
    <row r="4804" spans="1:13" x14ac:dyDescent="0.2">
      <c r="A4804" s="10">
        <v>4794</v>
      </c>
      <c r="B4804" s="136" t="s">
        <v>9794</v>
      </c>
      <c r="C4804" s="136" t="s">
        <v>10120</v>
      </c>
      <c r="D4804" s="136" t="s">
        <v>10185</v>
      </c>
      <c r="E4804" s="136" t="s">
        <v>10186</v>
      </c>
      <c r="F4804" s="136" t="s">
        <v>10187</v>
      </c>
      <c r="G4804" s="8">
        <v>160</v>
      </c>
      <c r="H4804" s="8">
        <v>117</v>
      </c>
      <c r="I4804" s="97">
        <v>0</v>
      </c>
      <c r="J4804" s="97">
        <v>0.44</v>
      </c>
      <c r="M4804" s="18"/>
    </row>
    <row r="4805" spans="1:13" x14ac:dyDescent="0.2">
      <c r="A4805" s="10">
        <v>4795</v>
      </c>
      <c r="B4805" s="136" t="s">
        <v>9794</v>
      </c>
      <c r="C4805" s="136" t="s">
        <v>10120</v>
      </c>
      <c r="D4805" s="136" t="s">
        <v>10188</v>
      </c>
      <c r="E4805" s="136" t="s">
        <v>10189</v>
      </c>
      <c r="F4805" s="136" t="s">
        <v>10190</v>
      </c>
      <c r="G4805" s="8">
        <v>1408</v>
      </c>
      <c r="H4805" s="8">
        <v>1184</v>
      </c>
      <c r="I4805" s="97">
        <v>0.31</v>
      </c>
      <c r="J4805" s="97">
        <v>0.27</v>
      </c>
      <c r="M4805" s="18"/>
    </row>
    <row r="4806" spans="1:13" x14ac:dyDescent="0.2">
      <c r="A4806" s="10">
        <v>4796</v>
      </c>
      <c r="B4806" s="136" t="s">
        <v>9794</v>
      </c>
      <c r="C4806" s="136" t="s">
        <v>10120</v>
      </c>
      <c r="D4806" s="136" t="s">
        <v>10191</v>
      </c>
      <c r="E4806" s="136" t="s">
        <v>10192</v>
      </c>
      <c r="F4806" s="136" t="s">
        <v>10193</v>
      </c>
      <c r="G4806" s="8">
        <v>576</v>
      </c>
      <c r="H4806" s="8">
        <v>507</v>
      </c>
      <c r="I4806" s="97">
        <v>0.24</v>
      </c>
      <c r="J4806" s="97">
        <v>0.28000000000000003</v>
      </c>
      <c r="M4806" s="18"/>
    </row>
    <row r="4807" spans="1:13" ht="114.75" x14ac:dyDescent="0.2">
      <c r="A4807" s="10">
        <v>4797</v>
      </c>
      <c r="B4807" s="136" t="s">
        <v>9794</v>
      </c>
      <c r="C4807" s="136" t="s">
        <v>10120</v>
      </c>
      <c r="D4807" s="136" t="s">
        <v>10194</v>
      </c>
      <c r="E4807" s="136" t="s">
        <v>10195</v>
      </c>
      <c r="F4807" s="136" t="s">
        <v>10196</v>
      </c>
      <c r="G4807" s="8">
        <v>1056</v>
      </c>
      <c r="H4807" s="8">
        <v>872</v>
      </c>
      <c r="I4807" s="97">
        <v>0.33</v>
      </c>
      <c r="J4807" s="97">
        <v>0.38</v>
      </c>
      <c r="M4807" s="18"/>
    </row>
    <row r="4808" spans="1:13" x14ac:dyDescent="0.2">
      <c r="A4808" s="10">
        <v>4798</v>
      </c>
      <c r="B4808" s="136" t="s">
        <v>9794</v>
      </c>
      <c r="C4808" s="136" t="s">
        <v>10120</v>
      </c>
      <c r="D4808" s="136" t="s">
        <v>6845</v>
      </c>
      <c r="E4808" s="136" t="s">
        <v>10197</v>
      </c>
      <c r="F4808" s="136" t="s">
        <v>10198</v>
      </c>
      <c r="G4808" s="8">
        <v>128</v>
      </c>
      <c r="H4808" s="8">
        <v>109</v>
      </c>
      <c r="I4808" s="97">
        <v>0</v>
      </c>
      <c r="J4808" s="97">
        <v>0.49</v>
      </c>
      <c r="M4808" s="18"/>
    </row>
    <row r="4809" spans="1:13" x14ac:dyDescent="0.2">
      <c r="A4809" s="10">
        <v>4799</v>
      </c>
      <c r="B4809" s="136" t="s">
        <v>9794</v>
      </c>
      <c r="C4809" s="136" t="s">
        <v>10120</v>
      </c>
      <c r="D4809" s="136" t="s">
        <v>5280</v>
      </c>
      <c r="E4809" s="136" t="s">
        <v>10199</v>
      </c>
      <c r="F4809" s="136" t="s">
        <v>10200</v>
      </c>
      <c r="G4809" s="8">
        <v>216</v>
      </c>
      <c r="H4809" s="8">
        <v>206</v>
      </c>
      <c r="I4809" s="97">
        <v>0.08</v>
      </c>
      <c r="J4809" s="97">
        <v>0.21</v>
      </c>
      <c r="M4809" s="18"/>
    </row>
    <row r="4810" spans="1:13" x14ac:dyDescent="0.2">
      <c r="A4810" s="10">
        <v>4800</v>
      </c>
      <c r="B4810" s="136" t="s">
        <v>9794</v>
      </c>
      <c r="C4810" s="136" t="s">
        <v>10120</v>
      </c>
      <c r="D4810" s="136" t="s">
        <v>10201</v>
      </c>
      <c r="E4810" s="136" t="s">
        <v>10202</v>
      </c>
      <c r="F4810" s="136" t="s">
        <v>10201</v>
      </c>
      <c r="G4810" s="8">
        <v>416</v>
      </c>
      <c r="H4810" s="8">
        <v>330</v>
      </c>
      <c r="I4810" s="97">
        <v>0.54</v>
      </c>
      <c r="J4810" s="97">
        <v>0.52</v>
      </c>
      <c r="M4810" s="18"/>
    </row>
    <row r="4811" spans="1:13" ht="191.25" x14ac:dyDescent="0.2">
      <c r="A4811" s="10">
        <v>4801</v>
      </c>
      <c r="B4811" s="136" t="s">
        <v>9794</v>
      </c>
      <c r="C4811" s="136" t="s">
        <v>10120</v>
      </c>
      <c r="D4811" s="136" t="s">
        <v>10203</v>
      </c>
      <c r="E4811" s="136" t="s">
        <v>4503</v>
      </c>
      <c r="F4811" s="136" t="s">
        <v>10204</v>
      </c>
      <c r="G4811" s="8">
        <v>992</v>
      </c>
      <c r="H4811" s="8">
        <v>840</v>
      </c>
      <c r="I4811" s="97">
        <v>0.46</v>
      </c>
      <c r="J4811" s="97">
        <v>0.37</v>
      </c>
      <c r="M4811" s="18"/>
    </row>
    <row r="4812" spans="1:13" x14ac:dyDescent="0.2">
      <c r="A4812" s="10">
        <v>4802</v>
      </c>
      <c r="B4812" s="136" t="s">
        <v>9794</v>
      </c>
      <c r="C4812" s="136" t="s">
        <v>10120</v>
      </c>
      <c r="D4812" s="136" t="s">
        <v>10205</v>
      </c>
      <c r="E4812" s="136" t="s">
        <v>10206</v>
      </c>
      <c r="F4812" s="136" t="s">
        <v>10207</v>
      </c>
      <c r="G4812" s="8">
        <v>128</v>
      </c>
      <c r="H4812" s="8">
        <v>96</v>
      </c>
      <c r="I4812" s="97">
        <v>0</v>
      </c>
      <c r="J4812" s="97">
        <v>0.4</v>
      </c>
      <c r="M4812" s="18"/>
    </row>
    <row r="4813" spans="1:13" x14ac:dyDescent="0.2">
      <c r="A4813" s="10">
        <v>4803</v>
      </c>
      <c r="B4813" s="136" t="s">
        <v>9794</v>
      </c>
      <c r="C4813" s="136" t="s">
        <v>10120</v>
      </c>
      <c r="D4813" s="136" t="s">
        <v>10208</v>
      </c>
      <c r="E4813" s="136" t="s">
        <v>10209</v>
      </c>
      <c r="F4813" s="136" t="s">
        <v>10210</v>
      </c>
      <c r="G4813" s="8">
        <v>544</v>
      </c>
      <c r="H4813" s="8">
        <v>473</v>
      </c>
      <c r="I4813" s="97">
        <v>0.46</v>
      </c>
      <c r="J4813" s="97">
        <v>0.35</v>
      </c>
      <c r="M4813" s="18"/>
    </row>
    <row r="4814" spans="1:13" x14ac:dyDescent="0.2">
      <c r="A4814" s="10">
        <v>4804</v>
      </c>
      <c r="B4814" s="136" t="s">
        <v>9794</v>
      </c>
      <c r="C4814" s="136" t="s">
        <v>10120</v>
      </c>
      <c r="D4814" s="136" t="s">
        <v>10211</v>
      </c>
      <c r="E4814" s="136" t="s">
        <v>10212</v>
      </c>
      <c r="F4814" s="136" t="s">
        <v>10213</v>
      </c>
      <c r="G4814" s="8">
        <v>688</v>
      </c>
      <c r="H4814" s="8">
        <v>603</v>
      </c>
      <c r="I4814" s="97">
        <v>0.35</v>
      </c>
      <c r="J4814" s="97">
        <v>0.34</v>
      </c>
      <c r="M4814" s="18"/>
    </row>
    <row r="4815" spans="1:13" ht="102" x14ac:dyDescent="0.2">
      <c r="A4815" s="10">
        <v>4805</v>
      </c>
      <c r="B4815" s="136" t="s">
        <v>9794</v>
      </c>
      <c r="C4815" s="136" t="s">
        <v>10120</v>
      </c>
      <c r="D4815" s="136" t="s">
        <v>10214</v>
      </c>
      <c r="E4815" s="136" t="s">
        <v>10215</v>
      </c>
      <c r="F4815" s="136" t="s">
        <v>10216</v>
      </c>
      <c r="G4815" s="8">
        <v>704</v>
      </c>
      <c r="H4815" s="8">
        <v>671</v>
      </c>
      <c r="I4815" s="97">
        <v>0.37</v>
      </c>
      <c r="J4815" s="97">
        <v>0.26</v>
      </c>
      <c r="M4815" s="18"/>
    </row>
    <row r="4816" spans="1:13" ht="51" x14ac:dyDescent="0.2">
      <c r="A4816" s="10">
        <v>4806</v>
      </c>
      <c r="B4816" s="136" t="s">
        <v>9794</v>
      </c>
      <c r="C4816" s="136" t="s">
        <v>10120</v>
      </c>
      <c r="D4816" s="136" t="s">
        <v>10217</v>
      </c>
      <c r="E4816" s="136" t="s">
        <v>10218</v>
      </c>
      <c r="F4816" s="136" t="s">
        <v>10219</v>
      </c>
      <c r="G4816" s="8">
        <v>672</v>
      </c>
      <c r="H4816" s="8">
        <v>531</v>
      </c>
      <c r="I4816" s="97">
        <v>0.38</v>
      </c>
      <c r="J4816" s="97">
        <v>0.37</v>
      </c>
      <c r="M4816" s="18"/>
    </row>
    <row r="4817" spans="1:13" ht="76.5" x14ac:dyDescent="0.2">
      <c r="A4817" s="10">
        <v>4807</v>
      </c>
      <c r="B4817" s="136" t="s">
        <v>9794</v>
      </c>
      <c r="C4817" s="136" t="s">
        <v>10120</v>
      </c>
      <c r="D4817" s="136" t="s">
        <v>10220</v>
      </c>
      <c r="E4817" s="136" t="s">
        <v>9982</v>
      </c>
      <c r="F4817" s="136" t="s">
        <v>10221</v>
      </c>
      <c r="G4817" s="8">
        <v>640</v>
      </c>
      <c r="H4817" s="8">
        <v>602</v>
      </c>
      <c r="I4817" s="97">
        <v>0.31</v>
      </c>
      <c r="J4817" s="97">
        <v>0.26</v>
      </c>
      <c r="M4817" s="18"/>
    </row>
    <row r="4818" spans="1:13" x14ac:dyDescent="0.2">
      <c r="A4818" s="10">
        <v>4808</v>
      </c>
      <c r="B4818" s="136" t="s">
        <v>9794</v>
      </c>
      <c r="C4818" s="136" t="s">
        <v>10120</v>
      </c>
      <c r="D4818" s="136" t="s">
        <v>10222</v>
      </c>
      <c r="E4818" s="136" t="s">
        <v>10223</v>
      </c>
      <c r="F4818" s="136" t="s">
        <v>10224</v>
      </c>
      <c r="G4818" s="8">
        <v>64</v>
      </c>
      <c r="H4818" s="8">
        <v>58</v>
      </c>
      <c r="I4818" s="97">
        <v>0.42</v>
      </c>
      <c r="J4818" s="97">
        <v>0.34</v>
      </c>
      <c r="M4818" s="18"/>
    </row>
    <row r="4819" spans="1:13" x14ac:dyDescent="0.2">
      <c r="A4819" s="10">
        <v>4809</v>
      </c>
      <c r="B4819" s="136" t="s">
        <v>9794</v>
      </c>
      <c r="C4819" s="136" t="s">
        <v>10120</v>
      </c>
      <c r="D4819" s="136" t="s">
        <v>10225</v>
      </c>
      <c r="E4819" s="136" t="s">
        <v>10226</v>
      </c>
      <c r="F4819" s="136" t="s">
        <v>10227</v>
      </c>
      <c r="G4819" s="8">
        <v>256</v>
      </c>
      <c r="H4819" s="8">
        <v>244</v>
      </c>
      <c r="I4819" s="97">
        <v>0.31</v>
      </c>
      <c r="J4819" s="97">
        <v>0.25</v>
      </c>
      <c r="M4819" s="18"/>
    </row>
    <row r="4820" spans="1:13" ht="127.5" x14ac:dyDescent="0.2">
      <c r="A4820" s="10">
        <v>4810</v>
      </c>
      <c r="B4820" s="136" t="s">
        <v>9794</v>
      </c>
      <c r="C4820" s="136" t="s">
        <v>10120</v>
      </c>
      <c r="D4820" s="136" t="s">
        <v>10228</v>
      </c>
      <c r="E4820" s="136" t="s">
        <v>10229</v>
      </c>
      <c r="F4820" s="136" t="s">
        <v>10230</v>
      </c>
      <c r="G4820" s="8">
        <v>512</v>
      </c>
      <c r="H4820" s="8">
        <v>460</v>
      </c>
      <c r="I4820" s="97">
        <v>0.27</v>
      </c>
      <c r="J4820" s="97">
        <v>0.24</v>
      </c>
      <c r="M4820" s="18"/>
    </row>
    <row r="4821" spans="1:13" x14ac:dyDescent="0.2">
      <c r="A4821" s="10">
        <v>4811</v>
      </c>
      <c r="B4821" s="136" t="s">
        <v>9794</v>
      </c>
      <c r="C4821" s="136" t="s">
        <v>10120</v>
      </c>
      <c r="D4821" s="136" t="s">
        <v>10231</v>
      </c>
      <c r="E4821" s="136" t="s">
        <v>10232</v>
      </c>
      <c r="F4821" s="136" t="s">
        <v>10231</v>
      </c>
      <c r="G4821" s="8">
        <v>640</v>
      </c>
      <c r="H4821" s="8">
        <v>598</v>
      </c>
      <c r="I4821" s="97">
        <v>0.33</v>
      </c>
      <c r="J4821" s="97">
        <v>0.39</v>
      </c>
      <c r="M4821" s="18"/>
    </row>
    <row r="4822" spans="1:13" ht="25.5" x14ac:dyDescent="0.2">
      <c r="A4822" s="10">
        <v>4812</v>
      </c>
      <c r="B4822" s="136" t="s">
        <v>9794</v>
      </c>
      <c r="C4822" s="136" t="s">
        <v>10120</v>
      </c>
      <c r="D4822" s="136" t="s">
        <v>10233</v>
      </c>
      <c r="E4822" s="136" t="s">
        <v>10234</v>
      </c>
      <c r="F4822" s="136" t="s">
        <v>10235</v>
      </c>
      <c r="G4822" s="8">
        <v>224</v>
      </c>
      <c r="H4822" s="8">
        <v>190</v>
      </c>
      <c r="I4822" s="97">
        <v>0.53</v>
      </c>
      <c r="J4822" s="97">
        <v>0.3</v>
      </c>
      <c r="M4822" s="18"/>
    </row>
    <row r="4823" spans="1:13" ht="51" x14ac:dyDescent="0.2">
      <c r="A4823" s="10">
        <v>4813</v>
      </c>
      <c r="B4823" s="136" t="s">
        <v>9794</v>
      </c>
      <c r="C4823" s="136" t="s">
        <v>10120</v>
      </c>
      <c r="D4823" s="136" t="s">
        <v>10236</v>
      </c>
      <c r="E4823" s="136" t="s">
        <v>10237</v>
      </c>
      <c r="F4823" s="136" t="s">
        <v>10238</v>
      </c>
      <c r="G4823" s="8">
        <v>288</v>
      </c>
      <c r="H4823" s="8">
        <v>269</v>
      </c>
      <c r="I4823" s="97">
        <v>0.22</v>
      </c>
      <c r="J4823" s="97">
        <v>0.23</v>
      </c>
      <c r="M4823" s="18"/>
    </row>
    <row r="4824" spans="1:13" x14ac:dyDescent="0.2">
      <c r="A4824" s="10">
        <v>4814</v>
      </c>
      <c r="B4824" s="136" t="s">
        <v>9794</v>
      </c>
      <c r="C4824" s="136" t="s">
        <v>10120</v>
      </c>
      <c r="D4824" s="136" t="s">
        <v>9943</v>
      </c>
      <c r="E4824" s="136" t="s">
        <v>10239</v>
      </c>
      <c r="F4824" s="136" t="s">
        <v>10240</v>
      </c>
      <c r="G4824" s="8">
        <v>512</v>
      </c>
      <c r="H4824" s="8">
        <v>485</v>
      </c>
      <c r="I4824" s="97">
        <v>0.53</v>
      </c>
      <c r="J4824" s="97">
        <v>0.5</v>
      </c>
      <c r="M4824" s="18"/>
    </row>
    <row r="4825" spans="1:13" ht="25.5" x14ac:dyDescent="0.2">
      <c r="A4825" s="10">
        <v>4815</v>
      </c>
      <c r="B4825" s="136" t="s">
        <v>9794</v>
      </c>
      <c r="C4825" s="136" t="s">
        <v>10120</v>
      </c>
      <c r="D4825" s="136" t="s">
        <v>10241</v>
      </c>
      <c r="E4825" s="136" t="s">
        <v>10242</v>
      </c>
      <c r="F4825" s="136" t="s">
        <v>10243</v>
      </c>
      <c r="G4825" s="8">
        <v>288</v>
      </c>
      <c r="H4825" s="8">
        <v>255</v>
      </c>
      <c r="I4825" s="97">
        <v>0</v>
      </c>
      <c r="J4825" s="97">
        <v>0.26</v>
      </c>
      <c r="M4825" s="18"/>
    </row>
    <row r="4826" spans="1:13" ht="76.5" x14ac:dyDescent="0.2">
      <c r="A4826" s="10">
        <v>4816</v>
      </c>
      <c r="B4826" s="136" t="s">
        <v>9794</v>
      </c>
      <c r="C4826" s="136" t="s">
        <v>10244</v>
      </c>
      <c r="D4826" s="136" t="s">
        <v>10245</v>
      </c>
      <c r="E4826" s="136" t="s">
        <v>10246</v>
      </c>
      <c r="F4826" s="136" t="s">
        <v>10247</v>
      </c>
      <c r="G4826" s="8">
        <v>128</v>
      </c>
      <c r="H4826" s="8">
        <v>86</v>
      </c>
      <c r="I4826" s="97">
        <v>0.45</v>
      </c>
      <c r="J4826" s="97">
        <v>0.45</v>
      </c>
      <c r="M4826" s="18"/>
    </row>
    <row r="4827" spans="1:13" ht="76.5" x14ac:dyDescent="0.2">
      <c r="A4827" s="10">
        <v>4817</v>
      </c>
      <c r="B4827" s="136" t="s">
        <v>9794</v>
      </c>
      <c r="C4827" s="136" t="s">
        <v>10244</v>
      </c>
      <c r="D4827" s="136" t="s">
        <v>10248</v>
      </c>
      <c r="E4827" s="136" t="s">
        <v>4040</v>
      </c>
      <c r="F4827" s="136" t="s">
        <v>10249</v>
      </c>
      <c r="G4827" s="8">
        <v>320</v>
      </c>
      <c r="H4827" s="8">
        <v>246</v>
      </c>
      <c r="I4827" s="97">
        <v>0.36599999999999999</v>
      </c>
      <c r="J4827" s="97">
        <v>0.33100000000000002</v>
      </c>
      <c r="M4827" s="18"/>
    </row>
    <row r="4828" spans="1:13" x14ac:dyDescent="0.2">
      <c r="A4828" s="10">
        <v>4818</v>
      </c>
      <c r="B4828" s="136" t="s">
        <v>9794</v>
      </c>
      <c r="C4828" s="136" t="s">
        <v>10244</v>
      </c>
      <c r="D4828" s="136" t="s">
        <v>10250</v>
      </c>
      <c r="E4828" s="136" t="s">
        <v>10251</v>
      </c>
      <c r="F4828" s="136" t="s">
        <v>10252</v>
      </c>
      <c r="G4828" s="8">
        <v>64</v>
      </c>
      <c r="H4828" s="8">
        <v>49</v>
      </c>
      <c r="I4828" s="97">
        <v>0.35699999999999998</v>
      </c>
      <c r="J4828" s="97">
        <v>0.35699999999999998</v>
      </c>
      <c r="M4828" s="18"/>
    </row>
    <row r="4829" spans="1:13" ht="51" x14ac:dyDescent="0.2">
      <c r="A4829" s="10">
        <v>4819</v>
      </c>
      <c r="B4829" s="136" t="s">
        <v>9794</v>
      </c>
      <c r="C4829" s="136" t="s">
        <v>10244</v>
      </c>
      <c r="D4829" s="136" t="s">
        <v>10253</v>
      </c>
      <c r="E4829" s="136" t="s">
        <v>10254</v>
      </c>
      <c r="F4829" s="136" t="s">
        <v>10255</v>
      </c>
      <c r="G4829" s="8">
        <v>150</v>
      </c>
      <c r="H4829" s="8">
        <v>118</v>
      </c>
      <c r="I4829" s="97">
        <v>0.28599999999999998</v>
      </c>
      <c r="J4829" s="97">
        <v>0.28599999999999998</v>
      </c>
      <c r="M4829" s="18"/>
    </row>
    <row r="4830" spans="1:13" ht="76.5" x14ac:dyDescent="0.2">
      <c r="A4830" s="10">
        <v>4820</v>
      </c>
      <c r="B4830" s="136" t="s">
        <v>9794</v>
      </c>
      <c r="C4830" s="136" t="s">
        <v>10244</v>
      </c>
      <c r="D4830" s="136" t="s">
        <v>5177</v>
      </c>
      <c r="E4830" s="136" t="s">
        <v>10256</v>
      </c>
      <c r="F4830" s="136" t="s">
        <v>10249</v>
      </c>
      <c r="G4830" s="8">
        <v>96</v>
      </c>
      <c r="H4830" s="8">
        <v>81</v>
      </c>
      <c r="I4830" s="97">
        <v>0.32500000000000001</v>
      </c>
      <c r="J4830" s="97">
        <v>0.33</v>
      </c>
      <c r="M4830" s="18"/>
    </row>
    <row r="4831" spans="1:13" ht="357" x14ac:dyDescent="0.2">
      <c r="A4831" s="10">
        <v>4821</v>
      </c>
      <c r="B4831" s="136" t="s">
        <v>9794</v>
      </c>
      <c r="C4831" s="136" t="s">
        <v>10244</v>
      </c>
      <c r="D4831" s="136" t="s">
        <v>10257</v>
      </c>
      <c r="E4831" s="136" t="s">
        <v>4217</v>
      </c>
      <c r="F4831" s="136" t="s">
        <v>10258</v>
      </c>
      <c r="G4831" s="8">
        <v>2176</v>
      </c>
      <c r="H4831" s="8">
        <v>1950</v>
      </c>
      <c r="I4831" s="97">
        <v>0.215</v>
      </c>
      <c r="J4831" s="97">
        <v>0.33300000000000002</v>
      </c>
      <c r="M4831" s="18"/>
    </row>
    <row r="4832" spans="1:13" ht="76.5" x14ac:dyDescent="0.2">
      <c r="A4832" s="10">
        <v>4822</v>
      </c>
      <c r="B4832" s="136" t="s">
        <v>9794</v>
      </c>
      <c r="C4832" s="136" t="s">
        <v>10244</v>
      </c>
      <c r="D4832" s="136" t="s">
        <v>10259</v>
      </c>
      <c r="E4832" s="136" t="s">
        <v>10260</v>
      </c>
      <c r="F4832" s="136" t="s">
        <v>10249</v>
      </c>
      <c r="G4832" s="8">
        <v>64</v>
      </c>
      <c r="H4832" s="8">
        <v>63</v>
      </c>
      <c r="I4832" s="97">
        <v>0.39</v>
      </c>
      <c r="J4832" s="97">
        <v>0.39</v>
      </c>
      <c r="M4832" s="18"/>
    </row>
    <row r="4833" spans="1:13" ht="63.75" x14ac:dyDescent="0.2">
      <c r="A4833" s="10">
        <v>4823</v>
      </c>
      <c r="B4833" s="136" t="s">
        <v>9794</v>
      </c>
      <c r="C4833" s="136" t="s">
        <v>10244</v>
      </c>
      <c r="D4833" s="136" t="s">
        <v>10261</v>
      </c>
      <c r="E4833" s="136" t="s">
        <v>10262</v>
      </c>
      <c r="F4833" s="136" t="s">
        <v>10263</v>
      </c>
      <c r="G4833" s="8">
        <v>128</v>
      </c>
      <c r="H4833" s="8">
        <v>126</v>
      </c>
      <c r="I4833" s="97">
        <v>0.28399999999999997</v>
      </c>
      <c r="J4833" s="97">
        <v>0.28399999999999997</v>
      </c>
      <c r="M4833" s="18"/>
    </row>
    <row r="4834" spans="1:13" x14ac:dyDescent="0.2">
      <c r="A4834" s="10">
        <v>4824</v>
      </c>
      <c r="B4834" s="136" t="s">
        <v>9794</v>
      </c>
      <c r="C4834" s="136" t="s">
        <v>10244</v>
      </c>
      <c r="D4834" s="136" t="s">
        <v>8300</v>
      </c>
      <c r="E4834" s="136" t="s">
        <v>10264</v>
      </c>
      <c r="F4834" s="136" t="s">
        <v>10265</v>
      </c>
      <c r="G4834" s="8">
        <v>50</v>
      </c>
      <c r="H4834" s="8">
        <v>49</v>
      </c>
      <c r="I4834" s="97">
        <v>0.34200000000000003</v>
      </c>
      <c r="J4834" s="97">
        <v>0.34200000000000003</v>
      </c>
      <c r="M4834" s="18"/>
    </row>
    <row r="4835" spans="1:13" ht="76.5" x14ac:dyDescent="0.2">
      <c r="A4835" s="10">
        <v>4825</v>
      </c>
      <c r="B4835" s="136" t="s">
        <v>9794</v>
      </c>
      <c r="C4835" s="136" t="s">
        <v>10244</v>
      </c>
      <c r="D4835" s="136" t="s">
        <v>10266</v>
      </c>
      <c r="E4835" s="136" t="s">
        <v>4197</v>
      </c>
      <c r="F4835" s="136" t="s">
        <v>10267</v>
      </c>
      <c r="G4835" s="8">
        <v>200</v>
      </c>
      <c r="H4835" s="8">
        <v>198</v>
      </c>
      <c r="I4835" s="97">
        <v>0.47</v>
      </c>
      <c r="J4835" s="97">
        <v>0.223</v>
      </c>
      <c r="M4835" s="18"/>
    </row>
    <row r="4836" spans="1:13" ht="25.5" x14ac:dyDescent="0.2">
      <c r="A4836" s="10">
        <v>4826</v>
      </c>
      <c r="B4836" s="136" t="s">
        <v>9794</v>
      </c>
      <c r="C4836" s="136" t="s">
        <v>10244</v>
      </c>
      <c r="D4836" s="136" t="s">
        <v>10268</v>
      </c>
      <c r="E4836" s="136" t="s">
        <v>10269</v>
      </c>
      <c r="F4836" s="136" t="s">
        <v>10270</v>
      </c>
      <c r="G4836" s="8">
        <v>100</v>
      </c>
      <c r="H4836" s="8">
        <v>100</v>
      </c>
      <c r="I4836" s="97">
        <v>0.26100000000000001</v>
      </c>
      <c r="J4836" s="97">
        <v>0.26100000000000001</v>
      </c>
      <c r="M4836" s="18"/>
    </row>
    <row r="4837" spans="1:13" ht="51" x14ac:dyDescent="0.2">
      <c r="A4837" s="10">
        <v>4827</v>
      </c>
      <c r="B4837" s="136" t="s">
        <v>9794</v>
      </c>
      <c r="C4837" s="136" t="s">
        <v>10244</v>
      </c>
      <c r="D4837" s="136" t="s">
        <v>10271</v>
      </c>
      <c r="E4837" s="136" t="s">
        <v>10272</v>
      </c>
      <c r="F4837" s="136" t="s">
        <v>10273</v>
      </c>
      <c r="G4837" s="8">
        <v>140</v>
      </c>
      <c r="H4837" s="8">
        <v>140</v>
      </c>
      <c r="I4837" s="97">
        <v>0.33300000000000002</v>
      </c>
      <c r="J4837" s="97">
        <v>0.33300000000000002</v>
      </c>
      <c r="M4837" s="18"/>
    </row>
    <row r="4838" spans="1:13" ht="63.75" x14ac:dyDescent="0.2">
      <c r="A4838" s="10">
        <v>4828</v>
      </c>
      <c r="B4838" s="136" t="s">
        <v>9794</v>
      </c>
      <c r="C4838" s="136" t="s">
        <v>10244</v>
      </c>
      <c r="D4838" s="136" t="s">
        <v>10274</v>
      </c>
      <c r="E4838" s="136" t="s">
        <v>10275</v>
      </c>
      <c r="F4838" s="136" t="s">
        <v>10276</v>
      </c>
      <c r="G4838" s="8">
        <v>100</v>
      </c>
      <c r="H4838" s="8">
        <v>98</v>
      </c>
      <c r="I4838" s="97">
        <v>0.23599999999999999</v>
      </c>
      <c r="J4838" s="97">
        <v>0.23599999999999999</v>
      </c>
      <c r="M4838" s="18"/>
    </row>
    <row r="4839" spans="1:13" x14ac:dyDescent="0.2">
      <c r="A4839" s="10">
        <v>4829</v>
      </c>
      <c r="B4839" s="136" t="s">
        <v>9794</v>
      </c>
      <c r="C4839" s="136" t="s">
        <v>10277</v>
      </c>
      <c r="D4839" s="136" t="s">
        <v>10278</v>
      </c>
      <c r="E4839" s="136" t="s">
        <v>4325</v>
      </c>
      <c r="F4839" s="136" t="s">
        <v>10278</v>
      </c>
      <c r="G4839" s="8">
        <v>64</v>
      </c>
      <c r="H4839" s="8">
        <v>22</v>
      </c>
      <c r="I4839" s="97">
        <v>0</v>
      </c>
      <c r="J4839" s="97">
        <v>0.7</v>
      </c>
      <c r="M4839" s="18"/>
    </row>
    <row r="4840" spans="1:13" x14ac:dyDescent="0.2">
      <c r="A4840" s="10">
        <v>4830</v>
      </c>
      <c r="B4840" s="136" t="s">
        <v>9794</v>
      </c>
      <c r="C4840" s="136" t="s">
        <v>10277</v>
      </c>
      <c r="D4840" s="136" t="s">
        <v>10279</v>
      </c>
      <c r="E4840" s="136" t="s">
        <v>4356</v>
      </c>
      <c r="F4840" s="136" t="s">
        <v>10279</v>
      </c>
      <c r="G4840" s="8">
        <v>96</v>
      </c>
      <c r="H4840" s="8">
        <v>37</v>
      </c>
      <c r="I4840" s="97">
        <v>0.67</v>
      </c>
      <c r="J4840" s="97">
        <v>0.53</v>
      </c>
      <c r="M4840" s="18"/>
    </row>
    <row r="4841" spans="1:13" x14ac:dyDescent="0.2">
      <c r="A4841" s="10">
        <v>4831</v>
      </c>
      <c r="B4841" s="136" t="s">
        <v>9794</v>
      </c>
      <c r="C4841" s="136" t="s">
        <v>10277</v>
      </c>
      <c r="D4841" s="136" t="s">
        <v>10280</v>
      </c>
      <c r="E4841" s="136" t="s">
        <v>4802</v>
      </c>
      <c r="F4841" s="136" t="s">
        <v>10280</v>
      </c>
      <c r="G4841" s="8">
        <v>96</v>
      </c>
      <c r="H4841" s="8">
        <v>57</v>
      </c>
      <c r="I4841" s="97">
        <v>0.64</v>
      </c>
      <c r="J4841" s="97">
        <v>0.48</v>
      </c>
      <c r="M4841" s="18"/>
    </row>
    <row r="4842" spans="1:13" x14ac:dyDescent="0.2">
      <c r="A4842" s="10">
        <v>4832</v>
      </c>
      <c r="B4842" s="136" t="s">
        <v>9794</v>
      </c>
      <c r="C4842" s="136" t="s">
        <v>10277</v>
      </c>
      <c r="D4842" s="136" t="s">
        <v>10281</v>
      </c>
      <c r="E4842" s="136" t="s">
        <v>4192</v>
      </c>
      <c r="F4842" s="136" t="s">
        <v>10281</v>
      </c>
      <c r="G4842" s="8">
        <v>510</v>
      </c>
      <c r="H4842" s="8">
        <v>363</v>
      </c>
      <c r="I4842" s="97">
        <v>0.31</v>
      </c>
      <c r="J4842" s="97">
        <v>0.36</v>
      </c>
      <c r="M4842" s="18"/>
    </row>
    <row r="4843" spans="1:13" x14ac:dyDescent="0.2">
      <c r="A4843" s="10">
        <v>4833</v>
      </c>
      <c r="B4843" s="136" t="s">
        <v>9794</v>
      </c>
      <c r="C4843" s="136" t="s">
        <v>10277</v>
      </c>
      <c r="D4843" s="136" t="s">
        <v>10282</v>
      </c>
      <c r="E4843" s="136" t="s">
        <v>4354</v>
      </c>
      <c r="F4843" s="136" t="s">
        <v>10282</v>
      </c>
      <c r="G4843" s="8">
        <v>160</v>
      </c>
      <c r="H4843" s="8">
        <v>113</v>
      </c>
      <c r="I4843" s="97">
        <v>0</v>
      </c>
      <c r="J4843" s="97">
        <v>0.4</v>
      </c>
      <c r="M4843" s="18"/>
    </row>
    <row r="4844" spans="1:13" x14ac:dyDescent="0.2">
      <c r="A4844" s="10">
        <v>4834</v>
      </c>
      <c r="B4844" s="136" t="s">
        <v>9794</v>
      </c>
      <c r="C4844" s="136" t="s">
        <v>10277</v>
      </c>
      <c r="D4844" s="136" t="s">
        <v>10283</v>
      </c>
      <c r="E4844" s="136" t="s">
        <v>4040</v>
      </c>
      <c r="F4844" s="136" t="s">
        <v>10284</v>
      </c>
      <c r="G4844" s="8">
        <v>128</v>
      </c>
      <c r="H4844" s="8">
        <v>112</v>
      </c>
      <c r="I4844" s="97">
        <v>0.34</v>
      </c>
      <c r="J4844" s="97">
        <v>0.51</v>
      </c>
      <c r="M4844" s="18"/>
    </row>
    <row r="4845" spans="1:13" x14ac:dyDescent="0.2">
      <c r="A4845" s="10">
        <v>4835</v>
      </c>
      <c r="B4845" s="136" t="s">
        <v>9794</v>
      </c>
      <c r="C4845" s="136" t="s">
        <v>10277</v>
      </c>
      <c r="D4845" s="136" t="s">
        <v>10285</v>
      </c>
      <c r="E4845" s="136" t="s">
        <v>4322</v>
      </c>
      <c r="F4845" s="136" t="s">
        <v>10286</v>
      </c>
      <c r="G4845" s="8">
        <v>128</v>
      </c>
      <c r="H4845" s="8">
        <v>91</v>
      </c>
      <c r="I4845" s="97">
        <v>0.7</v>
      </c>
      <c r="J4845" s="97">
        <v>0.51</v>
      </c>
      <c r="M4845" s="18"/>
    </row>
    <row r="4846" spans="1:13" x14ac:dyDescent="0.2">
      <c r="A4846" s="10">
        <v>4836</v>
      </c>
      <c r="B4846" s="136" t="s">
        <v>9794</v>
      </c>
      <c r="C4846" s="136" t="s">
        <v>10277</v>
      </c>
      <c r="D4846" s="136" t="s">
        <v>10287</v>
      </c>
      <c r="E4846" s="136" t="s">
        <v>4598</v>
      </c>
      <c r="F4846" s="136" t="s">
        <v>10287</v>
      </c>
      <c r="G4846" s="8">
        <v>128</v>
      </c>
      <c r="H4846" s="8">
        <v>86</v>
      </c>
      <c r="I4846" s="97">
        <v>0.76</v>
      </c>
      <c r="J4846" s="97">
        <v>0.75</v>
      </c>
      <c r="M4846" s="18"/>
    </row>
    <row r="4847" spans="1:13" x14ac:dyDescent="0.2">
      <c r="A4847" s="10">
        <v>4837</v>
      </c>
      <c r="B4847" s="136" t="s">
        <v>9794</v>
      </c>
      <c r="C4847" s="136" t="s">
        <v>10277</v>
      </c>
      <c r="D4847" s="136" t="s">
        <v>10288</v>
      </c>
      <c r="E4847" s="136" t="s">
        <v>4940</v>
      </c>
      <c r="F4847" s="136" t="s">
        <v>10288</v>
      </c>
      <c r="G4847" s="8">
        <v>128</v>
      </c>
      <c r="H4847" s="8">
        <v>99</v>
      </c>
      <c r="I4847" s="97">
        <v>0</v>
      </c>
      <c r="J4847" s="97">
        <v>0.25</v>
      </c>
      <c r="M4847" s="18"/>
    </row>
    <row r="4848" spans="1:13" x14ac:dyDescent="0.2">
      <c r="A4848" s="10">
        <v>4838</v>
      </c>
      <c r="B4848" s="136" t="s">
        <v>9794</v>
      </c>
      <c r="C4848" s="136" t="s">
        <v>10277</v>
      </c>
      <c r="D4848" s="136" t="s">
        <v>10289</v>
      </c>
      <c r="E4848" s="136" t="s">
        <v>4179</v>
      </c>
      <c r="F4848" s="136" t="s">
        <v>10289</v>
      </c>
      <c r="G4848" s="8">
        <v>128</v>
      </c>
      <c r="H4848" s="8">
        <v>116</v>
      </c>
      <c r="I4848" s="97">
        <v>0.51</v>
      </c>
      <c r="J4848" s="97">
        <v>0.45</v>
      </c>
      <c r="M4848" s="18"/>
    </row>
    <row r="4849" spans="1:13" ht="25.5" x14ac:dyDescent="0.2">
      <c r="A4849" s="10">
        <v>4839</v>
      </c>
      <c r="B4849" s="136" t="s">
        <v>9794</v>
      </c>
      <c r="C4849" s="136" t="s">
        <v>10277</v>
      </c>
      <c r="D4849" s="136" t="s">
        <v>10290</v>
      </c>
      <c r="E4849" s="136" t="s">
        <v>4217</v>
      </c>
      <c r="F4849" s="136" t="s">
        <v>10291</v>
      </c>
      <c r="G4849" s="8">
        <v>3072</v>
      </c>
      <c r="H4849" s="8">
        <v>2597</v>
      </c>
      <c r="I4849" s="97">
        <v>0.35</v>
      </c>
      <c r="J4849" s="97">
        <v>0.42</v>
      </c>
      <c r="M4849" s="18"/>
    </row>
  </sheetData>
  <autoFilter ref="A10:M4849"/>
  <mergeCells count="5">
    <mergeCell ref="I1:J1"/>
    <mergeCell ref="B3:J3"/>
    <mergeCell ref="B7:J7"/>
    <mergeCell ref="I4286:I4287"/>
    <mergeCell ref="J4286:J4287"/>
  </mergeCells>
  <dataValidations count="1">
    <dataValidation type="list" allowBlank="1" showInputMessage="1" showErrorMessage="1" sqref="E1349:E1352 E1388:E1392">
      <formula1>#REF!</formula1>
    </dataValidation>
  </dataValidations>
  <pageMargins left="0.74803149606299213" right="0.74803149606299213" top="0.98425196850393704" bottom="0.98425196850393704" header="0.51181102362204722" footer="0.51181102362204722"/>
  <pageSetup paperSize="9" scale="7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1</vt:lpstr>
      <vt:lpstr>'Таблица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Полякова Анастасия Сергеевна</dc:creator>
  <cp:lastModifiedBy>Коровушкина Анастасия Сергеевна</cp:lastModifiedBy>
  <dcterms:created xsi:type="dcterms:W3CDTF">2015-09-03T08:50:50Z</dcterms:created>
  <dcterms:modified xsi:type="dcterms:W3CDTF">2015-09-03T16:59:01Z</dcterms:modified>
</cp:coreProperties>
</file>